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pivotCache/pivotCacheDefinition1.xml" ContentType="application/vnd.openxmlformats-officedocument.spreadsheetml.pivotCacheDefinition+xml"/>
  <Override PartName="/xl/pivotCache/pivotCacheRecords1.xml" ContentType="application/vnd.openxmlformats-officedocument.spreadsheetml.pivotCacheRecords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pivotTables/pivotTable1.xml" ContentType="application/vnd.openxmlformats-officedocument.spreadsheetml.pivotTable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7" rupBuild="14420"/>
  <workbookPr/>
  <mc:AlternateContent xmlns:mc="http://schemas.openxmlformats.org/markup-compatibility/2006">
    <mc:Choice Requires="x15">
      <x15ac:absPath xmlns:x15ac="http://schemas.microsoft.com/office/spreadsheetml/2010/11/ac" url="\\nilo\Areas\CxPSalud\CARTERA\GESTORES DE CARTERA\CAMILO PAEZ\CARTERAS PENDIENTES\NIT 891412134_ESE HOSP MENTAL UNIV DE RISARALDA\"/>
    </mc:Choice>
  </mc:AlternateContent>
  <bookViews>
    <workbookView xWindow="-110" yWindow="-110" windowWidth="19420" windowHeight="10420" tabRatio="598" activeTab="3"/>
  </bookViews>
  <sheets>
    <sheet name="INFO IPS" sheetId="1" r:id="rId1"/>
    <sheet name="TD" sheetId="3" r:id="rId2"/>
    <sheet name="ESTADO DE CADA FACTURA" sheetId="2" r:id="rId3"/>
    <sheet name="FOR-CSA-018" sheetId="4" r:id="rId4"/>
    <sheet name="CIRCULAR 030" sheetId="5" r:id="rId5"/>
  </sheets>
  <externalReferences>
    <externalReference r:id="rId6"/>
    <externalReference r:id="rId7"/>
  </externalReferences>
  <definedNames>
    <definedName name="_xlnm._FilterDatabase" localSheetId="2" hidden="1">'ESTADO DE CADA FACTURA'!$A$1:$AS$14</definedName>
    <definedName name="_xlnm._FilterDatabase" localSheetId="0" hidden="1">'INFO IPS'!$A$1:$K$15</definedName>
    <definedName name="DEPTO">[1]Hoja1!$B$2:$B$37</definedName>
    <definedName name="listaEBP">[2]IPS!$A$2:$B$157</definedName>
    <definedName name="listaeps">[2]EPS!$A$2:$A$25</definedName>
    <definedName name="listaERP">[2]EPS!$A$2:$B$25</definedName>
    <definedName name="listaips">[2]IPS!$A$2:$A$157</definedName>
    <definedName name="MedioP">'[2]MESA 1-2020'!$AV$6569:$AV$6572</definedName>
    <definedName name="Mes">#REF!</definedName>
    <definedName name="TBL_NUMESA">[2]EPS!$J$1:$J$4</definedName>
  </definedNames>
  <calcPr calcId="152511"/>
  <pivotCaches>
    <pivotCache cacheId="94" r:id="rId8"/>
  </pivotCaches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alcChain.xml><?xml version="1.0" encoding="utf-8"?>
<calcChain xmlns="http://schemas.openxmlformats.org/spreadsheetml/2006/main">
  <c r="J15" i="2" l="1"/>
  <c r="C29" i="5"/>
  <c r="C28" i="5"/>
  <c r="I21" i="5"/>
  <c r="H21" i="5"/>
  <c r="I20" i="5"/>
  <c r="H20" i="5"/>
  <c r="I19" i="5"/>
  <c r="H19" i="5"/>
  <c r="I18" i="5"/>
  <c r="H18" i="5"/>
  <c r="C12" i="5"/>
  <c r="C11" i="5"/>
  <c r="C9" i="5"/>
  <c r="I30" i="4"/>
  <c r="H30" i="4"/>
  <c r="I28" i="4"/>
  <c r="H28" i="4"/>
  <c r="I25" i="4"/>
  <c r="H25" i="4"/>
  <c r="H32" i="4" s="1"/>
  <c r="H33" i="4" s="1"/>
  <c r="I32" i="4" l="1"/>
  <c r="I33" i="4" s="1"/>
  <c r="H17" i="5"/>
  <c r="H22" i="5"/>
  <c r="I17" i="5"/>
  <c r="I22" i="5"/>
  <c r="H15" i="1"/>
</calcChain>
</file>

<file path=xl/sharedStrings.xml><?xml version="1.0" encoding="utf-8"?>
<sst xmlns="http://schemas.openxmlformats.org/spreadsheetml/2006/main" count="320" uniqueCount="151">
  <si>
    <t xml:space="preserve">NIT IPS </t>
  </si>
  <si>
    <t xml:space="preserve">Nombre IPS </t>
  </si>
  <si>
    <t xml:space="preserve">Prefijo Factura </t>
  </si>
  <si>
    <t xml:space="preserve">Numero Factura </t>
  </si>
  <si>
    <t xml:space="preserve">IPS Fecha de Radicado </t>
  </si>
  <si>
    <t xml:space="preserve">IPS Saldo Factura </t>
  </si>
  <si>
    <t xml:space="preserve">IPS Valor Factura </t>
  </si>
  <si>
    <t xml:space="preserve">IPS Fecha Factura </t>
  </si>
  <si>
    <t xml:space="preserve">Tipo Contrato </t>
  </si>
  <si>
    <t xml:space="preserve">Sede / Ciudad </t>
  </si>
  <si>
    <t xml:space="preserve">Tipo de Prestacion </t>
  </si>
  <si>
    <t xml:space="preserve">Hospítal Mental Universitario de Risaralda Homeris </t>
  </si>
  <si>
    <t>FEVE</t>
  </si>
  <si>
    <t>FEVC</t>
  </si>
  <si>
    <t>FEVE248910</t>
  </si>
  <si>
    <t>FEVE248944</t>
  </si>
  <si>
    <t>FEVE254658</t>
  </si>
  <si>
    <t>FEVE254661</t>
  </si>
  <si>
    <t>FEVC192846</t>
  </si>
  <si>
    <t>FEVC192847</t>
  </si>
  <si>
    <t>FEVE260421</t>
  </si>
  <si>
    <t>FEVC192859</t>
  </si>
  <si>
    <t>FEVE262535</t>
  </si>
  <si>
    <t>FEVC192868</t>
  </si>
  <si>
    <t>FEVC192869</t>
  </si>
  <si>
    <t>FEVE262784</t>
  </si>
  <si>
    <t>FEVE262785</t>
  </si>
  <si>
    <t xml:space="preserve">Evento Subsidiado </t>
  </si>
  <si>
    <t xml:space="preserve">Pereira / Riaralda </t>
  </si>
  <si>
    <t>Subsidiado PGP</t>
  </si>
  <si>
    <t>Contributivo PGP</t>
  </si>
  <si>
    <t>Pago fijo subsidiado PGP</t>
  </si>
  <si>
    <t>Pago fijo contributivo PGP</t>
  </si>
  <si>
    <t xml:space="preserve">Hopitalario </t>
  </si>
  <si>
    <t xml:space="preserve">Ambulatorio </t>
  </si>
  <si>
    <t>NIT IPS</t>
  </si>
  <si>
    <t>Nombre IPS</t>
  </si>
  <si>
    <t>Prefijo Factura</t>
  </si>
  <si>
    <t>Numero Factura</t>
  </si>
  <si>
    <t>FACT</t>
  </si>
  <si>
    <t>LLAVE</t>
  </si>
  <si>
    <t>IPS Fecha factura</t>
  </si>
  <si>
    <t>IPS Fecha radicado</t>
  </si>
  <si>
    <t>IPS Valor Factura</t>
  </si>
  <si>
    <t>IPS Saldo Factura</t>
  </si>
  <si>
    <t>Tipo de Contrato</t>
  </si>
  <si>
    <t>Sede / Ciudad</t>
  </si>
  <si>
    <t>Tipo de Prestación</t>
  </si>
  <si>
    <t>ESTADO EPS 17-12-2024</t>
  </si>
  <si>
    <t>POR PAGAR SAP</t>
  </si>
  <si>
    <t>DOC CONTA</t>
  </si>
  <si>
    <t>ESTADO BOX</t>
  </si>
  <si>
    <t>FECHA FACT</t>
  </si>
  <si>
    <t>FECHA RAD</t>
  </si>
  <si>
    <t>VALOR BRUTO</t>
  </si>
  <si>
    <t>GLOSA PDTE</t>
  </si>
  <si>
    <t>GLOSA ACEPTADA</t>
  </si>
  <si>
    <t>DEVOLUCION</t>
  </si>
  <si>
    <t>Devolucion Aceptada</t>
  </si>
  <si>
    <t>Observacion Devolucion</t>
  </si>
  <si>
    <t>Valor_Glosa y Devolución</t>
  </si>
  <si>
    <t>TIPIFICACION</t>
  </si>
  <si>
    <t>CONCEPTO GLOSA Y DEVOLUCION</t>
  </si>
  <si>
    <t>TIPIFICACION OBJECION</t>
  </si>
  <si>
    <t>TIPO DE SERVICIO</t>
  </si>
  <si>
    <t>AMBITO</t>
  </si>
  <si>
    <t>FACTURA CANCELADA</t>
  </si>
  <si>
    <t>FACTURA DEVUELTA</t>
  </si>
  <si>
    <t>FACTURA NO RADICADA</t>
  </si>
  <si>
    <t>VALOR ACEPTADO</t>
  </si>
  <si>
    <t>FACTURA EN PROGRAMACION DE PAGO</t>
  </si>
  <si>
    <t>FACTURA EN PROCESO INTERNO</t>
  </si>
  <si>
    <t>FACTURACION COVID</t>
  </si>
  <si>
    <t>VALO CANCELADO SAP</t>
  </si>
  <si>
    <t>RETENCION</t>
  </si>
  <si>
    <t>DOC COMPENSACION SAP</t>
  </si>
  <si>
    <t>FECHA COMPENSACION SAP</t>
  </si>
  <si>
    <t>OBSE PAGO</t>
  </si>
  <si>
    <t>VALOR TRANFERENCIA</t>
  </si>
  <si>
    <t>891412134_FEVE248910</t>
  </si>
  <si>
    <t>Factura devuelta</t>
  </si>
  <si>
    <t>Devuelta</t>
  </si>
  <si>
    <t>1- Se devuelve factura con soportes completos,, servicio no cuenta con Autorización NAP de 15 dígitos para los servicios facturados,, por favor validar con el Área encargada. 2- La Autorizacion que anexan # 122300056338 fue presentada y paga en la factura FEVE241491  Radicada por ustedes el 11 Octubre 2023. 3-Pendiente aplicar Auditoria Medica y Administrativa</t>
  </si>
  <si>
    <t>SOPORTE</t>
  </si>
  <si>
    <t>Procedimientos terapéuticos ambulatorios</t>
  </si>
  <si>
    <t>Ambulatorio</t>
  </si>
  <si>
    <t>891412134_FEVE254658</t>
  </si>
  <si>
    <t>1-Se devuelve factura con soportes completos, servicio no cuenta con Autorización NAP de 15 dígitos para los servicios facturados, por favor validar con el área encargada 2-Pendiente Aplicar Auditoria Administrativa</t>
  </si>
  <si>
    <t>Consultas ambulatorias</t>
  </si>
  <si>
    <t>891412134_FEVE254661</t>
  </si>
  <si>
    <t>1-Se devuelve factura con soportes completos, servicio no cuenta con Autorización NAP de 15 dígitos para los servicios facturados, por favor validar con el área encargada y anexar los 3 correos enviados de solicitud del servicio y comprobante de recibido del usuario con firma y cedula e Historia Clinica o Epicrisis. 2-Pendiente Aplicar Auditoria Administrativa</t>
  </si>
  <si>
    <t>891412134_FEVE260421</t>
  </si>
  <si>
    <t>Factura en proceso interno</t>
  </si>
  <si>
    <t>Para auditoria de pertinencia</t>
  </si>
  <si>
    <t>891412134_FEVE262785</t>
  </si>
  <si>
    <t>Factura no radicada</t>
  </si>
  <si>
    <t>Para cargar RIPS o soportes</t>
  </si>
  <si>
    <t>891412134_FEVE262784</t>
  </si>
  <si>
    <t>891412134_FEVE248944</t>
  </si>
  <si>
    <t>891412134_FEVE262535</t>
  </si>
  <si>
    <t>891412134_FEVC192869</t>
  </si>
  <si>
    <t>891412134_FEVC192868</t>
  </si>
  <si>
    <t>891412134_FEVC192847</t>
  </si>
  <si>
    <t>Factura pendiente en programacion de pago</t>
  </si>
  <si>
    <t>Auditada sin contabilizar</t>
  </si>
  <si>
    <t>891412134_FEVC192859</t>
  </si>
  <si>
    <t>891412134_FEVC192846</t>
  </si>
  <si>
    <t>Cuenta de LLAVE</t>
  </si>
  <si>
    <t>Suma de IPS Saldo Factura</t>
  </si>
  <si>
    <t>Etiquetas de fila</t>
  </si>
  <si>
    <t>Total general</t>
  </si>
  <si>
    <t>FOR-CSA-018</t>
  </si>
  <si>
    <t>HOJA 1 DE 1</t>
  </si>
  <si>
    <t>RESUMEN DE CARTERA REVISADA POR LA EPS</t>
  </si>
  <si>
    <t>VERSION 2</t>
  </si>
  <si>
    <t>A continuacion me permito remitir nuestra respuesta al estado de cartera presentado en la fecha: 02/12/2024</t>
  </si>
  <si>
    <t>Con Corte al dia: 30/11/2024</t>
  </si>
  <si>
    <t xml:space="preserve">VALOR PRESENTADO POR LA ENTIDAD </t>
  </si>
  <si>
    <t>FACTURA YA CANCELADA</t>
  </si>
  <si>
    <t xml:space="preserve">FACTURA DEVUELTA </t>
  </si>
  <si>
    <t>FACTURA NO RADICADA POR LA ENTIDAD</t>
  </si>
  <si>
    <t>FACTURA-GLOSA-DEVOLUCION ACEPTADA POR LA IPS ( $ )</t>
  </si>
  <si>
    <t>FACTURA CERRADA POR EXTEMPORANEIDAD</t>
  </si>
  <si>
    <t>FACTURA GLOSA POR CONCILIAR ($)</t>
  </si>
  <si>
    <t>SUB TOTAL CARTERA SUSTENTADA A LA IPS</t>
  </si>
  <si>
    <t>FACTURACION PENDIENTE PROGRAMACION DE PAGO</t>
  </si>
  <si>
    <t>SUB TOTAL  CARTERA EN PROCESO POR LA EPS</t>
  </si>
  <si>
    <t>FACTURACIÓN COVID</t>
  </si>
  <si>
    <t>SUB TOTAL  FACTURACIÓN COVID</t>
  </si>
  <si>
    <t>TOTAL CARTERA REVISADA</t>
  </si>
  <si>
    <t>Nombre</t>
  </si>
  <si>
    <t>Juan Camilo Paez R.</t>
  </si>
  <si>
    <t>Cargo</t>
  </si>
  <si>
    <t>Cartera - Cuentas Salud</t>
  </si>
  <si>
    <t>Entidad</t>
  </si>
  <si>
    <t>EPS Comfenalco Valle.</t>
  </si>
  <si>
    <t>Nota: Documento válido como soporte de aceptación a el estado de cartera conciliado entre las partes</t>
  </si>
  <si>
    <t>FOR-CSA-004</t>
  </si>
  <si>
    <t>RESUMEN DE CARTERA REVISADA POR LA EPS REPORTADA EN LA CIRCULAR 030</t>
  </si>
  <si>
    <t>VERSION 0</t>
  </si>
  <si>
    <t>A continuacion me permito remitir nuestra respuesta al estado de cartera reportada en la Circular 030</t>
  </si>
  <si>
    <t>Cant Fact</t>
  </si>
  <si>
    <t>Valor</t>
  </si>
  <si>
    <t>GLOSA POR CONCILIAR</t>
  </si>
  <si>
    <t>TOTAL CARTERA REVISADA CIRCULAR 030</t>
  </si>
  <si>
    <t>Cartera - Cuentas Salud EPS Comfenalco Valle.</t>
  </si>
  <si>
    <t xml:space="preserve">Señores : Hospítal Mental Universitario de Risaralda Homeris </t>
  </si>
  <si>
    <t>NIT: 891412134</t>
  </si>
  <si>
    <t>Santiago de Cali, diciembre 17 2024</t>
  </si>
  <si>
    <t>CANT FACT</t>
  </si>
  <si>
    <t>VALOR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</si>
</sst>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0">
    <numFmt numFmtId="44" formatCode="_-&quot;$&quot;\ * #,##0.00_-;\-&quot;$&quot;\ * #,##0.00_-;_-&quot;$&quot;\ * &quot;-&quot;??_-;_-@_-"/>
    <numFmt numFmtId="43" formatCode="_-* #,##0.00_-;\-* #,##0.00_-;_-* &quot;-&quot;??_-;_-@_-"/>
    <numFmt numFmtId="164" formatCode="dd/mm/yyyy;@"/>
    <numFmt numFmtId="165" formatCode="_-&quot;$&quot;\ * #,##0_-;\-&quot;$&quot;\ * #,##0_-;_-&quot;$&quot;\ * &quot;-&quot;??_-;_-@_-"/>
    <numFmt numFmtId="166" formatCode="[$-240A]d&quot; de &quot;mmmm&quot; de &quot;yyyy;@"/>
    <numFmt numFmtId="167" formatCode="_-* #,##0.00\ _€_-;\-* #,##0.00\ _€_-;_-* &quot;-&quot;??\ _€_-;_-@_-"/>
    <numFmt numFmtId="168" formatCode="&quot;$&quot;\ #,##0"/>
    <numFmt numFmtId="169" formatCode="&quot;$&quot;\ #,##0;[Red]&quot;$&quot;\ #,##0"/>
    <numFmt numFmtId="170" formatCode="[$$-240A]\ #,##0;\-[$$-240A]\ #,##0"/>
    <numFmt numFmtId="171" formatCode="_-* #,##0_-;\-* #,##0_-;_-* &quot;-&quot;??_-;_-@_-"/>
  </numFmts>
  <fonts count="10" x14ac:knownFonts="1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8"/>
      <color theme="1"/>
      <name val="Tahoma"/>
      <family val="2"/>
    </font>
    <font>
      <sz val="8"/>
      <color theme="1"/>
      <name val="Tahoma"/>
      <family val="2"/>
    </font>
    <font>
      <b/>
      <sz val="8"/>
      <color theme="0" tint="-0.499984740745262"/>
      <name val="Tahoma"/>
      <family val="2"/>
    </font>
    <font>
      <sz val="10"/>
      <name val="Arial"/>
      <family val="2"/>
    </font>
    <font>
      <sz val="10"/>
      <color indexed="8"/>
      <name val="Arial"/>
      <family val="2"/>
    </font>
    <font>
      <b/>
      <sz val="10"/>
      <color indexed="8"/>
      <name val="Arial"/>
      <family val="2"/>
    </font>
    <font>
      <b/>
      <sz val="9"/>
      <name val="Arial"/>
      <family val="2"/>
    </font>
  </fonts>
  <fills count="8">
    <fill>
      <patternFill patternType="none"/>
    </fill>
    <fill>
      <patternFill patternType="gray125"/>
    </fill>
    <fill>
      <patternFill patternType="solid">
        <fgColor rgb="FF92D050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theme="9" tint="0.59999389629810485"/>
        <bgColor indexed="64"/>
      </patternFill>
    </fill>
    <fill>
      <patternFill patternType="solid">
        <fgColor theme="4" tint="0.79998168889431442"/>
        <bgColor indexed="64"/>
      </patternFill>
    </fill>
    <fill>
      <patternFill patternType="solid">
        <fgColor theme="5" tint="0.59999389629810485"/>
        <bgColor indexed="64"/>
      </patternFill>
    </fill>
    <fill>
      <patternFill patternType="solid">
        <fgColor theme="0"/>
        <bgColor indexed="64"/>
      </patternFill>
    </fill>
  </fills>
  <borders count="15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/>
      <diagonal/>
    </border>
    <border>
      <left/>
      <right/>
      <top/>
      <bottom style="double">
        <color indexed="64"/>
      </bottom>
      <diagonal/>
    </border>
  </borders>
  <cellStyleXfs count="6">
    <xf numFmtId="0" fontId="0" fillId="0" borderId="0"/>
    <xf numFmtId="44" fontId="2" fillId="0" borderId="0" applyFont="0" applyFill="0" applyBorder="0" applyAlignment="0" applyProtection="0"/>
    <xf numFmtId="0" fontId="6" fillId="0" borderId="0"/>
    <xf numFmtId="167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</cellStyleXfs>
  <cellXfs count="93">
    <xf numFmtId="0" fontId="0" fillId="0" borderId="0" xfId="0"/>
    <xf numFmtId="0" fontId="0" fillId="0" borderId="0" xfId="0" applyAlignment="1">
      <alignment horizontal="center"/>
    </xf>
    <xf numFmtId="0" fontId="0" fillId="0" borderId="1" xfId="0" applyBorder="1" applyAlignment="1">
      <alignment horizontal="center"/>
    </xf>
    <xf numFmtId="0" fontId="1" fillId="0" borderId="1" xfId="0" applyFont="1" applyBorder="1" applyAlignment="1">
      <alignment horizontal="center"/>
    </xf>
    <xf numFmtId="0" fontId="0" fillId="0" borderId="2" xfId="0" applyBorder="1" applyAlignment="1">
      <alignment horizontal="center"/>
    </xf>
    <xf numFmtId="164" fontId="0" fillId="0" borderId="1" xfId="0" applyNumberFormat="1" applyBorder="1" applyAlignment="1">
      <alignment horizontal="center"/>
    </xf>
    <xf numFmtId="0" fontId="3" fillId="0" borderId="1" xfId="0" applyFont="1" applyBorder="1" applyAlignment="1">
      <alignment horizontal="center" vertical="center" wrapText="1"/>
    </xf>
    <xf numFmtId="14" fontId="3" fillId="0" borderId="1" xfId="0" applyNumberFormat="1" applyFont="1" applyBorder="1" applyAlignment="1">
      <alignment horizontal="center" vertical="center" wrapText="1"/>
    </xf>
    <xf numFmtId="165" fontId="3" fillId="0" borderId="1" xfId="1" applyNumberFormat="1" applyFont="1" applyBorder="1" applyAlignment="1">
      <alignment horizontal="center" vertical="center" wrapText="1"/>
    </xf>
    <xf numFmtId="0" fontId="3" fillId="2" borderId="1" xfId="0" applyFont="1" applyFill="1" applyBorder="1" applyAlignment="1">
      <alignment horizontal="center" vertical="center" wrapText="1"/>
    </xf>
    <xf numFmtId="165" fontId="3" fillId="2" borderId="1" xfId="1" applyNumberFormat="1" applyFont="1" applyFill="1" applyBorder="1" applyAlignment="1">
      <alignment horizontal="center" vertical="center" wrapText="1"/>
    </xf>
    <xf numFmtId="0" fontId="3" fillId="3" borderId="1" xfId="0" applyFont="1" applyFill="1" applyBorder="1" applyAlignment="1">
      <alignment horizontal="center" vertical="center" wrapText="1"/>
    </xf>
    <xf numFmtId="0" fontId="3" fillId="4" borderId="1" xfId="0" applyFont="1" applyFill="1" applyBorder="1" applyAlignment="1">
      <alignment horizontal="center" vertical="center" wrapText="1"/>
    </xf>
    <xf numFmtId="165" fontId="3" fillId="5" borderId="1" xfId="1" applyNumberFormat="1" applyFont="1" applyFill="1" applyBorder="1" applyAlignment="1">
      <alignment horizontal="center" vertical="center" wrapText="1"/>
    </xf>
    <xf numFmtId="0" fontId="3" fillId="6" borderId="1" xfId="0" applyFont="1" applyFill="1" applyBorder="1" applyAlignment="1">
      <alignment horizontal="center" vertical="center" wrapText="1"/>
    </xf>
    <xf numFmtId="0" fontId="4" fillId="0" borderId="1" xfId="0" applyFont="1" applyBorder="1" applyAlignment="1">
      <alignment vertical="center"/>
    </xf>
    <xf numFmtId="14" fontId="4" fillId="0" borderId="1" xfId="0" quotePrefix="1" applyNumberFormat="1" applyFont="1" applyBorder="1" applyAlignment="1">
      <alignment vertical="center"/>
    </xf>
    <xf numFmtId="165" fontId="4" fillId="0" borderId="1" xfId="1" applyNumberFormat="1" applyFont="1" applyBorder="1" applyAlignment="1">
      <alignment vertical="center"/>
    </xf>
    <xf numFmtId="0" fontId="5" fillId="7" borderId="1" xfId="0" applyFont="1" applyFill="1" applyBorder="1" applyAlignment="1">
      <alignment vertical="center"/>
    </xf>
    <xf numFmtId="0" fontId="3" fillId="7" borderId="1" xfId="0" applyFont="1" applyFill="1" applyBorder="1" applyAlignment="1">
      <alignment vertical="center"/>
    </xf>
    <xf numFmtId="0" fontId="4" fillId="0" borderId="1" xfId="1" applyNumberFormat="1" applyFont="1" applyBorder="1" applyAlignment="1">
      <alignment vertical="center"/>
    </xf>
    <xf numFmtId="14" fontId="4" fillId="0" borderId="1" xfId="0" applyNumberFormat="1" applyFont="1" applyBorder="1" applyAlignment="1">
      <alignment vertical="center"/>
    </xf>
    <xf numFmtId="0" fontId="4" fillId="0" borderId="0" xfId="0" applyFont="1"/>
    <xf numFmtId="14" fontId="4" fillId="0" borderId="0" xfId="0" applyNumberFormat="1" applyFont="1"/>
    <xf numFmtId="165" fontId="4" fillId="0" borderId="0" xfId="1" applyNumberFormat="1" applyFont="1" applyAlignment="1"/>
    <xf numFmtId="0" fontId="0" fillId="0" borderId="0" xfId="0" pivotButton="1"/>
    <xf numFmtId="0" fontId="0" fillId="0" borderId="0" xfId="0" applyAlignment="1">
      <alignment horizontal="left"/>
    </xf>
    <xf numFmtId="0" fontId="7" fillId="0" borderId="0" xfId="2" applyFont="1"/>
    <xf numFmtId="0" fontId="7" fillId="0" borderId="3" xfId="2" applyFont="1" applyBorder="1" applyAlignment="1">
      <alignment horizontal="centerContinuous"/>
    </xf>
    <xf numFmtId="0" fontId="7" fillId="0" borderId="4" xfId="2" applyFont="1" applyBorder="1" applyAlignment="1">
      <alignment horizontal="centerContinuous"/>
    </xf>
    <xf numFmtId="0" fontId="7" fillId="0" borderId="7" xfId="2" applyFont="1" applyBorder="1" applyAlignment="1">
      <alignment horizontal="centerContinuous"/>
    </xf>
    <xf numFmtId="0" fontId="7" fillId="0" borderId="8" xfId="2" applyFont="1" applyBorder="1" applyAlignment="1">
      <alignment horizontal="centerContinuous"/>
    </xf>
    <xf numFmtId="0" fontId="8" fillId="0" borderId="3" xfId="2" applyFont="1" applyBorder="1" applyAlignment="1">
      <alignment horizontal="centerContinuous" vertical="center"/>
    </xf>
    <xf numFmtId="0" fontId="8" fillId="0" borderId="5" xfId="2" applyFont="1" applyBorder="1" applyAlignment="1">
      <alignment horizontal="centerContinuous" vertical="center"/>
    </xf>
    <xf numFmtId="0" fontId="8" fillId="0" borderId="4" xfId="2" applyFont="1" applyBorder="1" applyAlignment="1">
      <alignment horizontal="centerContinuous" vertical="center"/>
    </xf>
    <xf numFmtId="0" fontId="8" fillId="0" borderId="6" xfId="2" applyFont="1" applyBorder="1" applyAlignment="1">
      <alignment horizontal="centerContinuous" vertical="center"/>
    </xf>
    <xf numFmtId="0" fontId="8" fillId="0" borderId="7" xfId="2" applyFont="1" applyBorder="1" applyAlignment="1">
      <alignment horizontal="centerContinuous" vertical="center"/>
    </xf>
    <xf numFmtId="0" fontId="8" fillId="0" borderId="0" xfId="2" applyFont="1" applyAlignment="1">
      <alignment horizontal="centerContinuous" vertical="center"/>
    </xf>
    <xf numFmtId="0" fontId="8" fillId="0" borderId="13" xfId="2" applyFont="1" applyBorder="1" applyAlignment="1">
      <alignment horizontal="centerContinuous" vertical="center"/>
    </xf>
    <xf numFmtId="0" fontId="7" fillId="0" borderId="9" xfId="2" applyFont="1" applyBorder="1" applyAlignment="1">
      <alignment horizontal="centerContinuous"/>
    </xf>
    <xf numFmtId="0" fontId="7" fillId="0" borderId="11" xfId="2" applyFont="1" applyBorder="1" applyAlignment="1">
      <alignment horizontal="centerContinuous"/>
    </xf>
    <xf numFmtId="0" fontId="8" fillId="0" borderId="9" xfId="2" applyFont="1" applyBorder="1" applyAlignment="1">
      <alignment horizontal="centerContinuous" vertical="center"/>
    </xf>
    <xf numFmtId="0" fontId="8" fillId="0" borderId="10" xfId="2" applyFont="1" applyBorder="1" applyAlignment="1">
      <alignment horizontal="centerContinuous" vertical="center"/>
    </xf>
    <xf numFmtId="0" fontId="8" fillId="0" borderId="11" xfId="2" applyFont="1" applyBorder="1" applyAlignment="1">
      <alignment horizontal="centerContinuous" vertical="center"/>
    </xf>
    <xf numFmtId="0" fontId="8" fillId="0" borderId="12" xfId="2" applyFont="1" applyBorder="1" applyAlignment="1">
      <alignment horizontal="centerContinuous" vertical="center"/>
    </xf>
    <xf numFmtId="0" fontId="7" fillId="0" borderId="7" xfId="2" applyFont="1" applyBorder="1"/>
    <xf numFmtId="0" fontId="7" fillId="0" borderId="8" xfId="2" applyFont="1" applyBorder="1"/>
    <xf numFmtId="0" fontId="8" fillId="0" borderId="0" xfId="2" applyFont="1"/>
    <xf numFmtId="14" fontId="7" fillId="0" borderId="0" xfId="2" applyNumberFormat="1" applyFont="1"/>
    <xf numFmtId="166" fontId="7" fillId="0" borderId="0" xfId="2" applyNumberFormat="1" applyFont="1"/>
    <xf numFmtId="14" fontId="7" fillId="0" borderId="0" xfId="2" applyNumberFormat="1" applyFont="1" applyAlignment="1">
      <alignment horizontal="left"/>
    </xf>
    <xf numFmtId="1" fontId="8" fillId="0" borderId="0" xfId="3" applyNumberFormat="1" applyFont="1" applyAlignment="1">
      <alignment horizontal="right"/>
    </xf>
    <xf numFmtId="168" fontId="8" fillId="0" borderId="0" xfId="2" applyNumberFormat="1" applyFont="1" applyAlignment="1">
      <alignment horizontal="right"/>
    </xf>
    <xf numFmtId="1" fontId="8" fillId="0" borderId="0" xfId="2" applyNumberFormat="1" applyFont="1" applyAlignment="1">
      <alignment horizontal="center"/>
    </xf>
    <xf numFmtId="169" fontId="8" fillId="0" borderId="0" xfId="2" applyNumberFormat="1" applyFont="1" applyAlignment="1">
      <alignment horizontal="right"/>
    </xf>
    <xf numFmtId="1" fontId="7" fillId="0" borderId="0" xfId="2" applyNumberFormat="1" applyFont="1" applyAlignment="1">
      <alignment horizontal="center"/>
    </xf>
    <xf numFmtId="169" fontId="7" fillId="0" borderId="0" xfId="2" applyNumberFormat="1" applyFont="1" applyAlignment="1">
      <alignment horizontal="right"/>
    </xf>
    <xf numFmtId="1" fontId="7" fillId="0" borderId="10" xfId="2" applyNumberFormat="1" applyFont="1" applyBorder="1" applyAlignment="1">
      <alignment horizontal="center"/>
    </xf>
    <xf numFmtId="169" fontId="7" fillId="0" borderId="10" xfId="2" applyNumberFormat="1" applyFont="1" applyBorder="1" applyAlignment="1">
      <alignment horizontal="right"/>
    </xf>
    <xf numFmtId="0" fontId="7" fillId="0" borderId="0" xfId="2" applyFont="1" applyAlignment="1">
      <alignment horizontal="center"/>
    </xf>
    <xf numFmtId="1" fontId="8" fillId="0" borderId="14" xfId="2" applyNumberFormat="1" applyFont="1" applyBorder="1" applyAlignment="1">
      <alignment horizontal="center"/>
    </xf>
    <xf numFmtId="169" fontId="8" fillId="0" borderId="14" xfId="2" applyNumberFormat="1" applyFont="1" applyBorder="1" applyAlignment="1">
      <alignment horizontal="right"/>
    </xf>
    <xf numFmtId="169" fontId="7" fillId="0" borderId="0" xfId="2" applyNumberFormat="1" applyFont="1"/>
    <xf numFmtId="169" fontId="8" fillId="0" borderId="10" xfId="2" applyNumberFormat="1" applyFont="1" applyBorder="1"/>
    <xf numFmtId="169" fontId="7" fillId="0" borderId="10" xfId="2" applyNumberFormat="1" applyFont="1" applyBorder="1"/>
    <xf numFmtId="169" fontId="8" fillId="0" borderId="0" xfId="2" applyNumberFormat="1" applyFont="1"/>
    <xf numFmtId="0" fontId="7" fillId="0" borderId="9" xfId="2" applyFont="1" applyBorder="1"/>
    <xf numFmtId="0" fontId="7" fillId="0" borderId="10" xfId="2" applyFont="1" applyBorder="1"/>
    <xf numFmtId="0" fontId="7" fillId="0" borderId="11" xfId="2" applyFont="1" applyBorder="1"/>
    <xf numFmtId="0" fontId="7" fillId="7" borderId="0" xfId="2" applyFont="1" applyFill="1"/>
    <xf numFmtId="0" fontId="8" fillId="0" borderId="0" xfId="2" applyFont="1" applyAlignment="1">
      <alignment horizontal="center"/>
    </xf>
    <xf numFmtId="170" fontId="8" fillId="0" borderId="0" xfId="4" applyNumberFormat="1" applyFont="1" applyAlignment="1">
      <alignment horizontal="right"/>
    </xf>
    <xf numFmtId="1" fontId="7" fillId="0" borderId="0" xfId="3" applyNumberFormat="1" applyFont="1" applyAlignment="1">
      <alignment horizontal="right"/>
    </xf>
    <xf numFmtId="170" fontId="7" fillId="0" borderId="0" xfId="4" applyNumberFormat="1" applyFont="1" applyAlignment="1">
      <alignment horizontal="right"/>
    </xf>
    <xf numFmtId="171" fontId="7" fillId="0" borderId="14" xfId="4" applyNumberFormat="1" applyFont="1" applyBorder="1" applyAlignment="1">
      <alignment horizontal="center"/>
    </xf>
    <xf numFmtId="170" fontId="7" fillId="0" borderId="14" xfId="4" applyNumberFormat="1" applyFont="1" applyBorder="1" applyAlignment="1">
      <alignment horizontal="right"/>
    </xf>
    <xf numFmtId="43" fontId="7" fillId="0" borderId="0" xfId="5" applyFont="1"/>
    <xf numFmtId="43" fontId="7" fillId="0" borderId="0" xfId="5" applyFont="1" applyAlignment="1">
      <alignment horizontal="right"/>
    </xf>
    <xf numFmtId="43" fontId="7" fillId="0" borderId="0" xfId="5" applyFont="1" applyAlignment="1">
      <alignment horizontal="center"/>
    </xf>
    <xf numFmtId="43" fontId="7" fillId="0" borderId="10" xfId="5" applyFont="1" applyBorder="1" applyAlignment="1">
      <alignment horizontal="center"/>
    </xf>
    <xf numFmtId="43" fontId="7" fillId="0" borderId="10" xfId="5" applyFont="1" applyBorder="1" applyAlignment="1">
      <alignment horizontal="right"/>
    </xf>
    <xf numFmtId="0" fontId="8" fillId="0" borderId="3" xfId="2" applyFont="1" applyBorder="1" applyAlignment="1">
      <alignment horizontal="center" vertical="center"/>
    </xf>
    <xf numFmtId="0" fontId="8" fillId="0" borderId="5" xfId="2" applyFont="1" applyBorder="1" applyAlignment="1">
      <alignment horizontal="center" vertical="center"/>
    </xf>
    <xf numFmtId="0" fontId="8" fillId="0" borderId="4" xfId="2" applyFont="1" applyBorder="1" applyAlignment="1">
      <alignment horizontal="center" vertical="center"/>
    </xf>
    <xf numFmtId="0" fontId="8" fillId="0" borderId="9" xfId="2" applyFont="1" applyBorder="1" applyAlignment="1">
      <alignment horizontal="center" vertical="center"/>
    </xf>
    <xf numFmtId="0" fontId="8" fillId="0" borderId="10" xfId="2" applyFont="1" applyBorder="1" applyAlignment="1">
      <alignment horizontal="center" vertical="center"/>
    </xf>
    <xf numFmtId="0" fontId="8" fillId="0" borderId="11" xfId="2" applyFont="1" applyBorder="1" applyAlignment="1">
      <alignment horizontal="center" vertical="center"/>
    </xf>
    <xf numFmtId="0" fontId="8" fillId="0" borderId="6" xfId="2" applyFont="1" applyBorder="1" applyAlignment="1">
      <alignment horizontal="center" vertical="center"/>
    </xf>
    <xf numFmtId="0" fontId="8" fillId="0" borderId="12" xfId="2" applyFont="1" applyBorder="1" applyAlignment="1">
      <alignment horizontal="center" vertical="center"/>
    </xf>
    <xf numFmtId="0" fontId="9" fillId="0" borderId="0" xfId="2" applyFont="1" applyAlignment="1">
      <alignment horizontal="center" vertical="center" wrapText="1"/>
    </xf>
    <xf numFmtId="0" fontId="8" fillId="0" borderId="7" xfId="2" applyFont="1" applyBorder="1" applyAlignment="1">
      <alignment horizontal="center" vertical="center" wrapText="1"/>
    </xf>
    <xf numFmtId="0" fontId="8" fillId="0" borderId="0" xfId="2" applyFont="1" applyAlignment="1">
      <alignment horizontal="center" vertical="center" wrapText="1"/>
    </xf>
    <xf numFmtId="0" fontId="8" fillId="0" borderId="8" xfId="2" applyFont="1" applyBorder="1" applyAlignment="1">
      <alignment horizontal="center" vertical="center" wrapText="1"/>
    </xf>
  </cellXfs>
  <cellStyles count="6">
    <cellStyle name="Millares" xfId="5" builtinId="3"/>
    <cellStyle name="Millares 2 2" xfId="4"/>
    <cellStyle name="Millares 3" xfId="3"/>
    <cellStyle name="Moneda" xfId="1" builtinId="4"/>
    <cellStyle name="Normal" xfId="0" builtinId="0"/>
    <cellStyle name="Normal 2 2" xfId="2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pivotCacheDefinition" Target="pivotCache/pivotCacheDefinition1.xml"/><Relationship Id="rId3" Type="http://schemas.openxmlformats.org/officeDocument/2006/relationships/worksheet" Target="worksheets/sheet3.xml"/><Relationship Id="rId7" Type="http://schemas.openxmlformats.org/officeDocument/2006/relationships/externalLink" Target="externalLinks/externalLink2.xml"/><Relationship Id="rId12" Type="http://schemas.openxmlformats.org/officeDocument/2006/relationships/calcChain" Target="calcChain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externalLink" Target="externalLinks/externalLink1.xml"/><Relationship Id="rId11" Type="http://schemas.openxmlformats.org/officeDocument/2006/relationships/sharedStrings" Target="sharedStrings.xml"/><Relationship Id="rId5" Type="http://schemas.openxmlformats.org/officeDocument/2006/relationships/worksheet" Target="worksheets/sheet5.xml"/><Relationship Id="rId10" Type="http://schemas.openxmlformats.org/officeDocument/2006/relationships/styles" Target="styles.xml"/><Relationship Id="rId4" Type="http://schemas.openxmlformats.org/officeDocument/2006/relationships/worksheet" Target="worksheets/sheet4.xml"/><Relationship Id="rId9" Type="http://schemas.openxmlformats.org/officeDocument/2006/relationships/theme" Target="theme/theme1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52916</xdr:colOff>
      <xdr:row>1</xdr:row>
      <xdr:rowOff>74082</xdr:rowOff>
    </xdr:from>
    <xdr:ext cx="1852084" cy="809096"/>
    <xdr:pic>
      <xdr:nvPicPr>
        <xdr:cNvPr id="2" name="Imagen 2" descr="Nombre de la empresa&#10;&#10;Descripción generada automáticamente con confianza baja">
          <a:extLst>
            <a:ext uri="{FF2B5EF4-FFF2-40B4-BE49-F238E27FC236}">
              <a16:creationId xmlns:a16="http://schemas.microsoft.com/office/drawing/2014/main" xmlns="" id="{00000000-0008-0000-0300-000002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2766" y="150282"/>
          <a:ext cx="1852084" cy="80909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7</xdr:col>
      <xdr:colOff>45509</xdr:colOff>
      <xdr:row>33</xdr:row>
      <xdr:rowOff>31750</xdr:rowOff>
    </xdr:from>
    <xdr:ext cx="1019174" cy="421748"/>
    <xdr:pic>
      <xdr:nvPicPr>
        <xdr:cNvPr id="3" name="Imagen 2">
          <a:extLst>
            <a:ext uri="{FF2B5EF4-FFF2-40B4-BE49-F238E27FC236}">
              <a16:creationId xmlns:a16="http://schemas.microsoft.com/office/drawing/2014/main" xmlns="" id="{00000000-0008-0000-03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5195359" y="5448300"/>
          <a:ext cx="1019174" cy="421748"/>
        </a:xfrm>
        <a:prstGeom prst="rect">
          <a:avLst/>
        </a:prstGeom>
      </xdr:spPr>
    </xdr:pic>
    <xdr:clientData/>
  </xdr:oneCellAnchor>
</xdr:wsDr>
</file>

<file path=xl/drawings/drawing2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73025</xdr:colOff>
      <xdr:row>1</xdr:row>
      <xdr:rowOff>95250</xdr:rowOff>
    </xdr:from>
    <xdr:ext cx="1491797" cy="766536"/>
    <xdr:pic>
      <xdr:nvPicPr>
        <xdr:cNvPr id="2" name="Imagen 2" descr="Nombre de la empresa&#10;&#10;Descripción generada automáticamente con confianza baja">
          <a:extLst>
            <a:ext uri="{FF2B5EF4-FFF2-40B4-BE49-F238E27FC236}">
              <a16:creationId xmlns:a16="http://schemas.microsoft.com/office/drawing/2014/main" xmlns="" id="{00000000-0008-0000-0400-000002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84175" y="323850"/>
          <a:ext cx="1491797" cy="76653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6</xdr:col>
      <xdr:colOff>68037</xdr:colOff>
      <xdr:row>24</xdr:row>
      <xdr:rowOff>11339</xdr:rowOff>
    </xdr:from>
    <xdr:ext cx="1019174" cy="421748"/>
    <xdr:pic>
      <xdr:nvPicPr>
        <xdr:cNvPr id="3" name="Imagen 2">
          <a:extLst>
            <a:ext uri="{FF2B5EF4-FFF2-40B4-BE49-F238E27FC236}">
              <a16:creationId xmlns:a16="http://schemas.microsoft.com/office/drawing/2014/main" xmlns="" id="{00000000-0008-0000-04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5211537" y="4107089"/>
          <a:ext cx="1019174" cy="421748"/>
        </a:xfrm>
        <a:prstGeom prst="rect">
          <a:avLst/>
        </a:prstGeom>
      </xdr:spPr>
    </xdr:pic>
    <xdr:clientData/>
  </xdr:one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F:\Users\sonia.herrera\AppData\Local\Temp\Temp1_AIFT09.zip\AIFT09.xlsx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E:\circular%20030\sura\Formato%20AIFT09%20%20MESA%201-%2025-%20FEB-2020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Instructivo"/>
      <sheetName val="Formato"/>
      <sheetName val="Hoja2"/>
      <sheetName val="Ejemplo"/>
      <sheetName val="Hoja1"/>
      <sheetName val="AIFT09-MESA1-2-2019"/>
    </sheetNames>
    <sheetDataSet>
      <sheetData sheetId="0"/>
      <sheetData sheetId="1"/>
      <sheetData sheetId="2"/>
      <sheetData sheetId="3"/>
      <sheetData sheetId="4">
        <row r="2">
          <cell r="B2" t="str">
            <v>DEPARTAMENTO ADMINISTRATIVO DE SEGURIDAD SOCIAL DE SUCRE</v>
          </cell>
        </row>
        <row r="3">
          <cell r="B3" t="str">
            <v xml:space="preserve">DEPARTAMENTO ADMINISTRATIVO DISTRITAL DE SALUD  - DADIS </v>
          </cell>
        </row>
        <row r="4">
          <cell r="B4" t="str">
            <v>DIRECCIÓN  TERRITORIAL DE SALUD DE CALDAS</v>
          </cell>
        </row>
        <row r="5">
          <cell r="B5" t="str">
            <v>INSTITUTO DEPARTAMENTAL DE SALUD DE NARIÑO</v>
          </cell>
        </row>
        <row r="6">
          <cell r="B6" t="str">
            <v>INSTITUTO DEPARTAMENTAL DE SALUD DE NORTE DE SANTANDER</v>
          </cell>
        </row>
        <row r="7">
          <cell r="B7" t="str">
            <v>INSTITUTO DEPARTAMENTAL DE SALUD DEL CAQUETÁ</v>
          </cell>
        </row>
        <row r="8">
          <cell r="B8" t="str">
            <v>SECRETARÍA  DE SALUD DEL GUAINÍA</v>
          </cell>
        </row>
        <row r="9">
          <cell r="B9" t="str">
            <v>SECRETARÍA  DEPARTAMENTAL DE SALUD DE LA GUAJIRA</v>
          </cell>
        </row>
        <row r="10">
          <cell r="B10" t="str">
            <v>SECRETARÍA DE DESARROLLO DE LA SALUD DEL MAGDALENA</v>
          </cell>
        </row>
        <row r="11">
          <cell r="B11" t="str">
            <v>SECRETARÍA DE SALUD DE BOYACÁ</v>
          </cell>
        </row>
        <row r="12">
          <cell r="B12" t="str">
            <v>SECRETARÍA DE SALUD DE CUNDINAMARCA</v>
          </cell>
        </row>
        <row r="13">
          <cell r="B13" t="str">
            <v>SECRETARÍA DE SALUD DE SANTANDER</v>
          </cell>
        </row>
        <row r="14">
          <cell r="B14" t="str">
            <v>SECRETARÍA DE SALUD DE VAUPÉS</v>
          </cell>
        </row>
        <row r="15">
          <cell r="B15" t="str">
            <v>SECRETARÍA DE SALUD DEPARTAMENTAL DE BOLÍVAR</v>
          </cell>
        </row>
        <row r="16">
          <cell r="B16" t="str">
            <v>SECRETARÍA DE SALUD DEPARTAMENTAL DE CASANARE</v>
          </cell>
        </row>
        <row r="17">
          <cell r="B17" t="str">
            <v>SECRETARÍA DE SALUD DEPARTAMENTAL DEL HUILA</v>
          </cell>
        </row>
        <row r="18">
          <cell r="B18" t="str">
            <v>SECRETARIA DE SALUD DEPARTAMENTAL DEL VALLE DEL CAUCA</v>
          </cell>
        </row>
        <row r="19">
          <cell r="B19" t="str">
            <v>SECRETARÍA DE SALUD DISTRITAL DE BARRANQUILLA</v>
          </cell>
        </row>
        <row r="20">
          <cell r="B20" t="str">
            <v>SECRETARIA DEPARTAMENTAL DE SALUD  DEL GUAVIARE</v>
          </cell>
        </row>
        <row r="21">
          <cell r="B21" t="str">
            <v>SECRETARÍA DEPARTAMENTAL DE SALUD DE QUINDÍO</v>
          </cell>
        </row>
        <row r="22">
          <cell r="B22" t="str">
            <v>SECRETARIA DEPARTAMENTAL DE SALUD DE RISARALDA</v>
          </cell>
        </row>
        <row r="23">
          <cell r="B23" t="str">
            <v>SECRETARÍA DEPARTAMENTAL DE SALUD DE SAN ANDRÉS</v>
          </cell>
        </row>
        <row r="24">
          <cell r="B24" t="str">
            <v>SECRETARIA DEPARTAMENTAL DE SALUD DE TOLIMA</v>
          </cell>
        </row>
        <row r="25">
          <cell r="B25" t="str">
            <v>SECRETARÍA DEPARTAMENTAL DE SALUD DEL AMAZONAS</v>
          </cell>
        </row>
        <row r="26">
          <cell r="B26" t="str">
            <v>SECRETARÍA DEPARTAMENTAL DE SALUD DEL ATLÁNTICO</v>
          </cell>
        </row>
        <row r="27">
          <cell r="B27" t="str">
            <v>SECRETARÍA DEPARTAMENTAL DE SALUD DEL CAUCA</v>
          </cell>
        </row>
        <row r="28">
          <cell r="B28" t="str">
            <v>SECRETARÍA DEPARTAMENTAL DE SALUD DEL CESAR</v>
          </cell>
        </row>
        <row r="29">
          <cell r="B29" t="str">
            <v>SECRETARÍA DEPARTAMENTAL DE SALUD DEL CHOCÓ</v>
          </cell>
        </row>
        <row r="30">
          <cell r="B30" t="str">
            <v>SECRETARÍA DEPARTAMENTAL DE SALUD DEL PUTUMAYO</v>
          </cell>
        </row>
        <row r="31">
          <cell r="B31" t="str">
            <v>SECRETARÍA DEPARTAMENTAL PARA EL DESARROLLO DE LA SALUD DE CÓRDOBA</v>
          </cell>
        </row>
        <row r="32">
          <cell r="B32" t="str">
            <v>SECRETARÍA DISTRITAL DE SALUD DE BOGOTÁ</v>
          </cell>
        </row>
        <row r="33">
          <cell r="B33" t="str">
            <v>SECRETARÍA DISTRITAL DE SALUD DE SANTA MARTA</v>
          </cell>
        </row>
        <row r="34">
          <cell r="B34" t="str">
            <v>SECRETARÍA SECCIONAL DE SALUD DE VICHADA</v>
          </cell>
        </row>
        <row r="35">
          <cell r="B35" t="str">
            <v>SECRETARÍA SECCIONAL DE SALUD DEL META</v>
          </cell>
        </row>
        <row r="36">
          <cell r="B36" t="str">
            <v>SECRETARÍA SECCIONAL DE SALUD Y PROTECCIÓN SOCIAL DE ANTIOQUIA</v>
          </cell>
        </row>
        <row r="37">
          <cell r="B37" t="str">
            <v>UNIDAD ADMINISTRATIVA ESPECIAL DE SALUD DE ARAUCA</v>
          </cell>
        </row>
      </sheetData>
      <sheetData sheetId="5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MESA 1-2020"/>
      <sheetName val="IPS"/>
      <sheetName val="EPS"/>
    </sheetNames>
    <sheetDataSet>
      <sheetData sheetId="0" refreshError="1">
        <row r="6569">
          <cell r="AV6569" t="str">
            <v>GIRO DIRECTO</v>
          </cell>
        </row>
        <row r="6570">
          <cell r="AV6570" t="str">
            <v>GIRO DE TESORERIA</v>
          </cell>
        </row>
        <row r="6571">
          <cell r="AV6571" t="str">
            <v>CESIÓN DE CREDITO</v>
          </cell>
        </row>
        <row r="6572">
          <cell r="AV6572" t="str">
            <v>COMPRA DE CARTERA</v>
          </cell>
        </row>
      </sheetData>
      <sheetData sheetId="1" refreshError="1">
        <row r="2">
          <cell r="A2" t="str">
            <v>ACOUSTIC SYSTEM SAS</v>
          </cell>
          <cell r="B2">
            <v>805001506</v>
          </cell>
        </row>
        <row r="3">
          <cell r="A3" t="str">
            <v>ALERGOLOGOS DE OCCIDENTE</v>
          </cell>
          <cell r="B3">
            <v>900798538</v>
          </cell>
        </row>
        <row r="4">
          <cell r="A4" t="str">
            <v>ANGEL DIAGNOSTICA SA</v>
          </cell>
          <cell r="B4">
            <v>805013591</v>
          </cell>
        </row>
        <row r="5">
          <cell r="A5" t="str">
            <v>ANGIOGRAFIA DE OCCIDENTE</v>
          </cell>
          <cell r="B5">
            <v>800197601</v>
          </cell>
        </row>
        <row r="6">
          <cell r="A6" t="str">
            <v>ASOCIACION DE PERSONAS CON AUTISMO APA</v>
          </cell>
          <cell r="B6">
            <v>800205977</v>
          </cell>
        </row>
        <row r="7">
          <cell r="A7" t="str">
            <v>AUDIOCOM SAS</v>
          </cell>
          <cell r="B7">
            <v>814003448</v>
          </cell>
        </row>
        <row r="8">
          <cell r="A8" t="str">
            <v>BIOTECNICA SAS</v>
          </cell>
          <cell r="B8">
            <v>811033344</v>
          </cell>
        </row>
        <row r="9">
          <cell r="A9" t="str">
            <v>CAJA DE COMPENSACIÓN FAMILIAR DEL VALLE DEL CAUCA-COMFANDI</v>
          </cell>
          <cell r="B9">
            <v>890303208</v>
          </cell>
        </row>
        <row r="10">
          <cell r="A10" t="str">
            <v>CASA MADRE CANGURO ALFA</v>
          </cell>
          <cell r="B10">
            <v>805025186</v>
          </cell>
        </row>
        <row r="11">
          <cell r="A11" t="str">
            <v>CEDIVAIPS</v>
          </cell>
          <cell r="B11">
            <v>805016046</v>
          </cell>
        </row>
        <row r="12">
          <cell r="A12" t="str">
            <v>CENTRO DE NEUROREHABILITACIÓN APAES SAS</v>
          </cell>
          <cell r="B12">
            <v>900328450</v>
          </cell>
        </row>
        <row r="13">
          <cell r="A13" t="str">
            <v>CENTRO DERMATOLOGICO DE CALI</v>
          </cell>
          <cell r="B13">
            <v>900124603</v>
          </cell>
        </row>
        <row r="14">
          <cell r="A14" t="str">
            <v xml:space="preserve">CENTRO MEDICO IMBANACO DE CALI SA </v>
          </cell>
          <cell r="B14">
            <v>890307200</v>
          </cell>
        </row>
        <row r="15">
          <cell r="A15" t="str">
            <v>CENTRO MEDICO SALUD VITAL EJE CAFETERO SAS</v>
          </cell>
          <cell r="B15">
            <v>900062327</v>
          </cell>
        </row>
        <row r="16">
          <cell r="A16" t="str">
            <v>CENTRO MEDICO SAN MARTIN IPS SA</v>
          </cell>
          <cell r="B16">
            <v>830512726</v>
          </cell>
        </row>
        <row r="17">
          <cell r="A17" t="str">
            <v>CIES NEUROREHABILITACION INTEGRAL S.A.S.</v>
          </cell>
          <cell r="B17">
            <v>900862597</v>
          </cell>
        </row>
        <row r="18">
          <cell r="A18" t="str">
            <v>CINICA SAN FRANCISCO</v>
          </cell>
          <cell r="B18">
            <v>800191916</v>
          </cell>
        </row>
        <row r="19">
          <cell r="A19" t="str">
            <v>CLINICA BLANCA SAS</v>
          </cell>
          <cell r="B19">
            <v>900292765</v>
          </cell>
        </row>
        <row r="20">
          <cell r="A20" t="str">
            <v>CLINICA COLSANITAS S.A</v>
          </cell>
          <cell r="B20">
            <v>800149384</v>
          </cell>
        </row>
        <row r="21">
          <cell r="A21" t="str">
            <v>CLINICA DE OCCIDENTE SA</v>
          </cell>
          <cell r="B21">
            <v>890300513</v>
          </cell>
        </row>
        <row r="22">
          <cell r="A22" t="str">
            <v>CLINICA DEL RIO S.A.</v>
          </cell>
          <cell r="B22">
            <v>900249053</v>
          </cell>
        </row>
        <row r="23">
          <cell r="A23" t="str">
            <v>CLINICA OFTALMOLOGICA DE CALI</v>
          </cell>
          <cell r="B23">
            <v>890320032</v>
          </cell>
        </row>
        <row r="24">
          <cell r="A24" t="str">
            <v>CLINICA DE REHABILITACION DEL VALLE S.A</v>
          </cell>
          <cell r="B24">
            <v>821000191</v>
          </cell>
        </row>
        <row r="25">
          <cell r="A25" t="str">
            <v xml:space="preserve">CLINICA DESA SAS </v>
          </cell>
          <cell r="B25">
            <v>900771349</v>
          </cell>
        </row>
        <row r="26">
          <cell r="A26" t="str">
            <v xml:space="preserve">CLINICA FARALLONES S.A </v>
          </cell>
          <cell r="B26">
            <v>800212422</v>
          </cell>
        </row>
        <row r="27">
          <cell r="A27" t="str">
            <v>CLINICA MED</v>
          </cell>
          <cell r="B27">
            <v>900237579</v>
          </cell>
        </row>
        <row r="28">
          <cell r="A28" t="str">
            <v>CLINICA NUEVA DE CALI SAS</v>
          </cell>
          <cell r="B28">
            <v>901158187</v>
          </cell>
        </row>
        <row r="29">
          <cell r="A29" t="str">
            <v>CLINICA NUEVA RAFAEL URIBE URIBE</v>
          </cell>
          <cell r="B29">
            <v>900891513</v>
          </cell>
        </row>
        <row r="30">
          <cell r="A30" t="str">
            <v>CLINICA OFTALMOLOGICA DE CARTAGO SAS</v>
          </cell>
          <cell r="B30">
            <v>900247710</v>
          </cell>
        </row>
        <row r="31">
          <cell r="A31" t="str">
            <v>CLINICA ORIENTE SAS</v>
          </cell>
          <cell r="B31">
            <v>800194671</v>
          </cell>
        </row>
        <row r="32">
          <cell r="A32" t="str">
            <v xml:space="preserve">CLINICA PALMA REAL </v>
          </cell>
          <cell r="B32">
            <v>900699086</v>
          </cell>
        </row>
        <row r="33">
          <cell r="A33" t="str">
            <v>CLINICA PALMIRA S A</v>
          </cell>
          <cell r="B33">
            <v>891300047</v>
          </cell>
        </row>
        <row r="34">
          <cell r="A34" t="str">
            <v xml:space="preserve">CLINICA SAN FERNANDO </v>
          </cell>
          <cell r="B34">
            <v>890300516</v>
          </cell>
        </row>
        <row r="35">
          <cell r="A35" t="str">
            <v>CLINICA SU VIDA SAS</v>
          </cell>
          <cell r="B35">
            <v>900110074</v>
          </cell>
        </row>
        <row r="36">
          <cell r="A36" t="str">
            <v xml:space="preserve">CLINICA UCI DEL RIO </v>
          </cell>
          <cell r="B36">
            <v>900249053</v>
          </cell>
        </row>
        <row r="37">
          <cell r="A37" t="str">
            <v>CLINICA VERSALLES SA</v>
          </cell>
          <cell r="B37">
            <v>800048954</v>
          </cell>
        </row>
        <row r="38">
          <cell r="A38" t="str">
            <v>CLINICAS ODONTOLOGICAS COODONTOLOGOS</v>
          </cell>
          <cell r="B38">
            <v>830118704</v>
          </cell>
        </row>
        <row r="39">
          <cell r="A39" t="str">
            <v>DIALYSER SAS</v>
          </cell>
          <cell r="B39">
            <v>900231793</v>
          </cell>
        </row>
        <row r="40">
          <cell r="A40" t="str">
            <v>DIME CLINICA NEUROCARDIOVASCULAR</v>
          </cell>
          <cell r="B40">
            <v>800024390</v>
          </cell>
        </row>
        <row r="41">
          <cell r="A41" t="str">
            <v>EDUARDO BOLAÑOS IPS SAS</v>
          </cell>
          <cell r="B41">
            <v>900279643</v>
          </cell>
        </row>
        <row r="42">
          <cell r="A42" t="str">
            <v>ESTETICA Y TERAPIAS TEQUENDAMA S.A.S</v>
          </cell>
          <cell r="B42" t="str">
            <v>900.506.087</v>
          </cell>
        </row>
        <row r="43">
          <cell r="A43" t="str">
            <v>FABILU LTDA</v>
          </cell>
          <cell r="B43">
            <v>900242742</v>
          </cell>
        </row>
        <row r="44">
          <cell r="A44" t="str">
            <v>FABISALUD IPS SAS (CRISTO REY)</v>
          </cell>
          <cell r="B44">
            <v>900951033</v>
          </cell>
        </row>
        <row r="45">
          <cell r="A45" t="str">
            <v>FUNCANCER</v>
          </cell>
          <cell r="B45">
            <v>800006313</v>
          </cell>
        </row>
        <row r="46">
          <cell r="A46" t="str">
            <v>FUNDACION CENTRO DE RENACIMIENTO A LA VIDA YOLIMA</v>
          </cell>
          <cell r="B46">
            <v>900193249</v>
          </cell>
        </row>
        <row r="47">
          <cell r="A47" t="str">
            <v>FUNDACION CENTRO TERAPEUTICO IMPRONTA IPS</v>
          </cell>
          <cell r="B47">
            <v>900076101</v>
          </cell>
        </row>
        <row r="48">
          <cell r="A48" t="str">
            <v>FUNDACION CLINICA INFANTIL CLUB NOEL</v>
          </cell>
          <cell r="B48">
            <v>890399020</v>
          </cell>
        </row>
        <row r="49">
          <cell r="A49" t="str">
            <v>FUNDACIÓN DE PROTECCIÓN INFANTIL ROTARIA - IPS OÍMOS</v>
          </cell>
          <cell r="B49">
            <v>891380048</v>
          </cell>
        </row>
        <row r="50">
          <cell r="A50" t="str">
            <v>FUNDACIÓN HOSPITAL SAN JOSE DE BUGA</v>
          </cell>
          <cell r="B50">
            <v>891380054</v>
          </cell>
        </row>
        <row r="51">
          <cell r="A51" t="str">
            <v>FUNDACION ONG MISION POR COLOMBIA</v>
          </cell>
          <cell r="B51">
            <v>821002555</v>
          </cell>
        </row>
        <row r="52">
          <cell r="A52" t="str">
            <v>FUNDACION PARA LA PROMOCION DE LA SALUD Y PREVENCION DE LA ENFERMEDAD RENAL "PREVRENAL"</v>
          </cell>
          <cell r="B52">
            <v>805031507</v>
          </cell>
        </row>
        <row r="53">
          <cell r="A53" t="str">
            <v>FUNDACION SALUVITE</v>
          </cell>
          <cell r="B53">
            <v>805013881</v>
          </cell>
        </row>
        <row r="54">
          <cell r="A54" t="str">
            <v>FUNDACION UNION PARA EL CONTROL DEL CANCER</v>
          </cell>
          <cell r="B54">
            <v>805007737</v>
          </cell>
        </row>
        <row r="55">
          <cell r="A55" t="str">
            <v>FUNDACION YOLIMA</v>
          </cell>
          <cell r="B55">
            <v>900193249</v>
          </cell>
        </row>
        <row r="56">
          <cell r="A56" t="str">
            <v>FUNDACION VALLE DEL LILI</v>
          </cell>
          <cell r="B56">
            <v>890324177</v>
          </cell>
        </row>
        <row r="57">
          <cell r="A57" t="str">
            <v>GAMAGRAFIAS DEL VALLE</v>
          </cell>
          <cell r="B57">
            <v>805022359</v>
          </cell>
        </row>
        <row r="58">
          <cell r="A58" t="str">
            <v>GAMANUCLEAR</v>
          </cell>
          <cell r="B58">
            <v>805017681</v>
          </cell>
        </row>
        <row r="59">
          <cell r="A59" t="str">
            <v>GAR LTDA</v>
          </cell>
          <cell r="B59">
            <v>805001115</v>
          </cell>
        </row>
        <row r="60">
          <cell r="A60" t="str">
            <v>GENOMICS</v>
          </cell>
          <cell r="B60">
            <v>900023605</v>
          </cell>
        </row>
        <row r="61">
          <cell r="A61" t="str">
            <v>GRUPO MEDICO ESPECIALIZADO AIREC Ltda.</v>
          </cell>
          <cell r="B61">
            <v>800075729</v>
          </cell>
        </row>
        <row r="62">
          <cell r="A62" t="str">
            <v>HOSPITAL BENJAMIN BARNEY GASCA</v>
          </cell>
          <cell r="B62">
            <v>891380055</v>
          </cell>
        </row>
        <row r="63">
          <cell r="A63" t="str">
            <v>HOSPITAL DEL ROSARIO DE GINEBRA</v>
          </cell>
          <cell r="B63">
            <v>891380070</v>
          </cell>
        </row>
        <row r="64">
          <cell r="A64" t="str">
            <v>HOSPITAL DEPARTAMENTAL CENTENARIO DE SEVILLA VALLE</v>
          </cell>
          <cell r="B64">
            <v>821003143</v>
          </cell>
        </row>
        <row r="65">
          <cell r="A65" t="str">
            <v xml:space="preserve">HOSPITAL DEPARTAMENTAL PSIQUIATRICO UNIVERSITARIO DEL VALLE </v>
          </cell>
          <cell r="B65">
            <v>890304155</v>
          </cell>
        </row>
        <row r="66">
          <cell r="A66" t="str">
            <v>HOSPITAL DEPARTAMENTAL SAN ANTONIO</v>
          </cell>
          <cell r="B66">
            <v>891900343</v>
          </cell>
        </row>
        <row r="67">
          <cell r="A67" t="str">
            <v>HOSPITAL DEPARTAMENTAL SAN ANTONIO DE PITALITO</v>
          </cell>
          <cell r="B67">
            <v>891180134</v>
          </cell>
        </row>
        <row r="68">
          <cell r="A68" t="str">
            <v>HOSPITAL DEPARTAMENTAL SAN RAFAEL - ZARZAL</v>
          </cell>
          <cell r="B68">
            <v>891900441</v>
          </cell>
        </row>
        <row r="69">
          <cell r="A69" t="str">
            <v xml:space="preserve">HOSPITAL DEPARTAMENTAL TOMAS URIBE URIBE </v>
          </cell>
          <cell r="B69">
            <v>891901158</v>
          </cell>
        </row>
        <row r="70">
          <cell r="A70" t="str">
            <v>HOSPITAL DIVINO NIÑO</v>
          </cell>
          <cell r="B70">
            <v>815001140</v>
          </cell>
        </row>
        <row r="71">
          <cell r="A71" t="str">
            <v>HOSPITAL DPTAL MARIO CORREA RENGIFO</v>
          </cell>
          <cell r="B71">
            <v>890399047</v>
          </cell>
        </row>
        <row r="72">
          <cell r="A72" t="str">
            <v>HOSPITAL FRANCINETH SANCHEZ HURTADO</v>
          </cell>
          <cell r="B72">
            <v>890307040</v>
          </cell>
        </row>
        <row r="73">
          <cell r="A73" t="str">
            <v>HOSPITAL FRANCISCO DE PAULA SANTANDER</v>
          </cell>
          <cell r="B73">
            <v>891500084</v>
          </cell>
        </row>
        <row r="74">
          <cell r="A74" t="str">
            <v>HOSPITAL GERIATRICO SAN MIGUEL</v>
          </cell>
          <cell r="B74">
            <v>890303448</v>
          </cell>
        </row>
        <row r="75">
          <cell r="A75" t="str">
            <v>HOSPITAL GONZALO CONTRERAS ESE LA UNION VALLE</v>
          </cell>
          <cell r="B75">
            <v>891900367</v>
          </cell>
        </row>
        <row r="76">
          <cell r="A76" t="str">
            <v>HOSPITAL INFANTIL LOS ANGELES</v>
          </cell>
          <cell r="B76">
            <v>891200240</v>
          </cell>
        </row>
        <row r="77">
          <cell r="A77" t="str">
            <v>HOSPITAL ISAIAS DUARTE CANCINO</v>
          </cell>
          <cell r="B77">
            <v>805028530</v>
          </cell>
        </row>
        <row r="78">
          <cell r="A78" t="str">
            <v>HOSPITAL KENNEDY  ESE</v>
          </cell>
          <cell r="B78">
            <v>891900732</v>
          </cell>
        </row>
        <row r="79">
          <cell r="A79" t="str">
            <v xml:space="preserve">HOSPITAL LA BUENA ESPERANZA DE YUMBO </v>
          </cell>
          <cell r="B79">
            <v>800030924</v>
          </cell>
        </row>
        <row r="80">
          <cell r="A80" t="str">
            <v>LABORATORIO CLINICO ACACIAS IPS SAS</v>
          </cell>
          <cell r="B80">
            <v>900434749</v>
          </cell>
        </row>
        <row r="81">
          <cell r="A81" t="str">
            <v xml:space="preserve">HOSPITAL LOCAL DE CANDELARIA VALLE </v>
          </cell>
          <cell r="B81">
            <v>891380184</v>
          </cell>
        </row>
        <row r="82">
          <cell r="A82" t="str">
            <v>HOSPITAL LOCAL DE OBANDO E.S.E</v>
          </cell>
          <cell r="B82">
            <v>891901041</v>
          </cell>
        </row>
        <row r="83">
          <cell r="A83" t="str">
            <v>HOSPITAL LOCAL JOSE RUFINO VIVAS</v>
          </cell>
          <cell r="B83">
            <v>890305496</v>
          </cell>
        </row>
        <row r="84">
          <cell r="A84" t="str">
            <v>HOSPITAL LOCAL PEDRO SAENZ DIAZ</v>
          </cell>
          <cell r="B84">
            <v>891902036</v>
          </cell>
        </row>
        <row r="85">
          <cell r="A85" t="str">
            <v xml:space="preserve">HOSPITAL LOCAL SANTA CRUZ </v>
          </cell>
          <cell r="B85">
            <v>891901123</v>
          </cell>
        </row>
        <row r="86">
          <cell r="A86" t="str">
            <v>HOSPITAL LOCAL YOTOCO</v>
          </cell>
          <cell r="B86">
            <v>890309115</v>
          </cell>
        </row>
        <row r="87">
          <cell r="A87" t="str">
            <v>HOSPITAL LUIS A BLANQUE DE LA PLATA</v>
          </cell>
          <cell r="B87">
            <v>835000972</v>
          </cell>
        </row>
        <row r="88">
          <cell r="A88" t="str">
            <v>HOSPITAL NUESTRA SEÑORA DE LOS SANTOS E.S.E.</v>
          </cell>
          <cell r="B88">
            <v>891900481</v>
          </cell>
        </row>
        <row r="89">
          <cell r="A89" t="str">
            <v>HOSPITAL PILOTO DE JAMUNDI</v>
          </cell>
          <cell r="B89">
            <v>890306950</v>
          </cell>
        </row>
        <row r="90">
          <cell r="A90" t="str">
            <v>HOSPITAL PIO XII ESE</v>
          </cell>
          <cell r="B90">
            <v>891901101</v>
          </cell>
        </row>
        <row r="91">
          <cell r="A91" t="str">
            <v>HOSPITAL RAUL OREJUELA BUENO</v>
          </cell>
          <cell r="B91">
            <v>815000316</v>
          </cell>
        </row>
        <row r="92">
          <cell r="A92" t="str">
            <v>HOSPITAL RUBÉN CRUZ VÉLEZ</v>
          </cell>
          <cell r="B92">
            <v>821000831</v>
          </cell>
        </row>
        <row r="93">
          <cell r="A93" t="str">
            <v>HOSPITAL SAGRADA FAMILIA</v>
          </cell>
          <cell r="B93">
            <v>891900361</v>
          </cell>
        </row>
        <row r="94">
          <cell r="A94" t="str">
            <v>HOSPITAL SAN AGUSTIN DE PUERTO MERIZALDE</v>
          </cell>
          <cell r="B94">
            <v>800155000</v>
          </cell>
        </row>
        <row r="95">
          <cell r="A95" t="str">
            <v>HOSPITAL SAN BERNABE ESE</v>
          </cell>
          <cell r="B95">
            <v>891900650</v>
          </cell>
        </row>
        <row r="96">
          <cell r="A96" t="str">
            <v>HOSPITAL SAN JORGE</v>
          </cell>
          <cell r="B96">
            <v>890312380</v>
          </cell>
        </row>
        <row r="97">
          <cell r="A97" t="str">
            <v>HOSPITAL SAN JOSE E.S.E. DE RESTREPO VALLE</v>
          </cell>
          <cell r="B97">
            <v>891901745</v>
          </cell>
        </row>
        <row r="98">
          <cell r="A98" t="str">
            <v>HOSPITAL SAN JUAN DE DIOS CALI</v>
          </cell>
          <cell r="B98">
            <v>890303841</v>
          </cell>
        </row>
        <row r="99">
          <cell r="A99" t="str">
            <v xml:space="preserve">HOSPITAL SAN NICOLAS DE VERSALLES </v>
          </cell>
          <cell r="B99">
            <v>891901061</v>
          </cell>
        </row>
        <row r="100">
          <cell r="A100" t="str">
            <v>HOSPITAL SAN RAFAEL  DEL AGUILA</v>
          </cell>
          <cell r="B100">
            <v>891901082</v>
          </cell>
        </row>
        <row r="101">
          <cell r="A101" t="str">
            <v>HOSPITAL SAN RAFAEL EL CERRITO VALLE</v>
          </cell>
          <cell r="B101">
            <v>891380103</v>
          </cell>
        </row>
        <row r="102">
          <cell r="A102" t="str">
            <v>HOSPITAL SAN ROQUE</v>
          </cell>
          <cell r="B102">
            <v>891301121</v>
          </cell>
        </row>
        <row r="103">
          <cell r="A103" t="str">
            <v>HOSPITAL SAN ROQUE DE GUACARI</v>
          </cell>
          <cell r="B103">
            <v>891380046</v>
          </cell>
        </row>
        <row r="104">
          <cell r="A104" t="str">
            <v>HOSPITAL SAN VICENTE DE PAUL</v>
          </cell>
          <cell r="B104">
            <v>891900438</v>
          </cell>
        </row>
        <row r="105">
          <cell r="A105" t="str">
            <v>HOSPITAL SAN VICENTE FERRER ESE</v>
          </cell>
          <cell r="B105">
            <v>891900390</v>
          </cell>
        </row>
        <row r="106">
          <cell r="A106" t="str">
            <v>HOSPITAL SANTA ANA - BOLIVAR VALLE</v>
          </cell>
          <cell r="B106">
            <v>891900414</v>
          </cell>
        </row>
        <row r="107">
          <cell r="A107" t="str">
            <v>HOSPITAL SANTA ANA DE LOS CABALLEROS  ANSERMANUEVO</v>
          </cell>
          <cell r="B107">
            <v>891900446</v>
          </cell>
        </row>
        <row r="108">
          <cell r="A108" t="str">
            <v>HOSPITAL SANTA CATALINA</v>
          </cell>
          <cell r="B108">
            <v>891900887</v>
          </cell>
        </row>
        <row r="109">
          <cell r="A109" t="str">
            <v>HOSPITAL SANTA LUCIA</v>
          </cell>
          <cell r="B109">
            <v>891901296</v>
          </cell>
        </row>
        <row r="110">
          <cell r="A110" t="str">
            <v>HOSPITAL SANTA MARGARITA</v>
          </cell>
          <cell r="B110">
            <v>800160400</v>
          </cell>
        </row>
        <row r="111">
          <cell r="A111" t="str">
            <v>HOSPITAL SANTANDER</v>
          </cell>
          <cell r="B111">
            <v>891900356</v>
          </cell>
        </row>
        <row r="112">
          <cell r="A112" t="str">
            <v>HOSPITAL ULPIANO TASCON QUINTERO</v>
          </cell>
          <cell r="B112">
            <v>891301447</v>
          </cell>
        </row>
        <row r="113">
          <cell r="A113" t="str">
            <v>HOSPITAL UNIVERSITARIO DEL VALLE EVARISTO GARCIA</v>
          </cell>
          <cell r="B113">
            <v>890303461</v>
          </cell>
        </row>
        <row r="114">
          <cell r="A114" t="str">
            <v>ICOMSALUD IPS</v>
          </cell>
          <cell r="B114">
            <v>900324452</v>
          </cell>
        </row>
        <row r="115">
          <cell r="A115" t="str">
            <v>CLINICA NUESTRA SEÑORA DE LOS REMEDIOS</v>
          </cell>
          <cell r="B115">
            <v>890301430</v>
          </cell>
        </row>
        <row r="116">
          <cell r="A116" t="str">
            <v>INSTITUTO PARA NIÑOS CIEGOS Y SORDOS DEL VALLE DEL CAUCA</v>
          </cell>
          <cell r="B116">
            <v>890303395</v>
          </cell>
        </row>
        <row r="117">
          <cell r="A117" t="str">
            <v>INTEGRAL SOLUTION SD SAS</v>
          </cell>
          <cell r="B117">
            <v>900348830</v>
          </cell>
        </row>
        <row r="118">
          <cell r="A118" t="str">
            <v>IPS CLINICA SALUD FLORIDA SA</v>
          </cell>
          <cell r="B118">
            <v>815000253</v>
          </cell>
        </row>
        <row r="119">
          <cell r="A119" t="str">
            <v>IPS FISIOCENTER CENTRO DE SALUD INTEGRAL SAS</v>
          </cell>
          <cell r="B119">
            <v>900470508</v>
          </cell>
        </row>
        <row r="120">
          <cell r="A120" t="str">
            <v>IPS HYL SALUD SAS</v>
          </cell>
          <cell r="B120">
            <v>900698537</v>
          </cell>
        </row>
        <row r="121">
          <cell r="A121" t="str">
            <v>IPS MUNICIPAL DE CARTAGO</v>
          </cell>
          <cell r="B121">
            <v>836000386</v>
          </cell>
        </row>
        <row r="122">
          <cell r="A122" t="str">
            <v xml:space="preserve">IPS I MALLAMAS </v>
          </cell>
          <cell r="B122">
            <v>837000084</v>
          </cell>
        </row>
        <row r="123">
          <cell r="A123" t="str">
            <v>MEDICARTE S.A</v>
          </cell>
          <cell r="B123">
            <v>900219866</v>
          </cell>
        </row>
        <row r="124">
          <cell r="A124" t="str">
            <v>MEDICINA INTEGRAL EN CASA SAS</v>
          </cell>
          <cell r="B124">
            <v>900169638</v>
          </cell>
        </row>
        <row r="125">
          <cell r="A125" t="str">
            <v>MEDIVALLE SF SAS</v>
          </cell>
          <cell r="B125">
            <v>900517932</v>
          </cell>
        </row>
        <row r="126">
          <cell r="A126" t="str">
            <v>MG MEDICAL GROUP SAS</v>
          </cell>
          <cell r="B126">
            <v>900088052</v>
          </cell>
        </row>
        <row r="127">
          <cell r="A127" t="str">
            <v>MESSER COLOMBIA SA</v>
          </cell>
          <cell r="B127">
            <v>860005114</v>
          </cell>
        </row>
        <row r="128">
          <cell r="A128" t="str">
            <v xml:space="preserve">NEFROLOGOS LTDA </v>
          </cell>
          <cell r="B128">
            <v>800217053</v>
          </cell>
        </row>
        <row r="129">
          <cell r="A129" t="str">
            <v>NEUROFIC LTDA</v>
          </cell>
          <cell r="B129">
            <v>800186901</v>
          </cell>
        </row>
        <row r="130">
          <cell r="A130" t="str">
            <v>OCCIDENTAL DE INVERSIONES MEDICO QUIRURGICAS "CLINICA SIGMA"</v>
          </cell>
          <cell r="B130">
            <v>805026250</v>
          </cell>
        </row>
        <row r="131">
          <cell r="A131" t="str">
            <v xml:space="preserve">OFFIMEDICAS S.A </v>
          </cell>
          <cell r="B131">
            <v>900098550</v>
          </cell>
        </row>
        <row r="132">
          <cell r="A132" t="str">
            <v>ONCOLOGOS ASOCIADOS DE IMBANACO S.A.</v>
          </cell>
          <cell r="B132">
            <v>805003605</v>
          </cell>
        </row>
        <row r="133">
          <cell r="A133" t="str">
            <v xml:space="preserve">ONCOLOGOS DE OCCIDENTE </v>
          </cell>
          <cell r="B133">
            <v>801000713</v>
          </cell>
        </row>
        <row r="134">
          <cell r="A134" t="str">
            <v>PROFAMILIA</v>
          </cell>
          <cell r="B134">
            <v>860013779</v>
          </cell>
        </row>
        <row r="135">
          <cell r="A135" t="str">
            <v>PROGRAMAS INTEGRALES EN SALUD S.A.S.</v>
          </cell>
          <cell r="B135">
            <v>805023021</v>
          </cell>
        </row>
        <row r="136">
          <cell r="A136" t="str">
            <v>PROVIDA FARMACEUTICA S.A.S</v>
          </cell>
          <cell r="B136">
            <v>900550254</v>
          </cell>
        </row>
        <row r="137">
          <cell r="A137" t="str">
            <v>PSICO SALUD Y TRANSFORMACION S.A.S.</v>
          </cell>
          <cell r="B137">
            <v>900235279</v>
          </cell>
        </row>
        <row r="138">
          <cell r="A138" t="str">
            <v>RECUPERAR IPS</v>
          </cell>
          <cell r="B138">
            <v>805026771</v>
          </cell>
        </row>
        <row r="139">
          <cell r="A139" t="str">
            <v>RED DE SALUD DEL CENTRO E.S.E</v>
          </cell>
          <cell r="B139">
            <v>805027261</v>
          </cell>
        </row>
        <row r="140">
          <cell r="A140" t="str">
            <v>RED DE SALUD DEL NORTE E.S.E</v>
          </cell>
          <cell r="B140">
            <v>805027287</v>
          </cell>
        </row>
        <row r="141">
          <cell r="A141" t="str">
            <v>RED DE SALUD DEL ORIENTE EMPRESA SO CIAL DES ESTADO</v>
          </cell>
          <cell r="B141">
            <v>805027337</v>
          </cell>
        </row>
        <row r="142">
          <cell r="A142" t="str">
            <v>RED DE SALUD LADERA E.S.E</v>
          </cell>
          <cell r="B142">
            <v>805027289</v>
          </cell>
        </row>
        <row r="143">
          <cell r="A143" t="str">
            <v xml:space="preserve">RED DE SALUD SURORIENTE </v>
          </cell>
          <cell r="B143">
            <v>805027338</v>
          </cell>
        </row>
        <row r="144">
          <cell r="A144" t="str">
            <v xml:space="preserve">REDESIMAT CLINICA DE FRACTURAS SAS </v>
          </cell>
          <cell r="B144">
            <v>900570697</v>
          </cell>
        </row>
        <row r="145">
          <cell r="A145" t="str">
            <v>REHABILITACION FISICA INTEGRAL IPS EU</v>
          </cell>
          <cell r="B145">
            <v>900045689</v>
          </cell>
        </row>
        <row r="146">
          <cell r="A146" t="str">
            <v>RTS SAS</v>
          </cell>
          <cell r="B146">
            <v>805011262</v>
          </cell>
        </row>
        <row r="147">
          <cell r="A147" t="str">
            <v>RUIZ TENORIO Y CIA  S EN C.S</v>
          </cell>
          <cell r="B147">
            <v>800139305</v>
          </cell>
        </row>
        <row r="148">
          <cell r="A148" t="str">
            <v>SANACION A TU ALCANCE SAS</v>
          </cell>
          <cell r="B148">
            <v>900512688</v>
          </cell>
        </row>
        <row r="149">
          <cell r="A149" t="str">
            <v>SOCIEDAD NSDR S.A.S - CLINICANUESTRA</v>
          </cell>
          <cell r="B149">
            <v>805023423</v>
          </cell>
        </row>
        <row r="150">
          <cell r="A150" t="str">
            <v>SINERGIA GLOBAL EN SALUD</v>
          </cell>
          <cell r="B150">
            <v>900363673</v>
          </cell>
        </row>
        <row r="151">
          <cell r="A151" t="str">
            <v>SU IPS SAS</v>
          </cell>
          <cell r="B151">
            <v>805013193</v>
          </cell>
        </row>
        <row r="152">
          <cell r="A152" t="str">
            <v>SURGIR LTDA</v>
          </cell>
          <cell r="B152">
            <v>800170915</v>
          </cell>
        </row>
        <row r="153">
          <cell r="A153" t="str">
            <v>VILLA SALUD IPS SAS</v>
          </cell>
          <cell r="B153">
            <v>900916542</v>
          </cell>
        </row>
        <row r="154">
          <cell r="A154" t="str">
            <v>UCI VALLE S.A.S</v>
          </cell>
          <cell r="B154">
            <v>900653672</v>
          </cell>
        </row>
        <row r="155">
          <cell r="A155" t="str">
            <v xml:space="preserve">UNIDAD QUIRURGICA RAMON YCAJAL LTDA </v>
          </cell>
          <cell r="B155">
            <v>800193618</v>
          </cell>
        </row>
        <row r="156">
          <cell r="A156" t="str">
            <v>UNIDAD RESPIRATORIA RESPIRAR</v>
          </cell>
          <cell r="B156">
            <v>830515000</v>
          </cell>
        </row>
        <row r="157">
          <cell r="A157">
            <v>0</v>
          </cell>
          <cell r="B157">
            <v>0</v>
          </cell>
        </row>
      </sheetData>
      <sheetData sheetId="2" refreshError="1">
        <row r="1">
          <cell r="J1">
            <v>1</v>
          </cell>
        </row>
        <row r="2">
          <cell r="A2" t="str">
            <v>ALIANSALUD EPS</v>
          </cell>
          <cell r="B2">
            <v>830113831</v>
          </cell>
          <cell r="J2">
            <v>2</v>
          </cell>
        </row>
        <row r="3">
          <cell r="A3" t="str">
            <v>ASMET SALUD EPS</v>
          </cell>
          <cell r="B3">
            <v>817000248</v>
          </cell>
          <cell r="J3">
            <v>3</v>
          </cell>
        </row>
        <row r="4">
          <cell r="A4" t="str">
            <v>ASOCIACION INDIGENA DEL CAUCA - AIC</v>
          </cell>
          <cell r="B4">
            <v>817001773</v>
          </cell>
          <cell r="J4">
            <v>4</v>
          </cell>
        </row>
        <row r="5">
          <cell r="A5" t="str">
            <v>COMFAMILIAR DE NARIÑO</v>
          </cell>
          <cell r="B5">
            <v>891280008</v>
          </cell>
        </row>
        <row r="6">
          <cell r="A6" t="str">
            <v>COMFENALCO</v>
          </cell>
          <cell r="B6">
            <v>890303093</v>
          </cell>
        </row>
        <row r="7">
          <cell r="A7" t="str">
            <v>COMPARTA EPS-S</v>
          </cell>
          <cell r="B7">
            <v>804002105</v>
          </cell>
        </row>
        <row r="8">
          <cell r="A8" t="str">
            <v>COOMEVA EPS SA</v>
          </cell>
          <cell r="B8">
            <v>805000427</v>
          </cell>
        </row>
        <row r="9">
          <cell r="A9" t="str">
            <v>COOSALUD</v>
          </cell>
          <cell r="B9">
            <v>900226715</v>
          </cell>
        </row>
        <row r="10">
          <cell r="A10" t="str">
            <v>CRUZ BLANCA EPS</v>
          </cell>
          <cell r="B10">
            <v>830009783</v>
          </cell>
        </row>
        <row r="11">
          <cell r="A11" t="str">
            <v>EMSSANAR EPS</v>
          </cell>
          <cell r="B11">
            <v>814000337</v>
          </cell>
        </row>
        <row r="12">
          <cell r="A12" t="str">
            <v>AMBUQ  ASOCIACION BARRIOS UNIDOS DE QUIBDO</v>
          </cell>
          <cell r="B12">
            <v>818000140</v>
          </cell>
        </row>
        <row r="13">
          <cell r="A13" t="str">
            <v>INSTITUTO DEPARTAMENTAL DE SALUD DE NARIÑO</v>
          </cell>
          <cell r="B13">
            <v>891280001</v>
          </cell>
        </row>
        <row r="14">
          <cell r="A14" t="str">
            <v>SECRETARIA DE SALUD GOBERNACION EL META</v>
          </cell>
          <cell r="B14">
            <v>890303461</v>
          </cell>
        </row>
        <row r="15">
          <cell r="A15" t="str">
            <v>COMFAMILIAR DEL HUILA</v>
          </cell>
          <cell r="B15">
            <v>891180008</v>
          </cell>
        </row>
        <row r="16">
          <cell r="A16" t="str">
            <v>EPS SANITAS</v>
          </cell>
          <cell r="B16">
            <v>800251440</v>
          </cell>
        </row>
        <row r="17">
          <cell r="A17" t="str">
            <v>SURA - EPS Y MEDICINA PREPAGADA SURAMERICANA S.A.</v>
          </cell>
          <cell r="B17">
            <v>800088702</v>
          </cell>
        </row>
        <row r="18">
          <cell r="A18" t="str">
            <v>FAMISANAR EPS</v>
          </cell>
          <cell r="B18">
            <v>830000364</v>
          </cell>
        </row>
        <row r="19">
          <cell r="A19" t="str">
            <v>SECRETARIA DE SALUD GOBERNACION DEL VALLE DEL CAUCA</v>
          </cell>
          <cell r="B19">
            <v>890399029</v>
          </cell>
        </row>
        <row r="20">
          <cell r="A20" t="str">
            <v>MALLAMAS EPS-I</v>
          </cell>
          <cell r="B20">
            <v>837000084</v>
          </cell>
        </row>
        <row r="21">
          <cell r="A21" t="str">
            <v>MEDIMAS EPS SAS</v>
          </cell>
          <cell r="B21">
            <v>901097473</v>
          </cell>
        </row>
        <row r="22">
          <cell r="A22" t="str">
            <v>NUEVA EPS</v>
          </cell>
          <cell r="B22">
            <v>900156264</v>
          </cell>
        </row>
        <row r="23">
          <cell r="A23" t="str">
            <v>SALUD TOTAL EPS</v>
          </cell>
          <cell r="B23">
            <v>800130907</v>
          </cell>
        </row>
        <row r="24">
          <cell r="A24" t="str">
            <v>SECRETARIA DISTRITAL DE SALUD  DE BUENAVENTURA</v>
          </cell>
          <cell r="B24">
            <v>890399045</v>
          </cell>
        </row>
        <row r="25">
          <cell r="A25" t="str">
            <v>SERVICIO OCCIDENTAL DE SALUD  SOS</v>
          </cell>
          <cell r="B25">
            <v>805001157</v>
          </cell>
        </row>
      </sheetData>
    </sheetDataSet>
  </externalBook>
</externalLink>
</file>

<file path=xl/pivotCache/_rels/pivotCacheDefinition1.xml.rels><?xml version="1.0" encoding="UTF-8" standalone="yes"?>
<Relationships xmlns="http://schemas.openxmlformats.org/package/2006/relationships"><Relationship Id="rId1" Type="http://schemas.openxmlformats.org/officeDocument/2006/relationships/pivotCacheRecords" Target="pivotCacheRecords1.xml"/></Relationships>
</file>

<file path=xl/pivotCache/pivotCacheDefinition1.xml><?xml version="1.0" encoding="utf-8"?>
<pivotCacheDefinition xmlns="http://schemas.openxmlformats.org/spreadsheetml/2006/main" xmlns:r="http://schemas.openxmlformats.org/officeDocument/2006/relationships" r:id="rId1" refreshedBy="Juan Camilo Paez Ramirez" refreshedDate="45643.620905555559" createdVersion="5" refreshedVersion="5" minRefreshableVersion="3" recordCount="13">
  <cacheSource type="worksheet">
    <worksheetSource ref="A1:AS14" sheet="ESTADO DE CADA FACTURA"/>
  </cacheSource>
  <cacheFields count="45">
    <cacheField name="NIT IPS" numFmtId="0">
      <sharedItems containsSemiMixedTypes="0" containsString="0" containsNumber="1" containsInteger="1" minValue="891412134" maxValue="891412134"/>
    </cacheField>
    <cacheField name="Nombre IPS" numFmtId="0">
      <sharedItems/>
    </cacheField>
    <cacheField name="Prefijo Factura" numFmtId="0">
      <sharedItems containsNonDate="0" containsString="0" containsBlank="1"/>
    </cacheField>
    <cacheField name="Numero Factura" numFmtId="0">
      <sharedItems/>
    </cacheField>
    <cacheField name="FACT" numFmtId="0">
      <sharedItems/>
    </cacheField>
    <cacheField name="LLAVE" numFmtId="0">
      <sharedItems/>
    </cacheField>
    <cacheField name="IPS Fecha factura" numFmtId="14">
      <sharedItems containsSemiMixedTypes="0" containsNonDate="0" containsDate="1" containsString="0" minDate="1899-12-30T00:00:00" maxDate="2024-12-01T00:00:00"/>
    </cacheField>
    <cacheField name="IPS Fecha radicado" numFmtId="14">
      <sharedItems containsNonDate="0" containsDate="1" containsString="0" containsBlank="1" minDate="2024-04-09T00:00:00" maxDate="2024-12-01T00:00:00"/>
    </cacheField>
    <cacheField name="IPS Valor Factura" numFmtId="165">
      <sharedItems containsSemiMixedTypes="0" containsString="0" containsNumber="1" containsInteger="1" minValue="71500" maxValue="27402292"/>
    </cacheField>
    <cacheField name="IPS Saldo Factura" numFmtId="165">
      <sharedItems containsSemiMixedTypes="0" containsString="0" containsNumber="1" containsInteger="1" minValue="71500" maxValue="27402292"/>
    </cacheField>
    <cacheField name="Tipo de Contrato" numFmtId="0">
      <sharedItems/>
    </cacheField>
    <cacheField name="Sede / Ciudad" numFmtId="0">
      <sharedItems/>
    </cacheField>
    <cacheField name="Tipo de Prestación" numFmtId="0">
      <sharedItems/>
    </cacheField>
    <cacheField name="ESTADO EPS 17-12-2024" numFmtId="0">
      <sharedItems count="4">
        <s v="Factura devuelta"/>
        <s v="Factura en proceso interno"/>
        <s v="Factura no radicada"/>
        <s v="Factura pendiente en programacion de pago"/>
      </sharedItems>
    </cacheField>
    <cacheField name="POR PAGAR SAP" numFmtId="165">
      <sharedItems containsSemiMixedTypes="0" containsString="0" containsNumber="1" containsInteger="1" minValue="0" maxValue="3750338"/>
    </cacheField>
    <cacheField name="DOC CONTA" numFmtId="0">
      <sharedItems containsString="0" containsBlank="1" containsNumber="1" containsInteger="1" minValue="4800066336" maxValue="4800066336"/>
    </cacheField>
    <cacheField name="ESTADO BOX" numFmtId="0">
      <sharedItems containsBlank="1"/>
    </cacheField>
    <cacheField name="FECHA FACT" numFmtId="14">
      <sharedItems containsNonDate="0" containsDate="1" containsString="0" containsBlank="1" minDate="2024-03-11T00:00:00" maxDate="2024-12-01T00:00:00"/>
    </cacheField>
    <cacheField name="FECHA RAD" numFmtId="14">
      <sharedItems containsNonDate="0" containsDate="1" containsString="0" containsBlank="1" minDate="2024-05-02T00:00:00" maxDate="2024-12-03T00:00:00"/>
    </cacheField>
    <cacheField name="VALOR BRUTO" numFmtId="165">
      <sharedItems containsSemiMixedTypes="0" containsString="0" containsNumber="1" containsInteger="1" minValue="0" maxValue="27402292"/>
    </cacheField>
    <cacheField name="GLOSA PDTE" numFmtId="165">
      <sharedItems containsSemiMixedTypes="0" containsString="0" containsNumber="1" containsInteger="1" minValue="0" maxValue="0"/>
    </cacheField>
    <cacheField name="GLOSA ACEPTADA" numFmtId="165">
      <sharedItems containsSemiMixedTypes="0" containsString="0" containsNumber="1" containsInteger="1" minValue="0" maxValue="0"/>
    </cacheField>
    <cacheField name="DEVOLUCION" numFmtId="165">
      <sharedItems containsSemiMixedTypes="0" containsString="0" containsNumber="1" containsInteger="1" minValue="0" maxValue="15741600"/>
    </cacheField>
    <cacheField name="Devolucion Aceptada" numFmtId="0">
      <sharedItems containsNonDate="0" containsString="0" containsBlank="1"/>
    </cacheField>
    <cacheField name="Observacion Devolucion" numFmtId="0">
      <sharedItems containsBlank="1" longText="1"/>
    </cacheField>
    <cacheField name="Valor_Glosa y Devolución" numFmtId="165">
      <sharedItems containsSemiMixedTypes="0" containsString="0" containsNumber="1" containsInteger="1" minValue="0" maxValue="15741600"/>
    </cacheField>
    <cacheField name="TIPIFICACION" numFmtId="0">
      <sharedItems containsBlank="1"/>
    </cacheField>
    <cacheField name="CONCEPTO GLOSA Y DEVOLUCION" numFmtId="0">
      <sharedItems containsBlank="1" longText="1"/>
    </cacheField>
    <cacheField name="TIPIFICACION OBJECION" numFmtId="0">
      <sharedItems containsBlank="1"/>
    </cacheField>
    <cacheField name="TIPO DE SERVICIO" numFmtId="0">
      <sharedItems containsBlank="1"/>
    </cacheField>
    <cacheField name="AMBITO" numFmtId="0">
      <sharedItems containsBlank="1"/>
    </cacheField>
    <cacheField name="FACTURA CANCELADA" numFmtId="165">
      <sharedItems containsSemiMixedTypes="0" containsString="0" containsNumber="1" containsInteger="1" minValue="0" maxValue="0"/>
    </cacheField>
    <cacheField name="FACTURA DEVUELTA" numFmtId="165">
      <sharedItems containsSemiMixedTypes="0" containsString="0" containsNumber="1" containsInteger="1" minValue="0" maxValue="15741600"/>
    </cacheField>
    <cacheField name="FACTURA NO RADICADA" numFmtId="165">
      <sharedItems containsSemiMixedTypes="0" containsString="0" containsNumber="1" containsInteger="1" minValue="0" maxValue="27402292"/>
    </cacheField>
    <cacheField name="VALOR ACEPTADO" numFmtId="165">
      <sharedItems containsSemiMixedTypes="0" containsString="0" containsNumber="1" containsInteger="1" minValue="0" maxValue="0"/>
    </cacheField>
    <cacheField name="GLOSA PDTE2" numFmtId="165">
      <sharedItems containsSemiMixedTypes="0" containsString="0" containsNumber="1" containsInteger="1" minValue="0" maxValue="0"/>
    </cacheField>
    <cacheField name="FACTURA EN PROGRAMACION DE PAGO" numFmtId="165">
      <sharedItems containsSemiMixedTypes="0" containsString="0" containsNumber="1" containsInteger="1" minValue="0" maxValue="27402292"/>
    </cacheField>
    <cacheField name="FACTURA EN PROCESO INTERNO" numFmtId="165">
      <sharedItems containsSemiMixedTypes="0" containsString="0" containsNumber="1" containsInteger="1" minValue="0" maxValue="1300000"/>
    </cacheField>
    <cacheField name="FACTURACION COVID" numFmtId="165">
      <sharedItems containsNonDate="0" containsString="0" containsBlank="1"/>
    </cacheField>
    <cacheField name="VALO CANCELADO SAP" numFmtId="165">
      <sharedItems containsSemiMixedTypes="0" containsString="0" containsNumber="1" containsInteger="1" minValue="0" maxValue="0"/>
    </cacheField>
    <cacheField name="RETENCION" numFmtId="165">
      <sharedItems containsSemiMixedTypes="0" containsString="0" containsNumber="1" containsInteger="1" minValue="0" maxValue="0"/>
    </cacheField>
    <cacheField name="DOC COMPENSACION SAP" numFmtId="0">
      <sharedItems containsNonDate="0" containsString="0" containsBlank="1"/>
    </cacheField>
    <cacheField name="FECHA COMPENSACION SAP" numFmtId="14">
      <sharedItems containsNonDate="0" containsString="0" containsBlank="1"/>
    </cacheField>
    <cacheField name="OBSE PAGO" numFmtId="0">
      <sharedItems containsNonDate="0" containsString="0" containsBlank="1"/>
    </cacheField>
    <cacheField name="VALOR TRANFERENCIA" numFmtId="165">
      <sharedItems containsNonDate="0" containsString="0" containsBlank="1"/>
    </cacheField>
  </cacheFields>
  <extLst>
    <ext xmlns:x14="http://schemas.microsoft.com/office/spreadsheetml/2009/9/main" uri="{725AE2AE-9491-48be-B2B4-4EB974FC3084}">
      <x14:pivotCacheDefinition/>
    </ext>
  </extLst>
</pivotCacheDefinition>
</file>

<file path=xl/pivotCache/pivotCacheRecords1.xml><?xml version="1.0" encoding="utf-8"?>
<pivotCacheRecords xmlns="http://schemas.openxmlformats.org/spreadsheetml/2006/main" xmlns:r="http://schemas.openxmlformats.org/officeDocument/2006/relationships" count="13">
  <r>
    <n v="891412134"/>
    <s v="Hospítal Mental Universitario de Risaralda Homeris "/>
    <m/>
    <s v="FEVE248910"/>
    <s v="FEVE248910"/>
    <s v="891412134_FEVE248910"/>
    <d v="2024-03-11T00:00:00"/>
    <d v="2024-04-09T00:00:00"/>
    <n v="15741600"/>
    <n v="15741600"/>
    <s v="Evento Subsidiado "/>
    <s v="Pereira / Riaralda "/>
    <s v="Hopitalario "/>
    <x v="0"/>
    <n v="0"/>
    <m/>
    <s v="Devuelta"/>
    <d v="2024-03-11T00:00:00"/>
    <d v="2024-05-02T00:00:00"/>
    <n v="15741600"/>
    <n v="0"/>
    <n v="0"/>
    <n v="15741600"/>
    <m/>
    <s v="1- Se devuelve factura con soportes completos,, servicio no cuenta con Autorización NAP de 15 dígitos para los servicios facturados,, por favor validar con el Área encargada. 2- La Autorizacion que anexan # 122300056338 fue presentada y paga en la factura FEVE241491  Radicada por ustedes el 11 Octubre 2023. 3-Pendiente aplicar Auditoria Medica y Administrativa"/>
    <n v="15741600"/>
    <s v="DEVOLUCION"/>
    <s v="1- Se devuelve factura con soportes completos,, servicio no cuenta con Autorización NAP de 15 dígitos para los servicios facturados,, por favor validar con el Área encargada. 2- La Autorizacion que anexan # 122300056338 fue presentada y paga en la factura FEVE241491  Radicada por ustedes el 11 Octubre 2023. 3-Pendiente aplicar Auditoria Medica y Administrativa"/>
    <s v="SOPORTE"/>
    <s v="Procedimientos terapéuticos ambulatorios"/>
    <s v="Ambulatorio"/>
    <n v="0"/>
    <n v="15741600"/>
    <n v="0"/>
    <n v="0"/>
    <n v="0"/>
    <n v="0"/>
    <n v="0"/>
    <m/>
    <n v="0"/>
    <n v="0"/>
    <m/>
    <m/>
    <m/>
    <m/>
  </r>
  <r>
    <n v="891412134"/>
    <s v="Hospítal Mental Universitario de Risaralda Homeris "/>
    <m/>
    <s v="FEVE254658"/>
    <s v="FEVE254658"/>
    <s v="891412134_FEVE254658"/>
    <d v="2024-07-08T00:00:00"/>
    <d v="2024-08-08T00:00:00"/>
    <n v="71500"/>
    <n v="71500"/>
    <s v="Evento Subsidiado "/>
    <s v="Pereira / Riaralda "/>
    <s v="Ambulatorio "/>
    <x v="0"/>
    <n v="0"/>
    <m/>
    <s v="Devuelta"/>
    <d v="2024-07-08T00:00:00"/>
    <d v="2024-08-08T00:00:00"/>
    <n v="71500"/>
    <n v="0"/>
    <n v="0"/>
    <n v="71500"/>
    <m/>
    <s v="1-Se devuelve factura con soportes completos, servicio no cuenta con Autorización NAP de 15 dígitos para los servicios facturados, por favor validar con el área encargada 2-Pendiente Aplicar Auditoria Administrativa"/>
    <n v="71500"/>
    <s v="DEVOLUCION"/>
    <s v="1-Se devuelve factura con soportes completos, servicio no cuenta con Autorización NAP de 15 dígitos para los servicios facturados, por favor validar con el área encargada 2-Pendiente Aplicar Auditoria Administrativa"/>
    <s v="SOPORTE"/>
    <s v="Consultas ambulatorias"/>
    <s v="Ambulatorio"/>
    <n v="0"/>
    <n v="71500"/>
    <n v="0"/>
    <n v="0"/>
    <n v="0"/>
    <n v="0"/>
    <n v="0"/>
    <m/>
    <n v="0"/>
    <n v="0"/>
    <m/>
    <m/>
    <m/>
    <m/>
  </r>
  <r>
    <n v="891412134"/>
    <s v="Hospítal Mental Universitario de Risaralda Homeris "/>
    <m/>
    <s v="FEVE254661"/>
    <s v="FEVE254661"/>
    <s v="891412134_FEVE254661"/>
    <d v="2024-07-08T00:00:00"/>
    <d v="2024-08-08T00:00:00"/>
    <n v="91260"/>
    <n v="91260"/>
    <s v="Evento Subsidiado "/>
    <s v="Pereira / Riaralda "/>
    <s v="Ambulatorio "/>
    <x v="0"/>
    <n v="0"/>
    <m/>
    <s v="Devuelta"/>
    <d v="2024-07-08T00:00:00"/>
    <d v="2024-08-08T00:00:00"/>
    <n v="91260"/>
    <n v="0"/>
    <n v="0"/>
    <n v="91260"/>
    <m/>
    <s v="1-Se devuelve factura con soportes completos, servicio no cuenta con Autorización NAP de 15 dígitos para los servicios facturados, por favor validar con el área encargada y anexar los 3 correos enviados de solicitud del servicio y comprobante de recibido del usuario con firma y cedula e Historia Clinica o Epicrisis. 2-Pendiente Aplicar Auditoria Administrativa"/>
    <n v="91260"/>
    <s v="DEVOLUCION"/>
    <s v="1-Se devuelve factura con soportes completos, servicio no cuenta con Autorización NAP de 15 dígitos para los servicios facturados, por favor validar con el área encargada y anexar los 3 correos enviados de solicitud del servicio y comprobante de recibido del usuario con firma y cedula e Historia Clinica o Epicrisis. 2-Pendiente Aplicar Auditoria Administrativa"/>
    <s v="SOPORTE"/>
    <s v="Consultas ambulatorias"/>
    <s v="Ambulatorio"/>
    <n v="0"/>
    <n v="91260"/>
    <n v="0"/>
    <n v="0"/>
    <n v="0"/>
    <n v="0"/>
    <n v="0"/>
    <m/>
    <n v="0"/>
    <n v="0"/>
    <m/>
    <m/>
    <m/>
    <m/>
  </r>
  <r>
    <n v="891412134"/>
    <s v="Hospítal Mental Universitario de Risaralda Homeris "/>
    <m/>
    <s v="FEVE260421"/>
    <s v="FEVE260421"/>
    <s v="891412134_FEVE260421"/>
    <d v="2024-10-22T00:00:00"/>
    <d v="2024-11-20T00:00:00"/>
    <n v="1300000"/>
    <n v="1300000"/>
    <s v="Evento Subsidiado "/>
    <s v="Pereira / Riaralda "/>
    <s v="Hopitalario "/>
    <x v="1"/>
    <n v="0"/>
    <m/>
    <s v="Para auditoria de pertinencia"/>
    <d v="2024-10-22T00:00:00"/>
    <d v="2024-12-02T00:00:00"/>
    <n v="1300000"/>
    <n v="0"/>
    <n v="0"/>
    <n v="0"/>
    <m/>
    <m/>
    <n v="0"/>
    <m/>
    <m/>
    <m/>
    <m/>
    <m/>
    <n v="0"/>
    <n v="0"/>
    <n v="0"/>
    <n v="0"/>
    <n v="0"/>
    <n v="0"/>
    <n v="1300000"/>
    <m/>
    <n v="0"/>
    <n v="0"/>
    <m/>
    <m/>
    <m/>
    <m/>
  </r>
  <r>
    <n v="891412134"/>
    <s v="Hospítal Mental Universitario de Risaralda Homeris "/>
    <m/>
    <s v="FEVE262785"/>
    <s v="FEVE262785"/>
    <s v="891412134_FEVE262785"/>
    <d v="1899-12-30T00:00:00"/>
    <m/>
    <n v="3825169"/>
    <n v="3825169"/>
    <s v="Pago fijo contributivo PGP"/>
    <s v="Pereira / Riaralda "/>
    <s v="Hopitalario "/>
    <x v="2"/>
    <n v="0"/>
    <m/>
    <s v="Para cargar RIPS o soportes"/>
    <d v="2024-11-30T00:00:00"/>
    <m/>
    <n v="3825169"/>
    <n v="0"/>
    <n v="0"/>
    <n v="0"/>
    <m/>
    <m/>
    <n v="0"/>
    <m/>
    <m/>
    <m/>
    <m/>
    <m/>
    <n v="0"/>
    <n v="0"/>
    <n v="3825169"/>
    <n v="0"/>
    <n v="0"/>
    <n v="0"/>
    <n v="0"/>
    <m/>
    <n v="0"/>
    <n v="0"/>
    <m/>
    <m/>
    <m/>
    <m/>
  </r>
  <r>
    <n v="891412134"/>
    <s v="Hospítal Mental Universitario de Risaralda Homeris "/>
    <m/>
    <s v="FEVE262784"/>
    <s v="FEVE262784"/>
    <s v="891412134_FEVE262784"/>
    <d v="1899-12-30T00:00:00"/>
    <m/>
    <n v="27402292"/>
    <n v="27402292"/>
    <s v="Pago fijo subsidiado PGP"/>
    <s v="Pereira / Riaralda "/>
    <s v="Hopitalario "/>
    <x v="2"/>
    <n v="0"/>
    <m/>
    <s v="Para cargar RIPS o soportes"/>
    <d v="2024-11-30T00:00:00"/>
    <m/>
    <n v="27402292"/>
    <n v="0"/>
    <n v="0"/>
    <n v="0"/>
    <m/>
    <m/>
    <n v="0"/>
    <m/>
    <m/>
    <m/>
    <m/>
    <m/>
    <n v="0"/>
    <n v="0"/>
    <n v="27402292"/>
    <n v="0"/>
    <n v="0"/>
    <n v="0"/>
    <n v="0"/>
    <m/>
    <n v="0"/>
    <n v="0"/>
    <m/>
    <m/>
    <m/>
    <m/>
  </r>
  <r>
    <n v="891412134"/>
    <s v="Hospítal Mental Universitario de Risaralda Homeris "/>
    <m/>
    <s v="FEVE248944"/>
    <s v="FEVE248944"/>
    <s v="891412134_FEVE248944"/>
    <d v="2024-03-11T00:00:00"/>
    <d v="2024-04-09T00:00:00"/>
    <n v="74200"/>
    <n v="74200"/>
    <s v="Evento Subsidiado "/>
    <s v="Pereira / Riaralda "/>
    <s v="Ambulatorio "/>
    <x v="2"/>
    <n v="0"/>
    <m/>
    <m/>
    <m/>
    <m/>
    <n v="0"/>
    <n v="0"/>
    <n v="0"/>
    <n v="0"/>
    <m/>
    <m/>
    <n v="0"/>
    <m/>
    <m/>
    <m/>
    <m/>
    <m/>
    <n v="0"/>
    <n v="0"/>
    <n v="74200"/>
    <n v="0"/>
    <n v="0"/>
    <n v="0"/>
    <n v="0"/>
    <m/>
    <n v="0"/>
    <n v="0"/>
    <m/>
    <m/>
    <m/>
    <m/>
  </r>
  <r>
    <n v="891412134"/>
    <s v="Hospítal Mental Universitario de Risaralda Homeris "/>
    <m/>
    <s v="FEVE262535"/>
    <s v="FEVE262535"/>
    <s v="891412134_FEVE262535"/>
    <d v="1899-12-30T00:00:00"/>
    <m/>
    <n v="1300000"/>
    <n v="1300000"/>
    <s v="Evento Subsidiado "/>
    <s v="Pereira / Riaralda "/>
    <s v="Hopitalario "/>
    <x v="2"/>
    <n v="0"/>
    <m/>
    <m/>
    <m/>
    <m/>
    <n v="0"/>
    <n v="0"/>
    <n v="0"/>
    <n v="0"/>
    <m/>
    <m/>
    <n v="0"/>
    <m/>
    <m/>
    <m/>
    <m/>
    <m/>
    <n v="0"/>
    <n v="0"/>
    <n v="1300000"/>
    <n v="0"/>
    <n v="0"/>
    <n v="0"/>
    <n v="0"/>
    <m/>
    <n v="0"/>
    <n v="0"/>
    <m/>
    <m/>
    <m/>
    <m/>
  </r>
  <r>
    <n v="891412134"/>
    <s v="Hospítal Mental Universitario de Risaralda Homeris "/>
    <m/>
    <s v="FEVC192869"/>
    <s v="FEVC192869"/>
    <s v="891412134_FEVC192869"/>
    <d v="2024-11-30T00:00:00"/>
    <d v="2024-11-30T00:00:00"/>
    <n v="3825169"/>
    <n v="3825169"/>
    <s v="Contributivo PGP"/>
    <s v="Pereira / Riaralda "/>
    <s v="Hopitalario "/>
    <x v="2"/>
    <n v="0"/>
    <m/>
    <m/>
    <m/>
    <m/>
    <n v="0"/>
    <n v="0"/>
    <n v="0"/>
    <n v="0"/>
    <m/>
    <m/>
    <n v="0"/>
    <m/>
    <m/>
    <m/>
    <m/>
    <m/>
    <n v="0"/>
    <n v="0"/>
    <n v="3825169"/>
    <n v="0"/>
    <n v="0"/>
    <n v="0"/>
    <n v="0"/>
    <m/>
    <n v="0"/>
    <n v="0"/>
    <m/>
    <m/>
    <m/>
    <m/>
  </r>
  <r>
    <n v="891412134"/>
    <s v="Hospítal Mental Universitario de Risaralda Homeris "/>
    <m/>
    <s v="FEVC192868"/>
    <s v="FEVC192868"/>
    <s v="891412134_FEVC192868"/>
    <d v="2024-11-30T00:00:00"/>
    <d v="2024-11-30T00:00:00"/>
    <n v="27402292"/>
    <n v="27402292"/>
    <s v="Subsidiado PGP"/>
    <s v="Pereira / Riaralda "/>
    <s v="Hopitalario "/>
    <x v="2"/>
    <n v="0"/>
    <m/>
    <m/>
    <m/>
    <m/>
    <n v="0"/>
    <n v="0"/>
    <n v="0"/>
    <n v="0"/>
    <m/>
    <m/>
    <n v="0"/>
    <m/>
    <m/>
    <m/>
    <m/>
    <m/>
    <n v="0"/>
    <n v="0"/>
    <n v="27402292"/>
    <n v="0"/>
    <n v="0"/>
    <n v="0"/>
    <n v="0"/>
    <m/>
    <n v="0"/>
    <n v="0"/>
    <m/>
    <m/>
    <m/>
    <m/>
  </r>
  <r>
    <n v="891412134"/>
    <s v="Hospítal Mental Universitario de Risaralda Homeris "/>
    <m/>
    <s v="FEVC192847"/>
    <s v="FEVC192847"/>
    <s v="891412134_FEVC192847"/>
    <d v="2024-09-30T00:00:00"/>
    <d v="2024-09-30T00:00:00"/>
    <n v="3825169"/>
    <n v="3825169"/>
    <s v="Contributivo PGP"/>
    <s v="Pereira / Riaralda "/>
    <s v="Hopitalario "/>
    <x v="3"/>
    <n v="0"/>
    <m/>
    <s v="Auditada sin contabilizar"/>
    <d v="2024-09-30T00:00:00"/>
    <d v="2024-11-01T00:00:00"/>
    <n v="3825169"/>
    <n v="0"/>
    <n v="0"/>
    <n v="0"/>
    <m/>
    <m/>
    <n v="0"/>
    <m/>
    <m/>
    <m/>
    <m/>
    <m/>
    <n v="0"/>
    <n v="0"/>
    <n v="0"/>
    <n v="0"/>
    <n v="0"/>
    <n v="3825169"/>
    <n v="0"/>
    <m/>
    <n v="0"/>
    <n v="0"/>
    <m/>
    <m/>
    <m/>
    <m/>
  </r>
  <r>
    <n v="891412134"/>
    <s v="Hospítal Mental Universitario de Risaralda Homeris "/>
    <m/>
    <s v="FEVC192859"/>
    <s v="FEVC192859"/>
    <s v="891412134_FEVC192859"/>
    <d v="2024-10-31T00:00:00"/>
    <d v="2024-10-31T00:00:00"/>
    <n v="3825169"/>
    <n v="3825169"/>
    <s v="Contributivo PGP"/>
    <s v="Pereira / Riaralda "/>
    <s v="Hopitalario "/>
    <x v="3"/>
    <n v="3750338"/>
    <n v="4800066336"/>
    <s v="Auditada sin contabilizar"/>
    <d v="2024-10-31T00:00:00"/>
    <d v="2024-11-12T00:00:00"/>
    <n v="3825169"/>
    <n v="0"/>
    <n v="0"/>
    <n v="0"/>
    <m/>
    <m/>
    <n v="0"/>
    <m/>
    <m/>
    <m/>
    <m/>
    <m/>
    <n v="0"/>
    <n v="0"/>
    <n v="0"/>
    <n v="0"/>
    <n v="0"/>
    <n v="3825169"/>
    <n v="0"/>
    <m/>
    <n v="0"/>
    <n v="0"/>
    <m/>
    <m/>
    <m/>
    <m/>
  </r>
  <r>
    <n v="891412134"/>
    <s v="Hospítal Mental Universitario de Risaralda Homeris "/>
    <m/>
    <s v="FEVC192846"/>
    <s v="FEVC192846"/>
    <s v="891412134_FEVC192846"/>
    <d v="2024-09-30T00:00:00"/>
    <d v="2024-09-30T00:00:00"/>
    <n v="27402292"/>
    <n v="27402292"/>
    <s v="Subsidiado PGP"/>
    <s v="Pereira / Riaralda "/>
    <s v="Hopitalario "/>
    <x v="3"/>
    <n v="0"/>
    <m/>
    <s v="Auditada sin contabilizar"/>
    <d v="2024-09-30T00:00:00"/>
    <d v="2024-11-01T00:00:00"/>
    <n v="27402292"/>
    <n v="0"/>
    <n v="0"/>
    <n v="0"/>
    <m/>
    <m/>
    <n v="0"/>
    <m/>
    <m/>
    <m/>
    <m/>
    <m/>
    <n v="0"/>
    <n v="0"/>
    <n v="0"/>
    <n v="0"/>
    <n v="0"/>
    <n v="27402292"/>
    <n v="0"/>
    <m/>
    <n v="0"/>
    <n v="0"/>
    <m/>
    <m/>
    <m/>
    <m/>
  </r>
</pivotCacheRecords>
</file>

<file path=xl/pivotTables/_rels/pivotTable1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pivotTable1.xml><?xml version="1.0" encoding="utf-8"?>
<pivotTableDefinition xmlns="http://schemas.openxmlformats.org/spreadsheetml/2006/main" name="Tabla dinámica18" cacheId="94" applyNumberFormats="0" applyBorderFormats="0" applyFontFormats="0" applyPatternFormats="0" applyAlignmentFormats="0" applyWidthHeightFormats="1" dataCaption="Valores" updatedVersion="5" minRefreshableVersion="3" useAutoFormatting="1" itemPrintTitles="1" createdVersion="5" indent="0" outline="1" outlineData="1" multipleFieldFilters="0">
  <location ref="A3:C8" firstHeaderRow="0" firstDataRow="1" firstDataCol="1"/>
  <pivotFields count="45">
    <pivotField showAll="0"/>
    <pivotField showAll="0"/>
    <pivotField showAll="0"/>
    <pivotField showAll="0"/>
    <pivotField showAll="0"/>
    <pivotField dataField="1" showAll="0"/>
    <pivotField numFmtId="14" showAll="0"/>
    <pivotField showAll="0"/>
    <pivotField numFmtId="165" showAll="0"/>
    <pivotField dataField="1" numFmtId="165" showAll="0"/>
    <pivotField showAll="0"/>
    <pivotField showAll="0"/>
    <pivotField showAll="0"/>
    <pivotField axis="axisRow" showAll="0">
      <items count="5">
        <item x="0"/>
        <item x="1"/>
        <item x="2"/>
        <item x="3"/>
        <item t="default"/>
      </items>
    </pivotField>
    <pivotField numFmtId="165" showAll="0"/>
    <pivotField showAll="0"/>
    <pivotField showAll="0"/>
    <pivotField showAll="0"/>
    <pivotField showAll="0"/>
    <pivotField numFmtId="165" showAll="0"/>
    <pivotField numFmtId="165" showAll="0"/>
    <pivotField numFmtId="165" showAll="0"/>
    <pivotField numFmtId="165" showAll="0"/>
    <pivotField showAll="0"/>
    <pivotField showAll="0"/>
    <pivotField numFmtId="165" showAll="0"/>
    <pivotField showAll="0"/>
    <pivotField showAll="0"/>
    <pivotField showAll="0"/>
    <pivotField showAll="0"/>
    <pivotField showAll="0"/>
    <pivotField numFmtId="165" showAll="0"/>
    <pivotField numFmtId="165" showAll="0"/>
    <pivotField numFmtId="165" showAll="0"/>
    <pivotField numFmtId="165" showAll="0"/>
    <pivotField numFmtId="165" showAll="0"/>
    <pivotField numFmtId="165" showAll="0"/>
    <pivotField numFmtId="165" showAll="0"/>
    <pivotField showAll="0"/>
    <pivotField numFmtId="165" showAll="0"/>
    <pivotField numFmtId="165" showAll="0"/>
    <pivotField showAll="0"/>
    <pivotField showAll="0"/>
    <pivotField showAll="0"/>
    <pivotField showAll="0"/>
  </pivotFields>
  <rowFields count="1">
    <field x="13"/>
  </rowFields>
  <rowItems count="5">
    <i>
      <x/>
    </i>
    <i>
      <x v="1"/>
    </i>
    <i>
      <x v="2"/>
    </i>
    <i>
      <x v="3"/>
    </i>
    <i t="grand">
      <x/>
    </i>
  </rowItems>
  <colFields count="1">
    <field x="-2"/>
  </colFields>
  <colItems count="2">
    <i>
      <x/>
    </i>
    <i i="1">
      <x v="1"/>
    </i>
  </colItems>
  <dataFields count="2">
    <dataField name="Cuenta de LLAVE" fld="5" subtotal="count" baseField="0" baseItem="0"/>
    <dataField name="Suma de IPS Saldo Factura" fld="9" baseField="0" baseItem="0"/>
  </dataFields>
  <pivotTableStyleInfo name="PivotStyleLight16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hideValuesRow="1"/>
    </ext>
    <ext xmlns:xpdl="http://schemas.microsoft.com/office/spreadsheetml/2016/pivotdefaultlayout" uri="{747A6164-185A-40DC-8AA5-F01512510D54}">
      <xpdl:pivotTableDefinition16/>
    </ext>
  </extLst>
</pivotTableDefinition>
</file>

<file path=xl/theme/theme1.xml><?xml version="1.0" encoding="utf-8"?>
<a:theme xmlns:a="http://schemas.openxmlformats.org/drawingml/2006/main" name="Office 2013 - Tema de 2022">
  <a:themeElements>
    <a:clrScheme name="Office 2013 - 2022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 2013 - 2022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 2013 - 2022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2013 - 2022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ivotTable" Target="../pivotTables/pivotTable1.xml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2.bin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3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19"/>
  <sheetViews>
    <sheetView workbookViewId="0">
      <selection activeCell="B26" sqref="B26"/>
    </sheetView>
  </sheetViews>
  <sheetFormatPr baseColWidth="10" defaultRowHeight="14.5" x14ac:dyDescent="0.35"/>
  <cols>
    <col min="2" max="2" width="43.453125" bestFit="1" customWidth="1"/>
    <col min="3" max="3" width="15.08984375" bestFit="1" customWidth="1"/>
    <col min="4" max="4" width="14.6328125" bestFit="1" customWidth="1"/>
    <col min="5" max="5" width="15.6328125" bestFit="1" customWidth="1"/>
    <col min="6" max="6" width="19.6328125" bestFit="1" customWidth="1"/>
    <col min="7" max="7" width="15.1796875" bestFit="1" customWidth="1"/>
    <col min="8" max="8" width="15.36328125" bestFit="1" customWidth="1"/>
    <col min="9" max="9" width="22.36328125" bestFit="1" customWidth="1"/>
    <col min="10" max="10" width="15.54296875" bestFit="1" customWidth="1"/>
    <col min="11" max="11" width="16.54296875" bestFit="1" customWidth="1"/>
  </cols>
  <sheetData>
    <row r="1" spans="1:11" x14ac:dyDescent="0.35">
      <c r="A1" s="3" t="s">
        <v>0</v>
      </c>
      <c r="B1" s="3" t="s">
        <v>1</v>
      </c>
      <c r="C1" s="3" t="s">
        <v>2</v>
      </c>
      <c r="D1" s="3" t="s">
        <v>3</v>
      </c>
      <c r="E1" s="3" t="s">
        <v>7</v>
      </c>
      <c r="F1" s="3" t="s">
        <v>4</v>
      </c>
      <c r="G1" s="3" t="s">
        <v>6</v>
      </c>
      <c r="H1" s="3" t="s">
        <v>5</v>
      </c>
      <c r="I1" s="3" t="s">
        <v>8</v>
      </c>
      <c r="J1" s="3" t="s">
        <v>9</v>
      </c>
      <c r="K1" s="3" t="s">
        <v>10</v>
      </c>
    </row>
    <row r="2" spans="1:11" x14ac:dyDescent="0.35">
      <c r="A2" s="2">
        <v>891412134</v>
      </c>
      <c r="B2" s="2" t="s">
        <v>11</v>
      </c>
      <c r="C2" s="4" t="s">
        <v>12</v>
      </c>
      <c r="D2" s="2" t="s">
        <v>14</v>
      </c>
      <c r="E2" s="5">
        <v>45362</v>
      </c>
      <c r="F2" s="5">
        <v>45391</v>
      </c>
      <c r="G2" s="2">
        <v>15741600</v>
      </c>
      <c r="H2" s="2">
        <v>15741600</v>
      </c>
      <c r="I2" s="2" t="s">
        <v>27</v>
      </c>
      <c r="J2" s="2" t="s">
        <v>28</v>
      </c>
      <c r="K2" s="2" t="s">
        <v>33</v>
      </c>
    </row>
    <row r="3" spans="1:11" x14ac:dyDescent="0.35">
      <c r="A3" s="2">
        <v>891412134</v>
      </c>
      <c r="B3" s="2" t="s">
        <v>11</v>
      </c>
      <c r="C3" s="4" t="s">
        <v>12</v>
      </c>
      <c r="D3" s="2" t="s">
        <v>15</v>
      </c>
      <c r="E3" s="5">
        <v>45362.535416666666</v>
      </c>
      <c r="F3" s="5">
        <v>45391</v>
      </c>
      <c r="G3" s="2">
        <v>74200</v>
      </c>
      <c r="H3" s="2">
        <v>74200</v>
      </c>
      <c r="I3" s="2" t="s">
        <v>27</v>
      </c>
      <c r="J3" s="2" t="s">
        <v>28</v>
      </c>
      <c r="K3" s="2" t="s">
        <v>34</v>
      </c>
    </row>
    <row r="4" spans="1:11" x14ac:dyDescent="0.35">
      <c r="A4" s="2">
        <v>891412134</v>
      </c>
      <c r="B4" s="2" t="s">
        <v>11</v>
      </c>
      <c r="C4" s="4" t="s">
        <v>12</v>
      </c>
      <c r="D4" s="2" t="s">
        <v>16</v>
      </c>
      <c r="E4" s="5">
        <v>45481.53125</v>
      </c>
      <c r="F4" s="5">
        <v>45512</v>
      </c>
      <c r="G4" s="2">
        <v>71500</v>
      </c>
      <c r="H4" s="2">
        <v>71500</v>
      </c>
      <c r="I4" s="2" t="s">
        <v>27</v>
      </c>
      <c r="J4" s="2" t="s">
        <v>28</v>
      </c>
      <c r="K4" s="2" t="s">
        <v>34</v>
      </c>
    </row>
    <row r="5" spans="1:11" x14ac:dyDescent="0.35">
      <c r="A5" s="2">
        <v>891412134</v>
      </c>
      <c r="B5" s="2" t="s">
        <v>11</v>
      </c>
      <c r="C5" s="4" t="s">
        <v>12</v>
      </c>
      <c r="D5" s="2" t="s">
        <v>17</v>
      </c>
      <c r="E5" s="5">
        <v>45481.545138888891</v>
      </c>
      <c r="F5" s="5">
        <v>45512</v>
      </c>
      <c r="G5" s="2">
        <v>91260</v>
      </c>
      <c r="H5" s="2">
        <v>91260</v>
      </c>
      <c r="I5" s="2" t="s">
        <v>27</v>
      </c>
      <c r="J5" s="2" t="s">
        <v>28</v>
      </c>
      <c r="K5" s="2" t="s">
        <v>34</v>
      </c>
    </row>
    <row r="6" spans="1:11" x14ac:dyDescent="0.35">
      <c r="A6" s="2">
        <v>891412134</v>
      </c>
      <c r="B6" s="2" t="s">
        <v>11</v>
      </c>
      <c r="C6" s="4" t="s">
        <v>13</v>
      </c>
      <c r="D6" s="2" t="s">
        <v>18</v>
      </c>
      <c r="E6" s="5">
        <v>45565.507638888892</v>
      </c>
      <c r="F6" s="5">
        <v>45565.592361111114</v>
      </c>
      <c r="G6" s="2">
        <v>27402292</v>
      </c>
      <c r="H6" s="2">
        <v>27402292</v>
      </c>
      <c r="I6" s="2" t="s">
        <v>29</v>
      </c>
      <c r="J6" s="2" t="s">
        <v>28</v>
      </c>
      <c r="K6" s="2" t="s">
        <v>33</v>
      </c>
    </row>
    <row r="7" spans="1:11" x14ac:dyDescent="0.35">
      <c r="A7" s="2">
        <v>891412134</v>
      </c>
      <c r="B7" s="2" t="s">
        <v>11</v>
      </c>
      <c r="C7" s="4" t="s">
        <v>13</v>
      </c>
      <c r="D7" s="2" t="s">
        <v>19</v>
      </c>
      <c r="E7" s="5">
        <v>45565.508333333331</v>
      </c>
      <c r="F7" s="5">
        <v>45565.594444444447</v>
      </c>
      <c r="G7" s="2">
        <v>3825169</v>
      </c>
      <c r="H7" s="2">
        <v>3825169</v>
      </c>
      <c r="I7" s="2" t="s">
        <v>30</v>
      </c>
      <c r="J7" s="2" t="s">
        <v>28</v>
      </c>
      <c r="K7" s="2" t="s">
        <v>33</v>
      </c>
    </row>
    <row r="8" spans="1:11" x14ac:dyDescent="0.35">
      <c r="A8" s="2">
        <v>891412134</v>
      </c>
      <c r="B8" s="2" t="s">
        <v>11</v>
      </c>
      <c r="C8" s="4" t="s">
        <v>12</v>
      </c>
      <c r="D8" s="2" t="s">
        <v>20</v>
      </c>
      <c r="E8" s="5">
        <v>45587.47152777778</v>
      </c>
      <c r="F8" s="5">
        <v>45616.494444444441</v>
      </c>
      <c r="G8" s="2">
        <v>1300000</v>
      </c>
      <c r="H8" s="2">
        <v>1300000</v>
      </c>
      <c r="I8" s="2" t="s">
        <v>27</v>
      </c>
      <c r="J8" s="2" t="s">
        <v>28</v>
      </c>
      <c r="K8" s="2" t="s">
        <v>33</v>
      </c>
    </row>
    <row r="9" spans="1:11" x14ac:dyDescent="0.35">
      <c r="A9" s="2">
        <v>891412134</v>
      </c>
      <c r="B9" s="2" t="s">
        <v>11</v>
      </c>
      <c r="C9" s="4" t="s">
        <v>13</v>
      </c>
      <c r="D9" s="2" t="s">
        <v>21</v>
      </c>
      <c r="E9" s="5">
        <v>45596.436805555553</v>
      </c>
      <c r="F9" s="5">
        <v>45596.667361111111</v>
      </c>
      <c r="G9" s="2">
        <v>3825169</v>
      </c>
      <c r="H9" s="2">
        <v>3825169</v>
      </c>
      <c r="I9" s="2" t="s">
        <v>30</v>
      </c>
      <c r="J9" s="2" t="s">
        <v>28</v>
      </c>
      <c r="K9" s="2" t="s">
        <v>33</v>
      </c>
    </row>
    <row r="10" spans="1:11" x14ac:dyDescent="0.35">
      <c r="A10" s="2">
        <v>891412134</v>
      </c>
      <c r="B10" s="2" t="s">
        <v>11</v>
      </c>
      <c r="C10" s="4" t="s">
        <v>12</v>
      </c>
      <c r="D10" s="2" t="s">
        <v>22</v>
      </c>
      <c r="E10" s="5">
        <v>45623.573611111111</v>
      </c>
      <c r="F10" s="5"/>
      <c r="G10" s="2">
        <v>1300000</v>
      </c>
      <c r="H10" s="2">
        <v>1300000</v>
      </c>
      <c r="I10" s="2" t="s">
        <v>27</v>
      </c>
      <c r="J10" s="2" t="s">
        <v>28</v>
      </c>
      <c r="K10" s="2" t="s">
        <v>33</v>
      </c>
    </row>
    <row r="11" spans="1:11" x14ac:dyDescent="0.35">
      <c r="A11" s="2">
        <v>891412134</v>
      </c>
      <c r="B11" s="2" t="s">
        <v>11</v>
      </c>
      <c r="C11" s="4" t="s">
        <v>13</v>
      </c>
      <c r="D11" s="2" t="s">
        <v>23</v>
      </c>
      <c r="E11" s="5">
        <v>45626.375694444447</v>
      </c>
      <c r="F11" s="5">
        <v>45626.397916666669</v>
      </c>
      <c r="G11" s="2">
        <v>27402292</v>
      </c>
      <c r="H11" s="2">
        <v>27402292</v>
      </c>
      <c r="I11" s="2" t="s">
        <v>29</v>
      </c>
      <c r="J11" s="2" t="s">
        <v>28</v>
      </c>
      <c r="K11" s="2" t="s">
        <v>33</v>
      </c>
    </row>
    <row r="12" spans="1:11" x14ac:dyDescent="0.35">
      <c r="A12" s="2">
        <v>891412134</v>
      </c>
      <c r="B12" s="2" t="s">
        <v>11</v>
      </c>
      <c r="C12" s="4" t="s">
        <v>13</v>
      </c>
      <c r="D12" s="2" t="s">
        <v>24</v>
      </c>
      <c r="E12" s="5">
        <v>45626.376388888886</v>
      </c>
      <c r="F12" s="5">
        <v>45626.400000000001</v>
      </c>
      <c r="G12" s="2">
        <v>3825169</v>
      </c>
      <c r="H12" s="2">
        <v>3825169</v>
      </c>
      <c r="I12" s="2" t="s">
        <v>30</v>
      </c>
      <c r="J12" s="2" t="s">
        <v>28</v>
      </c>
      <c r="K12" s="2" t="s">
        <v>33</v>
      </c>
    </row>
    <row r="13" spans="1:11" x14ac:dyDescent="0.35">
      <c r="A13" s="2">
        <v>891412134</v>
      </c>
      <c r="B13" s="2" t="s">
        <v>11</v>
      </c>
      <c r="C13" s="4" t="s">
        <v>12</v>
      </c>
      <c r="D13" s="2" t="s">
        <v>25</v>
      </c>
      <c r="E13" s="5">
        <v>45626.944444444445</v>
      </c>
      <c r="F13" s="5"/>
      <c r="G13" s="2">
        <v>27402292</v>
      </c>
      <c r="H13" s="2">
        <v>27402292</v>
      </c>
      <c r="I13" s="2" t="s">
        <v>31</v>
      </c>
      <c r="J13" s="2" t="s">
        <v>28</v>
      </c>
      <c r="K13" s="2" t="s">
        <v>33</v>
      </c>
    </row>
    <row r="14" spans="1:11" x14ac:dyDescent="0.35">
      <c r="A14" s="2">
        <v>891412134</v>
      </c>
      <c r="B14" s="2" t="s">
        <v>11</v>
      </c>
      <c r="C14" s="4" t="s">
        <v>12</v>
      </c>
      <c r="D14" s="2" t="s">
        <v>26</v>
      </c>
      <c r="E14" s="5">
        <v>45626.970833333333</v>
      </c>
      <c r="F14" s="5"/>
      <c r="G14" s="2">
        <v>3825169</v>
      </c>
      <c r="H14" s="2">
        <v>3825169</v>
      </c>
      <c r="I14" s="2" t="s">
        <v>32</v>
      </c>
      <c r="J14" s="2" t="s">
        <v>28</v>
      </c>
      <c r="K14" s="2" t="s">
        <v>33</v>
      </c>
    </row>
    <row r="15" spans="1:11" x14ac:dyDescent="0.35">
      <c r="H15">
        <f>SUM(H2:H14)</f>
        <v>116086112</v>
      </c>
    </row>
    <row r="17" spans="1:13" x14ac:dyDescent="0.35">
      <c r="A17" s="1"/>
      <c r="B17" s="1"/>
      <c r="C17" s="1"/>
      <c r="D17" s="1"/>
      <c r="G17" s="1"/>
      <c r="H17" s="1"/>
      <c r="I17" s="1"/>
      <c r="J17" s="1"/>
      <c r="K17" s="1"/>
      <c r="L17" s="1"/>
      <c r="M17" s="1"/>
    </row>
    <row r="18" spans="1:13" x14ac:dyDescent="0.35">
      <c r="A18" s="1"/>
      <c r="B18" s="1"/>
      <c r="C18" s="1"/>
      <c r="D18" s="1"/>
      <c r="E18" s="1"/>
      <c r="F18" s="1"/>
      <c r="G18" s="1"/>
      <c r="H18" s="1"/>
      <c r="I18" s="1"/>
      <c r="J18" s="1"/>
      <c r="K18" s="1"/>
      <c r="L18" s="1"/>
      <c r="M18" s="1"/>
    </row>
    <row r="19" spans="1:13" x14ac:dyDescent="0.35">
      <c r="A19" s="1"/>
      <c r="B19" s="1"/>
      <c r="C19" s="1"/>
      <c r="D19" s="1"/>
      <c r="E19" s="1"/>
      <c r="F19" s="1"/>
      <c r="G19" s="1"/>
      <c r="H19" s="1"/>
      <c r="I19" s="1"/>
      <c r="J19" s="1"/>
      <c r="K19" s="1"/>
      <c r="L19" s="1"/>
      <c r="M19" s="1"/>
    </row>
  </sheetData>
  <pageMargins left="0.7" right="0.7" top="0.75" bottom="0.75" header="0.3" footer="0.3"/>
  <pageSetup paperSize="9"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3:C8"/>
  <sheetViews>
    <sheetView workbookViewId="0">
      <selection activeCell="A3" sqref="A3:C8"/>
    </sheetView>
  </sheetViews>
  <sheetFormatPr baseColWidth="10" defaultRowHeight="14.5" x14ac:dyDescent="0.35"/>
  <cols>
    <col min="1" max="1" width="38.08984375" bestFit="1" customWidth="1"/>
    <col min="2" max="2" width="14.81640625" customWidth="1"/>
    <col min="3" max="3" width="22.90625" bestFit="1" customWidth="1"/>
  </cols>
  <sheetData>
    <row r="3" spans="1:3" x14ac:dyDescent="0.35">
      <c r="A3" s="25" t="s">
        <v>109</v>
      </c>
      <c r="B3" t="s">
        <v>107</v>
      </c>
      <c r="C3" t="s">
        <v>108</v>
      </c>
    </row>
    <row r="4" spans="1:3" x14ac:dyDescent="0.35">
      <c r="A4" s="26" t="s">
        <v>80</v>
      </c>
      <c r="B4">
        <v>3</v>
      </c>
      <c r="C4">
        <v>15904360</v>
      </c>
    </row>
    <row r="5" spans="1:3" x14ac:dyDescent="0.35">
      <c r="A5" s="26" t="s">
        <v>92</v>
      </c>
      <c r="B5">
        <v>1</v>
      </c>
      <c r="C5">
        <v>1300000</v>
      </c>
    </row>
    <row r="6" spans="1:3" x14ac:dyDescent="0.35">
      <c r="A6" s="26" t="s">
        <v>95</v>
      </c>
      <c r="B6">
        <v>6</v>
      </c>
      <c r="C6">
        <v>63829122</v>
      </c>
    </row>
    <row r="7" spans="1:3" x14ac:dyDescent="0.35">
      <c r="A7" s="26" t="s">
        <v>103</v>
      </c>
      <c r="B7">
        <v>3</v>
      </c>
      <c r="C7">
        <v>35052630</v>
      </c>
    </row>
    <row r="8" spans="1:3" x14ac:dyDescent="0.35">
      <c r="A8" s="26" t="s">
        <v>110</v>
      </c>
      <c r="B8">
        <v>13</v>
      </c>
      <c r="C8">
        <v>116086112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S15"/>
  <sheetViews>
    <sheetView topLeftCell="J1" zoomScaleNormal="100" workbookViewId="0">
      <selection activeCell="J15" sqref="J15"/>
    </sheetView>
  </sheetViews>
  <sheetFormatPr baseColWidth="10" defaultRowHeight="14.5" x14ac:dyDescent="0.35"/>
  <cols>
    <col min="10" max="10" width="11.453125" bestFit="1" customWidth="1"/>
  </cols>
  <sheetData>
    <row r="1" spans="1:45" ht="30" x14ac:dyDescent="0.35">
      <c r="A1" s="6" t="s">
        <v>35</v>
      </c>
      <c r="B1" s="6" t="s">
        <v>36</v>
      </c>
      <c r="C1" s="6" t="s">
        <v>37</v>
      </c>
      <c r="D1" s="6" t="s">
        <v>38</v>
      </c>
      <c r="E1" s="6" t="s">
        <v>39</v>
      </c>
      <c r="F1" s="6" t="s">
        <v>40</v>
      </c>
      <c r="G1" s="7" t="s">
        <v>41</v>
      </c>
      <c r="H1" s="7" t="s">
        <v>42</v>
      </c>
      <c r="I1" s="8" t="s">
        <v>43</v>
      </c>
      <c r="J1" s="8" t="s">
        <v>44</v>
      </c>
      <c r="K1" s="6" t="s">
        <v>45</v>
      </c>
      <c r="L1" s="6" t="s">
        <v>46</v>
      </c>
      <c r="M1" s="6" t="s">
        <v>47</v>
      </c>
      <c r="N1" s="9" t="s">
        <v>48</v>
      </c>
      <c r="O1" s="10" t="s">
        <v>49</v>
      </c>
      <c r="P1" s="9" t="s">
        <v>50</v>
      </c>
      <c r="Q1" s="11" t="s">
        <v>51</v>
      </c>
      <c r="R1" s="11" t="s">
        <v>52</v>
      </c>
      <c r="S1" s="11" t="s">
        <v>53</v>
      </c>
      <c r="T1" s="11" t="s">
        <v>54</v>
      </c>
      <c r="U1" s="11" t="s">
        <v>55</v>
      </c>
      <c r="V1" s="11" t="s">
        <v>56</v>
      </c>
      <c r="W1" s="11" t="s">
        <v>57</v>
      </c>
      <c r="X1" s="11" t="s">
        <v>58</v>
      </c>
      <c r="Y1" s="11" t="s">
        <v>59</v>
      </c>
      <c r="Z1" s="12" t="s">
        <v>60</v>
      </c>
      <c r="AA1" s="12" t="s">
        <v>61</v>
      </c>
      <c r="AB1" s="12" t="s">
        <v>62</v>
      </c>
      <c r="AC1" s="12" t="s">
        <v>63</v>
      </c>
      <c r="AD1" s="12" t="s">
        <v>64</v>
      </c>
      <c r="AE1" s="12" t="s">
        <v>65</v>
      </c>
      <c r="AF1" s="13" t="s">
        <v>66</v>
      </c>
      <c r="AG1" s="13" t="s">
        <v>67</v>
      </c>
      <c r="AH1" s="13" t="s">
        <v>68</v>
      </c>
      <c r="AI1" s="13" t="s">
        <v>69</v>
      </c>
      <c r="AJ1" s="13" t="s">
        <v>55</v>
      </c>
      <c r="AK1" s="13" t="s">
        <v>70</v>
      </c>
      <c r="AL1" s="13" t="s">
        <v>71</v>
      </c>
      <c r="AM1" s="13" t="s">
        <v>72</v>
      </c>
      <c r="AN1" s="14" t="s">
        <v>73</v>
      </c>
      <c r="AO1" s="14" t="s">
        <v>74</v>
      </c>
      <c r="AP1" s="14" t="s">
        <v>75</v>
      </c>
      <c r="AQ1" s="14" t="s">
        <v>76</v>
      </c>
      <c r="AR1" s="14" t="s">
        <v>77</v>
      </c>
      <c r="AS1" s="14" t="s">
        <v>78</v>
      </c>
    </row>
    <row r="2" spans="1:45" x14ac:dyDescent="0.35">
      <c r="A2" s="15">
        <v>891412134</v>
      </c>
      <c r="B2" s="15" t="s">
        <v>11</v>
      </c>
      <c r="C2" s="15"/>
      <c r="D2" s="15" t="s">
        <v>14</v>
      </c>
      <c r="E2" s="15" t="s">
        <v>14</v>
      </c>
      <c r="F2" s="15" t="s">
        <v>79</v>
      </c>
      <c r="G2" s="16">
        <v>45362</v>
      </c>
      <c r="H2" s="16">
        <v>45391</v>
      </c>
      <c r="I2" s="17">
        <v>15741600</v>
      </c>
      <c r="J2" s="17">
        <v>15741600</v>
      </c>
      <c r="K2" s="18" t="s">
        <v>27</v>
      </c>
      <c r="L2" s="19" t="s">
        <v>28</v>
      </c>
      <c r="M2" s="15" t="s">
        <v>33</v>
      </c>
      <c r="N2" s="15" t="s">
        <v>80</v>
      </c>
      <c r="O2" s="17">
        <v>0</v>
      </c>
      <c r="P2" s="20"/>
      <c r="Q2" s="15" t="s">
        <v>81</v>
      </c>
      <c r="R2" s="21">
        <v>45362</v>
      </c>
      <c r="S2" s="21">
        <v>45414</v>
      </c>
      <c r="T2" s="17">
        <v>15741600</v>
      </c>
      <c r="U2" s="17">
        <v>0</v>
      </c>
      <c r="V2" s="17">
        <v>0</v>
      </c>
      <c r="W2" s="17">
        <v>15741600</v>
      </c>
      <c r="X2" s="15"/>
      <c r="Y2" s="15" t="s">
        <v>82</v>
      </c>
      <c r="Z2" s="17">
        <v>15741600</v>
      </c>
      <c r="AA2" s="20" t="s">
        <v>57</v>
      </c>
      <c r="AB2" s="20" t="s">
        <v>82</v>
      </c>
      <c r="AC2" s="20" t="s">
        <v>83</v>
      </c>
      <c r="AD2" s="20" t="s">
        <v>84</v>
      </c>
      <c r="AE2" s="20" t="s">
        <v>85</v>
      </c>
      <c r="AF2" s="17">
        <v>0</v>
      </c>
      <c r="AG2" s="17">
        <v>15741600</v>
      </c>
      <c r="AH2" s="17">
        <v>0</v>
      </c>
      <c r="AI2" s="17">
        <v>0</v>
      </c>
      <c r="AJ2" s="17">
        <v>0</v>
      </c>
      <c r="AK2" s="17">
        <v>0</v>
      </c>
      <c r="AL2" s="17">
        <v>0</v>
      </c>
      <c r="AM2" s="17"/>
      <c r="AN2" s="17">
        <v>0</v>
      </c>
      <c r="AO2" s="17">
        <v>0</v>
      </c>
      <c r="AP2" s="15"/>
      <c r="AQ2" s="21"/>
      <c r="AR2" s="15"/>
      <c r="AS2" s="17"/>
    </row>
    <row r="3" spans="1:45" x14ac:dyDescent="0.35">
      <c r="A3" s="15">
        <v>891412134</v>
      </c>
      <c r="B3" s="15" t="s">
        <v>11</v>
      </c>
      <c r="C3" s="15"/>
      <c r="D3" s="15" t="s">
        <v>16</v>
      </c>
      <c r="E3" s="15" t="s">
        <v>16</v>
      </c>
      <c r="F3" s="15" t="s">
        <v>86</v>
      </c>
      <c r="G3" s="16">
        <v>45481</v>
      </c>
      <c r="H3" s="16">
        <v>45512</v>
      </c>
      <c r="I3" s="17">
        <v>71500</v>
      </c>
      <c r="J3" s="17">
        <v>71500</v>
      </c>
      <c r="K3" s="18" t="s">
        <v>27</v>
      </c>
      <c r="L3" s="19" t="s">
        <v>28</v>
      </c>
      <c r="M3" s="15" t="s">
        <v>34</v>
      </c>
      <c r="N3" s="15" t="s">
        <v>80</v>
      </c>
      <c r="O3" s="17">
        <v>0</v>
      </c>
      <c r="P3" s="20"/>
      <c r="Q3" s="15" t="s">
        <v>81</v>
      </c>
      <c r="R3" s="21">
        <v>45481</v>
      </c>
      <c r="S3" s="21">
        <v>45512</v>
      </c>
      <c r="T3" s="17">
        <v>71500</v>
      </c>
      <c r="U3" s="17">
        <v>0</v>
      </c>
      <c r="V3" s="17">
        <v>0</v>
      </c>
      <c r="W3" s="17">
        <v>71500</v>
      </c>
      <c r="X3" s="15"/>
      <c r="Y3" s="15" t="s">
        <v>87</v>
      </c>
      <c r="Z3" s="17">
        <v>71500</v>
      </c>
      <c r="AA3" s="20" t="s">
        <v>57</v>
      </c>
      <c r="AB3" s="20" t="s">
        <v>87</v>
      </c>
      <c r="AC3" s="20" t="s">
        <v>83</v>
      </c>
      <c r="AD3" s="20" t="s">
        <v>88</v>
      </c>
      <c r="AE3" s="20" t="s">
        <v>85</v>
      </c>
      <c r="AF3" s="17">
        <v>0</v>
      </c>
      <c r="AG3" s="17">
        <v>71500</v>
      </c>
      <c r="AH3" s="17">
        <v>0</v>
      </c>
      <c r="AI3" s="17">
        <v>0</v>
      </c>
      <c r="AJ3" s="17">
        <v>0</v>
      </c>
      <c r="AK3" s="17">
        <v>0</v>
      </c>
      <c r="AL3" s="17">
        <v>0</v>
      </c>
      <c r="AM3" s="17"/>
      <c r="AN3" s="17">
        <v>0</v>
      </c>
      <c r="AO3" s="17">
        <v>0</v>
      </c>
      <c r="AP3" s="15"/>
      <c r="AQ3" s="21"/>
      <c r="AR3" s="15"/>
      <c r="AS3" s="17"/>
    </row>
    <row r="4" spans="1:45" x14ac:dyDescent="0.35">
      <c r="A4" s="15">
        <v>891412134</v>
      </c>
      <c r="B4" s="15" t="s">
        <v>11</v>
      </c>
      <c r="C4" s="15"/>
      <c r="D4" s="15" t="s">
        <v>17</v>
      </c>
      <c r="E4" s="15" t="s">
        <v>17</v>
      </c>
      <c r="F4" s="15" t="s">
        <v>89</v>
      </c>
      <c r="G4" s="16">
        <v>45481</v>
      </c>
      <c r="H4" s="16">
        <v>45512</v>
      </c>
      <c r="I4" s="17">
        <v>91260</v>
      </c>
      <c r="J4" s="17">
        <v>91260</v>
      </c>
      <c r="K4" s="18" t="s">
        <v>27</v>
      </c>
      <c r="L4" s="19" t="s">
        <v>28</v>
      </c>
      <c r="M4" s="15" t="s">
        <v>34</v>
      </c>
      <c r="N4" s="15" t="s">
        <v>80</v>
      </c>
      <c r="O4" s="17">
        <v>0</v>
      </c>
      <c r="P4" s="20"/>
      <c r="Q4" s="15" t="s">
        <v>81</v>
      </c>
      <c r="R4" s="21">
        <v>45481</v>
      </c>
      <c r="S4" s="21">
        <v>45512</v>
      </c>
      <c r="T4" s="17">
        <v>91260</v>
      </c>
      <c r="U4" s="17">
        <v>0</v>
      </c>
      <c r="V4" s="17">
        <v>0</v>
      </c>
      <c r="W4" s="17">
        <v>91260</v>
      </c>
      <c r="X4" s="15"/>
      <c r="Y4" s="15" t="s">
        <v>90</v>
      </c>
      <c r="Z4" s="17">
        <v>91260</v>
      </c>
      <c r="AA4" s="20" t="s">
        <v>57</v>
      </c>
      <c r="AB4" s="20" t="s">
        <v>90</v>
      </c>
      <c r="AC4" s="20" t="s">
        <v>83</v>
      </c>
      <c r="AD4" s="20" t="s">
        <v>88</v>
      </c>
      <c r="AE4" s="20" t="s">
        <v>85</v>
      </c>
      <c r="AF4" s="17">
        <v>0</v>
      </c>
      <c r="AG4" s="17">
        <v>91260</v>
      </c>
      <c r="AH4" s="17">
        <v>0</v>
      </c>
      <c r="AI4" s="17">
        <v>0</v>
      </c>
      <c r="AJ4" s="17">
        <v>0</v>
      </c>
      <c r="AK4" s="17">
        <v>0</v>
      </c>
      <c r="AL4" s="17">
        <v>0</v>
      </c>
      <c r="AM4" s="17"/>
      <c r="AN4" s="17">
        <v>0</v>
      </c>
      <c r="AO4" s="17">
        <v>0</v>
      </c>
      <c r="AP4" s="15"/>
      <c r="AQ4" s="21"/>
      <c r="AR4" s="15"/>
      <c r="AS4" s="17"/>
    </row>
    <row r="5" spans="1:45" x14ac:dyDescent="0.35">
      <c r="A5" s="15">
        <v>891412134</v>
      </c>
      <c r="B5" s="15" t="s">
        <v>11</v>
      </c>
      <c r="C5" s="15"/>
      <c r="D5" s="15" t="s">
        <v>20</v>
      </c>
      <c r="E5" s="15" t="s">
        <v>20</v>
      </c>
      <c r="F5" s="15" t="s">
        <v>91</v>
      </c>
      <c r="G5" s="16">
        <v>45587</v>
      </c>
      <c r="H5" s="16">
        <v>45616</v>
      </c>
      <c r="I5" s="17">
        <v>1300000</v>
      </c>
      <c r="J5" s="17">
        <v>1300000</v>
      </c>
      <c r="K5" s="18" t="s">
        <v>27</v>
      </c>
      <c r="L5" s="19" t="s">
        <v>28</v>
      </c>
      <c r="M5" s="15" t="s">
        <v>33</v>
      </c>
      <c r="N5" s="15" t="s">
        <v>92</v>
      </c>
      <c r="O5" s="17">
        <v>0</v>
      </c>
      <c r="P5" s="20"/>
      <c r="Q5" s="15" t="s">
        <v>93</v>
      </c>
      <c r="R5" s="21">
        <v>45587</v>
      </c>
      <c r="S5" s="21">
        <v>45628</v>
      </c>
      <c r="T5" s="17">
        <v>1300000</v>
      </c>
      <c r="U5" s="17">
        <v>0</v>
      </c>
      <c r="V5" s="17">
        <v>0</v>
      </c>
      <c r="W5" s="17">
        <v>0</v>
      </c>
      <c r="X5" s="15"/>
      <c r="Y5" s="15"/>
      <c r="Z5" s="17">
        <v>0</v>
      </c>
      <c r="AA5" s="20"/>
      <c r="AB5" s="20"/>
      <c r="AC5" s="20"/>
      <c r="AD5" s="20"/>
      <c r="AE5" s="20"/>
      <c r="AF5" s="17">
        <v>0</v>
      </c>
      <c r="AG5" s="17">
        <v>0</v>
      </c>
      <c r="AH5" s="17">
        <v>0</v>
      </c>
      <c r="AI5" s="17">
        <v>0</v>
      </c>
      <c r="AJ5" s="17">
        <v>0</v>
      </c>
      <c r="AK5" s="17">
        <v>0</v>
      </c>
      <c r="AL5" s="17">
        <v>1300000</v>
      </c>
      <c r="AM5" s="17"/>
      <c r="AN5" s="17">
        <v>0</v>
      </c>
      <c r="AO5" s="17">
        <v>0</v>
      </c>
      <c r="AP5" s="15"/>
      <c r="AQ5" s="21"/>
      <c r="AR5" s="15"/>
      <c r="AS5" s="17"/>
    </row>
    <row r="6" spans="1:45" x14ac:dyDescent="0.35">
      <c r="A6" s="15">
        <v>891412134</v>
      </c>
      <c r="B6" s="15" t="s">
        <v>11</v>
      </c>
      <c r="C6" s="15"/>
      <c r="D6" s="15" t="s">
        <v>26</v>
      </c>
      <c r="E6" s="15" t="s">
        <v>26</v>
      </c>
      <c r="F6" s="15" t="s">
        <v>94</v>
      </c>
      <c r="G6" s="16">
        <v>0</v>
      </c>
      <c r="H6" s="16"/>
      <c r="I6" s="17">
        <v>3825169</v>
      </c>
      <c r="J6" s="17">
        <v>3825169</v>
      </c>
      <c r="K6" s="18" t="s">
        <v>32</v>
      </c>
      <c r="L6" s="19" t="s">
        <v>28</v>
      </c>
      <c r="M6" s="15" t="s">
        <v>33</v>
      </c>
      <c r="N6" s="15" t="s">
        <v>95</v>
      </c>
      <c r="O6" s="17">
        <v>0</v>
      </c>
      <c r="P6" s="20"/>
      <c r="Q6" s="15" t="s">
        <v>96</v>
      </c>
      <c r="R6" s="21">
        <v>45626</v>
      </c>
      <c r="S6" s="21"/>
      <c r="T6" s="17">
        <v>3825169</v>
      </c>
      <c r="U6" s="17">
        <v>0</v>
      </c>
      <c r="V6" s="17">
        <v>0</v>
      </c>
      <c r="W6" s="17">
        <v>0</v>
      </c>
      <c r="X6" s="15"/>
      <c r="Y6" s="15"/>
      <c r="Z6" s="17">
        <v>0</v>
      </c>
      <c r="AA6" s="20"/>
      <c r="AB6" s="20"/>
      <c r="AC6" s="20"/>
      <c r="AD6" s="20"/>
      <c r="AE6" s="20"/>
      <c r="AF6" s="17">
        <v>0</v>
      </c>
      <c r="AG6" s="17">
        <v>0</v>
      </c>
      <c r="AH6" s="17">
        <v>3825169</v>
      </c>
      <c r="AI6" s="17">
        <v>0</v>
      </c>
      <c r="AJ6" s="17">
        <v>0</v>
      </c>
      <c r="AK6" s="17">
        <v>0</v>
      </c>
      <c r="AL6" s="17">
        <v>0</v>
      </c>
      <c r="AM6" s="17"/>
      <c r="AN6" s="17">
        <v>0</v>
      </c>
      <c r="AO6" s="17">
        <v>0</v>
      </c>
      <c r="AP6" s="15"/>
      <c r="AQ6" s="21"/>
      <c r="AR6" s="15"/>
      <c r="AS6" s="17"/>
    </row>
    <row r="7" spans="1:45" x14ac:dyDescent="0.35">
      <c r="A7" s="15">
        <v>891412134</v>
      </c>
      <c r="B7" s="15" t="s">
        <v>11</v>
      </c>
      <c r="C7" s="15"/>
      <c r="D7" s="15" t="s">
        <v>25</v>
      </c>
      <c r="E7" s="15" t="s">
        <v>25</v>
      </c>
      <c r="F7" s="15" t="s">
        <v>97</v>
      </c>
      <c r="G7" s="16">
        <v>0</v>
      </c>
      <c r="H7" s="16"/>
      <c r="I7" s="17">
        <v>27402292</v>
      </c>
      <c r="J7" s="17">
        <v>27402292</v>
      </c>
      <c r="K7" s="18" t="s">
        <v>31</v>
      </c>
      <c r="L7" s="19" t="s">
        <v>28</v>
      </c>
      <c r="M7" s="15" t="s">
        <v>33</v>
      </c>
      <c r="N7" s="15" t="s">
        <v>95</v>
      </c>
      <c r="O7" s="17">
        <v>0</v>
      </c>
      <c r="P7" s="20"/>
      <c r="Q7" s="15" t="s">
        <v>96</v>
      </c>
      <c r="R7" s="21">
        <v>45626</v>
      </c>
      <c r="S7" s="21"/>
      <c r="T7" s="17">
        <v>27402292</v>
      </c>
      <c r="U7" s="17">
        <v>0</v>
      </c>
      <c r="V7" s="17">
        <v>0</v>
      </c>
      <c r="W7" s="17">
        <v>0</v>
      </c>
      <c r="X7" s="15"/>
      <c r="Y7" s="15"/>
      <c r="Z7" s="17">
        <v>0</v>
      </c>
      <c r="AA7" s="20"/>
      <c r="AB7" s="20"/>
      <c r="AC7" s="20"/>
      <c r="AD7" s="20"/>
      <c r="AE7" s="20"/>
      <c r="AF7" s="17">
        <v>0</v>
      </c>
      <c r="AG7" s="17">
        <v>0</v>
      </c>
      <c r="AH7" s="17">
        <v>27402292</v>
      </c>
      <c r="AI7" s="17">
        <v>0</v>
      </c>
      <c r="AJ7" s="17">
        <v>0</v>
      </c>
      <c r="AK7" s="17">
        <v>0</v>
      </c>
      <c r="AL7" s="17">
        <v>0</v>
      </c>
      <c r="AM7" s="17"/>
      <c r="AN7" s="17">
        <v>0</v>
      </c>
      <c r="AO7" s="17">
        <v>0</v>
      </c>
      <c r="AP7" s="15"/>
      <c r="AQ7" s="21"/>
      <c r="AR7" s="15"/>
      <c r="AS7" s="17"/>
    </row>
    <row r="8" spans="1:45" x14ac:dyDescent="0.35">
      <c r="A8" s="15">
        <v>891412134</v>
      </c>
      <c r="B8" s="15" t="s">
        <v>11</v>
      </c>
      <c r="C8" s="15"/>
      <c r="D8" s="15" t="s">
        <v>15</v>
      </c>
      <c r="E8" s="15" t="s">
        <v>15</v>
      </c>
      <c r="F8" s="15" t="s">
        <v>98</v>
      </c>
      <c r="G8" s="16">
        <v>45362</v>
      </c>
      <c r="H8" s="16">
        <v>45391</v>
      </c>
      <c r="I8" s="17">
        <v>74200</v>
      </c>
      <c r="J8" s="17">
        <v>74200</v>
      </c>
      <c r="K8" s="18" t="s">
        <v>27</v>
      </c>
      <c r="L8" s="19" t="s">
        <v>28</v>
      </c>
      <c r="M8" s="15" t="s">
        <v>34</v>
      </c>
      <c r="N8" s="15" t="s">
        <v>95</v>
      </c>
      <c r="O8" s="17">
        <v>0</v>
      </c>
      <c r="P8" s="20"/>
      <c r="Q8" s="15"/>
      <c r="R8" s="21"/>
      <c r="S8" s="21"/>
      <c r="T8" s="17">
        <v>0</v>
      </c>
      <c r="U8" s="17">
        <v>0</v>
      </c>
      <c r="V8" s="17">
        <v>0</v>
      </c>
      <c r="W8" s="17">
        <v>0</v>
      </c>
      <c r="X8" s="15"/>
      <c r="Y8" s="15"/>
      <c r="Z8" s="17">
        <v>0</v>
      </c>
      <c r="AA8" s="20"/>
      <c r="AB8" s="20"/>
      <c r="AC8" s="20"/>
      <c r="AD8" s="20"/>
      <c r="AE8" s="20"/>
      <c r="AF8" s="17">
        <v>0</v>
      </c>
      <c r="AG8" s="17">
        <v>0</v>
      </c>
      <c r="AH8" s="17">
        <v>74200</v>
      </c>
      <c r="AI8" s="17">
        <v>0</v>
      </c>
      <c r="AJ8" s="17">
        <v>0</v>
      </c>
      <c r="AK8" s="17">
        <v>0</v>
      </c>
      <c r="AL8" s="17">
        <v>0</v>
      </c>
      <c r="AM8" s="17"/>
      <c r="AN8" s="17">
        <v>0</v>
      </c>
      <c r="AO8" s="17">
        <v>0</v>
      </c>
      <c r="AP8" s="15"/>
      <c r="AQ8" s="21"/>
      <c r="AR8" s="15"/>
      <c r="AS8" s="17"/>
    </row>
    <row r="9" spans="1:45" x14ac:dyDescent="0.35">
      <c r="A9" s="15">
        <v>891412134</v>
      </c>
      <c r="B9" s="15" t="s">
        <v>11</v>
      </c>
      <c r="C9" s="15"/>
      <c r="D9" s="15" t="s">
        <v>22</v>
      </c>
      <c r="E9" s="15" t="s">
        <v>22</v>
      </c>
      <c r="F9" s="15" t="s">
        <v>99</v>
      </c>
      <c r="G9" s="16">
        <v>0</v>
      </c>
      <c r="H9" s="16"/>
      <c r="I9" s="17">
        <v>1300000</v>
      </c>
      <c r="J9" s="17">
        <v>1300000</v>
      </c>
      <c r="K9" s="18" t="s">
        <v>27</v>
      </c>
      <c r="L9" s="19" t="s">
        <v>28</v>
      </c>
      <c r="M9" s="15" t="s">
        <v>33</v>
      </c>
      <c r="N9" s="15" t="s">
        <v>95</v>
      </c>
      <c r="O9" s="17">
        <v>0</v>
      </c>
      <c r="P9" s="20"/>
      <c r="Q9" s="15"/>
      <c r="R9" s="21"/>
      <c r="S9" s="21"/>
      <c r="T9" s="17">
        <v>0</v>
      </c>
      <c r="U9" s="17">
        <v>0</v>
      </c>
      <c r="V9" s="17">
        <v>0</v>
      </c>
      <c r="W9" s="17">
        <v>0</v>
      </c>
      <c r="X9" s="15"/>
      <c r="Y9" s="15"/>
      <c r="Z9" s="17">
        <v>0</v>
      </c>
      <c r="AA9" s="20"/>
      <c r="AB9" s="20"/>
      <c r="AC9" s="20"/>
      <c r="AD9" s="20"/>
      <c r="AE9" s="20"/>
      <c r="AF9" s="17">
        <v>0</v>
      </c>
      <c r="AG9" s="17">
        <v>0</v>
      </c>
      <c r="AH9" s="17">
        <v>1300000</v>
      </c>
      <c r="AI9" s="17">
        <v>0</v>
      </c>
      <c r="AJ9" s="17">
        <v>0</v>
      </c>
      <c r="AK9" s="17">
        <v>0</v>
      </c>
      <c r="AL9" s="17">
        <v>0</v>
      </c>
      <c r="AM9" s="17"/>
      <c r="AN9" s="17">
        <v>0</v>
      </c>
      <c r="AO9" s="17">
        <v>0</v>
      </c>
      <c r="AP9" s="15"/>
      <c r="AQ9" s="21"/>
      <c r="AR9" s="15"/>
      <c r="AS9" s="17"/>
    </row>
    <row r="10" spans="1:45" x14ac:dyDescent="0.35">
      <c r="A10" s="15">
        <v>891412134</v>
      </c>
      <c r="B10" s="15" t="s">
        <v>11</v>
      </c>
      <c r="C10" s="15"/>
      <c r="D10" s="15" t="s">
        <v>24</v>
      </c>
      <c r="E10" s="15" t="s">
        <v>24</v>
      </c>
      <c r="F10" s="15" t="s">
        <v>100</v>
      </c>
      <c r="G10" s="16">
        <v>45626</v>
      </c>
      <c r="H10" s="16">
        <v>45626</v>
      </c>
      <c r="I10" s="17">
        <v>3825169</v>
      </c>
      <c r="J10" s="17">
        <v>3825169</v>
      </c>
      <c r="K10" s="18" t="s">
        <v>30</v>
      </c>
      <c r="L10" s="19" t="s">
        <v>28</v>
      </c>
      <c r="M10" s="15" t="s">
        <v>33</v>
      </c>
      <c r="N10" s="15" t="s">
        <v>95</v>
      </c>
      <c r="O10" s="17">
        <v>0</v>
      </c>
      <c r="P10" s="20"/>
      <c r="Q10" s="15"/>
      <c r="R10" s="21"/>
      <c r="S10" s="21"/>
      <c r="T10" s="17">
        <v>0</v>
      </c>
      <c r="U10" s="17">
        <v>0</v>
      </c>
      <c r="V10" s="17">
        <v>0</v>
      </c>
      <c r="W10" s="17">
        <v>0</v>
      </c>
      <c r="X10" s="15"/>
      <c r="Y10" s="15"/>
      <c r="Z10" s="17">
        <v>0</v>
      </c>
      <c r="AA10" s="20"/>
      <c r="AB10" s="20"/>
      <c r="AC10" s="20"/>
      <c r="AD10" s="20"/>
      <c r="AE10" s="20"/>
      <c r="AF10" s="17">
        <v>0</v>
      </c>
      <c r="AG10" s="17">
        <v>0</v>
      </c>
      <c r="AH10" s="17">
        <v>3825169</v>
      </c>
      <c r="AI10" s="17">
        <v>0</v>
      </c>
      <c r="AJ10" s="17">
        <v>0</v>
      </c>
      <c r="AK10" s="17">
        <v>0</v>
      </c>
      <c r="AL10" s="17">
        <v>0</v>
      </c>
      <c r="AM10" s="17"/>
      <c r="AN10" s="17">
        <v>0</v>
      </c>
      <c r="AO10" s="17">
        <v>0</v>
      </c>
      <c r="AP10" s="15"/>
      <c r="AQ10" s="21"/>
      <c r="AR10" s="15"/>
      <c r="AS10" s="17"/>
    </row>
    <row r="11" spans="1:45" x14ac:dyDescent="0.35">
      <c r="A11" s="15">
        <v>891412134</v>
      </c>
      <c r="B11" s="15" t="s">
        <v>11</v>
      </c>
      <c r="C11" s="15"/>
      <c r="D11" s="15" t="s">
        <v>23</v>
      </c>
      <c r="E11" s="15" t="s">
        <v>23</v>
      </c>
      <c r="F11" s="15" t="s">
        <v>101</v>
      </c>
      <c r="G11" s="16">
        <v>45626</v>
      </c>
      <c r="H11" s="16">
        <v>45626</v>
      </c>
      <c r="I11" s="17">
        <v>27402292</v>
      </c>
      <c r="J11" s="17">
        <v>27402292</v>
      </c>
      <c r="K11" s="18" t="s">
        <v>29</v>
      </c>
      <c r="L11" s="19" t="s">
        <v>28</v>
      </c>
      <c r="M11" s="15" t="s">
        <v>33</v>
      </c>
      <c r="N11" s="15" t="s">
        <v>95</v>
      </c>
      <c r="O11" s="17">
        <v>0</v>
      </c>
      <c r="P11" s="20"/>
      <c r="Q11" s="15"/>
      <c r="R11" s="21"/>
      <c r="S11" s="21"/>
      <c r="T11" s="17">
        <v>0</v>
      </c>
      <c r="U11" s="17">
        <v>0</v>
      </c>
      <c r="V11" s="17">
        <v>0</v>
      </c>
      <c r="W11" s="17">
        <v>0</v>
      </c>
      <c r="X11" s="15"/>
      <c r="Y11" s="15"/>
      <c r="Z11" s="17">
        <v>0</v>
      </c>
      <c r="AA11" s="20"/>
      <c r="AB11" s="20"/>
      <c r="AC11" s="20"/>
      <c r="AD11" s="20"/>
      <c r="AE11" s="20"/>
      <c r="AF11" s="17">
        <v>0</v>
      </c>
      <c r="AG11" s="17">
        <v>0</v>
      </c>
      <c r="AH11" s="17">
        <v>27402292</v>
      </c>
      <c r="AI11" s="17">
        <v>0</v>
      </c>
      <c r="AJ11" s="17">
        <v>0</v>
      </c>
      <c r="AK11" s="17">
        <v>0</v>
      </c>
      <c r="AL11" s="17">
        <v>0</v>
      </c>
      <c r="AM11" s="17"/>
      <c r="AN11" s="17">
        <v>0</v>
      </c>
      <c r="AO11" s="17">
        <v>0</v>
      </c>
      <c r="AP11" s="15"/>
      <c r="AQ11" s="21"/>
      <c r="AR11" s="15"/>
      <c r="AS11" s="17"/>
    </row>
    <row r="12" spans="1:45" x14ac:dyDescent="0.35">
      <c r="A12" s="15">
        <v>891412134</v>
      </c>
      <c r="B12" s="15" t="s">
        <v>11</v>
      </c>
      <c r="C12" s="15"/>
      <c r="D12" s="15" t="s">
        <v>19</v>
      </c>
      <c r="E12" s="15" t="s">
        <v>19</v>
      </c>
      <c r="F12" s="15" t="s">
        <v>102</v>
      </c>
      <c r="G12" s="16">
        <v>45565</v>
      </c>
      <c r="H12" s="16">
        <v>45565</v>
      </c>
      <c r="I12" s="17">
        <v>3825169</v>
      </c>
      <c r="J12" s="17">
        <v>3825169</v>
      </c>
      <c r="K12" s="18" t="s">
        <v>30</v>
      </c>
      <c r="L12" s="19" t="s">
        <v>28</v>
      </c>
      <c r="M12" s="15" t="s">
        <v>33</v>
      </c>
      <c r="N12" s="15" t="s">
        <v>103</v>
      </c>
      <c r="O12" s="17">
        <v>0</v>
      </c>
      <c r="P12" s="20"/>
      <c r="Q12" s="15" t="s">
        <v>104</v>
      </c>
      <c r="R12" s="21">
        <v>45565</v>
      </c>
      <c r="S12" s="21">
        <v>45597</v>
      </c>
      <c r="T12" s="17">
        <v>3825169</v>
      </c>
      <c r="U12" s="17">
        <v>0</v>
      </c>
      <c r="V12" s="17">
        <v>0</v>
      </c>
      <c r="W12" s="17">
        <v>0</v>
      </c>
      <c r="X12" s="15"/>
      <c r="Y12" s="15"/>
      <c r="Z12" s="17">
        <v>0</v>
      </c>
      <c r="AA12" s="20"/>
      <c r="AB12" s="20"/>
      <c r="AC12" s="20"/>
      <c r="AD12" s="20"/>
      <c r="AE12" s="20"/>
      <c r="AF12" s="17">
        <v>0</v>
      </c>
      <c r="AG12" s="17">
        <v>0</v>
      </c>
      <c r="AH12" s="17">
        <v>0</v>
      </c>
      <c r="AI12" s="17">
        <v>0</v>
      </c>
      <c r="AJ12" s="17">
        <v>0</v>
      </c>
      <c r="AK12" s="17">
        <v>3825169</v>
      </c>
      <c r="AL12" s="17">
        <v>0</v>
      </c>
      <c r="AM12" s="17"/>
      <c r="AN12" s="17">
        <v>0</v>
      </c>
      <c r="AO12" s="17">
        <v>0</v>
      </c>
      <c r="AP12" s="15"/>
      <c r="AQ12" s="21"/>
      <c r="AR12" s="15"/>
      <c r="AS12" s="17"/>
    </row>
    <row r="13" spans="1:45" x14ac:dyDescent="0.35">
      <c r="A13" s="15">
        <v>891412134</v>
      </c>
      <c r="B13" s="15" t="s">
        <v>11</v>
      </c>
      <c r="C13" s="15"/>
      <c r="D13" s="15" t="s">
        <v>21</v>
      </c>
      <c r="E13" s="15" t="s">
        <v>21</v>
      </c>
      <c r="F13" s="15" t="s">
        <v>105</v>
      </c>
      <c r="G13" s="16">
        <v>45596</v>
      </c>
      <c r="H13" s="16">
        <v>45596</v>
      </c>
      <c r="I13" s="17">
        <v>3825169</v>
      </c>
      <c r="J13" s="17">
        <v>3825169</v>
      </c>
      <c r="K13" s="18" t="s">
        <v>30</v>
      </c>
      <c r="L13" s="19" t="s">
        <v>28</v>
      </c>
      <c r="M13" s="15" t="s">
        <v>33</v>
      </c>
      <c r="N13" s="15" t="s">
        <v>103</v>
      </c>
      <c r="O13" s="17">
        <v>3750338</v>
      </c>
      <c r="P13" s="20">
        <v>4800066336</v>
      </c>
      <c r="Q13" s="15" t="s">
        <v>104</v>
      </c>
      <c r="R13" s="21">
        <v>45596</v>
      </c>
      <c r="S13" s="21">
        <v>45608</v>
      </c>
      <c r="T13" s="17">
        <v>3825169</v>
      </c>
      <c r="U13" s="17">
        <v>0</v>
      </c>
      <c r="V13" s="17">
        <v>0</v>
      </c>
      <c r="W13" s="17">
        <v>0</v>
      </c>
      <c r="X13" s="15"/>
      <c r="Y13" s="15"/>
      <c r="Z13" s="17">
        <v>0</v>
      </c>
      <c r="AA13" s="20"/>
      <c r="AB13" s="20"/>
      <c r="AC13" s="20"/>
      <c r="AD13" s="20"/>
      <c r="AE13" s="20"/>
      <c r="AF13" s="17">
        <v>0</v>
      </c>
      <c r="AG13" s="17">
        <v>0</v>
      </c>
      <c r="AH13" s="17">
        <v>0</v>
      </c>
      <c r="AI13" s="17">
        <v>0</v>
      </c>
      <c r="AJ13" s="17">
        <v>0</v>
      </c>
      <c r="AK13" s="17">
        <v>3825169</v>
      </c>
      <c r="AL13" s="17">
        <v>0</v>
      </c>
      <c r="AM13" s="17"/>
      <c r="AN13" s="17">
        <v>0</v>
      </c>
      <c r="AO13" s="17">
        <v>0</v>
      </c>
      <c r="AP13" s="15"/>
      <c r="AQ13" s="21"/>
      <c r="AR13" s="15"/>
      <c r="AS13" s="17"/>
    </row>
    <row r="14" spans="1:45" x14ac:dyDescent="0.35">
      <c r="A14" s="15">
        <v>891412134</v>
      </c>
      <c r="B14" s="15" t="s">
        <v>11</v>
      </c>
      <c r="C14" s="15"/>
      <c r="D14" s="15" t="s">
        <v>18</v>
      </c>
      <c r="E14" s="15" t="s">
        <v>18</v>
      </c>
      <c r="F14" s="15" t="s">
        <v>106</v>
      </c>
      <c r="G14" s="16">
        <v>45565</v>
      </c>
      <c r="H14" s="16">
        <v>45565</v>
      </c>
      <c r="I14" s="17">
        <v>27402292</v>
      </c>
      <c r="J14" s="17">
        <v>27402292</v>
      </c>
      <c r="K14" s="18" t="s">
        <v>29</v>
      </c>
      <c r="L14" s="19" t="s">
        <v>28</v>
      </c>
      <c r="M14" s="15" t="s">
        <v>33</v>
      </c>
      <c r="N14" s="15" t="s">
        <v>103</v>
      </c>
      <c r="O14" s="17">
        <v>0</v>
      </c>
      <c r="P14" s="20"/>
      <c r="Q14" s="15" t="s">
        <v>104</v>
      </c>
      <c r="R14" s="21">
        <v>45565</v>
      </c>
      <c r="S14" s="21">
        <v>45597</v>
      </c>
      <c r="T14" s="17">
        <v>27402292</v>
      </c>
      <c r="U14" s="17">
        <v>0</v>
      </c>
      <c r="V14" s="17">
        <v>0</v>
      </c>
      <c r="W14" s="17">
        <v>0</v>
      </c>
      <c r="X14" s="15"/>
      <c r="Y14" s="15"/>
      <c r="Z14" s="17">
        <v>0</v>
      </c>
      <c r="AA14" s="20"/>
      <c r="AB14" s="20"/>
      <c r="AC14" s="20"/>
      <c r="AD14" s="20"/>
      <c r="AE14" s="20"/>
      <c r="AF14" s="17">
        <v>0</v>
      </c>
      <c r="AG14" s="17">
        <v>0</v>
      </c>
      <c r="AH14" s="17">
        <v>0</v>
      </c>
      <c r="AI14" s="17">
        <v>0</v>
      </c>
      <c r="AJ14" s="17">
        <v>0</v>
      </c>
      <c r="AK14" s="17">
        <v>27402292</v>
      </c>
      <c r="AL14" s="17">
        <v>0</v>
      </c>
      <c r="AM14" s="17"/>
      <c r="AN14" s="17">
        <v>0</v>
      </c>
      <c r="AO14" s="17">
        <v>0</v>
      </c>
      <c r="AP14" s="15"/>
      <c r="AQ14" s="21"/>
      <c r="AR14" s="15"/>
      <c r="AS14" s="17"/>
    </row>
    <row r="15" spans="1:45" x14ac:dyDescent="0.35">
      <c r="A15" s="22"/>
      <c r="B15" s="22"/>
      <c r="C15" s="22"/>
      <c r="D15" s="22"/>
      <c r="E15" s="22"/>
      <c r="F15" s="22"/>
      <c r="G15" s="23"/>
      <c r="H15" s="23"/>
      <c r="I15" s="24"/>
      <c r="J15" s="24">
        <f>SUM(J2:J14)</f>
        <v>116086112</v>
      </c>
      <c r="K15" s="22"/>
      <c r="L15" s="22"/>
      <c r="M15" s="22"/>
      <c r="N15" s="22"/>
      <c r="O15" s="22"/>
      <c r="P15" s="22"/>
      <c r="Q15" s="22"/>
      <c r="R15" s="22"/>
      <c r="S15" s="22"/>
      <c r="T15" s="22"/>
      <c r="U15" s="22"/>
      <c r="V15" s="22"/>
      <c r="W15" s="22"/>
      <c r="X15" s="22"/>
      <c r="Y15" s="22"/>
      <c r="Z15" s="22"/>
      <c r="AA15" s="22"/>
      <c r="AB15" s="22"/>
      <c r="AC15" s="22"/>
      <c r="AD15" s="22"/>
      <c r="AE15" s="22"/>
      <c r="AF15" s="22"/>
      <c r="AG15" s="22"/>
      <c r="AH15" s="22"/>
      <c r="AI15" s="22"/>
      <c r="AJ15" s="22"/>
      <c r="AK15" s="22"/>
      <c r="AL15" s="22"/>
      <c r="AM15" s="22"/>
      <c r="AN15" s="22"/>
      <c r="AO15" s="22"/>
      <c r="AP15" s="22"/>
      <c r="AQ15" s="22"/>
      <c r="AR15" s="22"/>
      <c r="AS15" s="22"/>
    </row>
  </sheetData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B1:J42"/>
  <sheetViews>
    <sheetView showGridLines="0" tabSelected="1" zoomScaleNormal="100" workbookViewId="0">
      <selection activeCell="I27" sqref="I27"/>
    </sheetView>
  </sheetViews>
  <sheetFormatPr baseColWidth="10" defaultRowHeight="12.5" x14ac:dyDescent="0.25"/>
  <cols>
    <col min="1" max="1" width="1" style="27" customWidth="1"/>
    <col min="2" max="2" width="10.90625" style="27"/>
    <col min="3" max="3" width="17.54296875" style="27" customWidth="1"/>
    <col min="4" max="4" width="11.54296875" style="27" customWidth="1"/>
    <col min="5" max="8" width="10.90625" style="27"/>
    <col min="9" max="9" width="22.54296875" style="27" customWidth="1"/>
    <col min="10" max="10" width="14" style="27" customWidth="1"/>
    <col min="11" max="11" width="1.7265625" style="27" customWidth="1"/>
    <col min="12" max="16384" width="10.90625" style="27"/>
  </cols>
  <sheetData>
    <row r="1" spans="2:10" ht="6" customHeight="1" thickBot="1" x14ac:dyDescent="0.3"/>
    <row r="2" spans="2:10" ht="19.5" customHeight="1" x14ac:dyDescent="0.25">
      <c r="B2" s="28"/>
      <c r="C2" s="29"/>
      <c r="D2" s="81" t="s">
        <v>111</v>
      </c>
      <c r="E2" s="82"/>
      <c r="F2" s="82"/>
      <c r="G2" s="82"/>
      <c r="H2" s="82"/>
      <c r="I2" s="83"/>
      <c r="J2" s="87" t="s">
        <v>112</v>
      </c>
    </row>
    <row r="3" spans="2:10" ht="15.75" customHeight="1" thickBot="1" x14ac:dyDescent="0.3">
      <c r="B3" s="30"/>
      <c r="C3" s="31"/>
      <c r="D3" s="84"/>
      <c r="E3" s="85"/>
      <c r="F3" s="85"/>
      <c r="G3" s="85"/>
      <c r="H3" s="85"/>
      <c r="I3" s="86"/>
      <c r="J3" s="88"/>
    </row>
    <row r="4" spans="2:10" ht="13" x14ac:dyDescent="0.25">
      <c r="B4" s="30"/>
      <c r="C4" s="31"/>
      <c r="D4" s="32"/>
      <c r="E4" s="33"/>
      <c r="F4" s="33"/>
      <c r="G4" s="33"/>
      <c r="H4" s="33"/>
      <c r="I4" s="34"/>
      <c r="J4" s="35"/>
    </row>
    <row r="5" spans="2:10" ht="13" x14ac:dyDescent="0.25">
      <c r="B5" s="30"/>
      <c r="C5" s="31"/>
      <c r="D5" s="36" t="s">
        <v>113</v>
      </c>
      <c r="E5" s="37"/>
      <c r="F5" s="37"/>
      <c r="G5" s="37"/>
      <c r="H5" s="37"/>
      <c r="I5" s="38"/>
      <c r="J5" s="38" t="s">
        <v>114</v>
      </c>
    </row>
    <row r="6" spans="2:10" ht="13.5" thickBot="1" x14ac:dyDescent="0.3">
      <c r="B6" s="39"/>
      <c r="C6" s="40"/>
      <c r="D6" s="41"/>
      <c r="E6" s="42"/>
      <c r="F6" s="42"/>
      <c r="G6" s="42"/>
      <c r="H6" s="42"/>
      <c r="I6" s="43"/>
      <c r="J6" s="44"/>
    </row>
    <row r="7" spans="2:10" x14ac:dyDescent="0.25">
      <c r="B7" s="45"/>
      <c r="J7" s="46"/>
    </row>
    <row r="8" spans="2:10" x14ac:dyDescent="0.25">
      <c r="B8" s="45"/>
      <c r="J8" s="46"/>
    </row>
    <row r="9" spans="2:10" x14ac:dyDescent="0.25">
      <c r="B9" s="45"/>
      <c r="C9" s="27" t="s">
        <v>148</v>
      </c>
      <c r="J9" s="46"/>
    </row>
    <row r="10" spans="2:10" ht="13" x14ac:dyDescent="0.3">
      <c r="B10" s="45"/>
      <c r="C10" s="47"/>
      <c r="E10" s="48"/>
      <c r="H10" s="49"/>
      <c r="J10" s="46"/>
    </row>
    <row r="11" spans="2:10" x14ac:dyDescent="0.25">
      <c r="B11" s="45"/>
      <c r="J11" s="46"/>
    </row>
    <row r="12" spans="2:10" ht="13" x14ac:dyDescent="0.3">
      <c r="B12" s="45"/>
      <c r="C12" s="47" t="s">
        <v>146</v>
      </c>
      <c r="J12" s="46"/>
    </row>
    <row r="13" spans="2:10" ht="13" x14ac:dyDescent="0.3">
      <c r="B13" s="45"/>
      <c r="C13" s="47" t="s">
        <v>147</v>
      </c>
      <c r="J13" s="46"/>
    </row>
    <row r="14" spans="2:10" x14ac:dyDescent="0.25">
      <c r="B14" s="45"/>
      <c r="J14" s="46"/>
    </row>
    <row r="15" spans="2:10" x14ac:dyDescent="0.25">
      <c r="B15" s="45"/>
      <c r="C15" s="27" t="s">
        <v>115</v>
      </c>
      <c r="J15" s="46"/>
    </row>
    <row r="16" spans="2:10" x14ac:dyDescent="0.25">
      <c r="B16" s="45"/>
      <c r="C16" s="50"/>
      <c r="J16" s="46"/>
    </row>
    <row r="17" spans="2:10" ht="13" x14ac:dyDescent="0.3">
      <c r="B17" s="45"/>
      <c r="C17" s="27" t="s">
        <v>116</v>
      </c>
      <c r="D17" s="48"/>
      <c r="H17" s="51" t="s">
        <v>149</v>
      </c>
      <c r="I17" s="52" t="s">
        <v>150</v>
      </c>
      <c r="J17" s="46"/>
    </row>
    <row r="18" spans="2:10" ht="13" x14ac:dyDescent="0.3">
      <c r="B18" s="45"/>
      <c r="C18" s="47" t="s">
        <v>117</v>
      </c>
      <c r="D18" s="47"/>
      <c r="E18" s="47"/>
      <c r="F18" s="47"/>
      <c r="H18" s="53">
        <v>13</v>
      </c>
      <c r="I18" s="54">
        <v>116086112</v>
      </c>
      <c r="J18" s="46"/>
    </row>
    <row r="19" spans="2:10" x14ac:dyDescent="0.25">
      <c r="B19" s="45"/>
      <c r="C19" s="27" t="s">
        <v>118</v>
      </c>
      <c r="H19" s="78">
        <v>0</v>
      </c>
      <c r="I19" s="77">
        <v>0</v>
      </c>
      <c r="J19" s="46"/>
    </row>
    <row r="20" spans="2:10" x14ac:dyDescent="0.25">
      <c r="B20" s="45"/>
      <c r="C20" s="27" t="s">
        <v>119</v>
      </c>
      <c r="H20" s="55">
        <v>3</v>
      </c>
      <c r="I20" s="56">
        <v>15904360</v>
      </c>
      <c r="J20" s="46"/>
    </row>
    <row r="21" spans="2:10" x14ac:dyDescent="0.25">
      <c r="B21" s="45"/>
      <c r="C21" s="27" t="s">
        <v>120</v>
      </c>
      <c r="H21" s="55">
        <v>6</v>
      </c>
      <c r="I21" s="56">
        <v>63829122</v>
      </c>
      <c r="J21" s="46"/>
    </row>
    <row r="22" spans="2:10" x14ac:dyDescent="0.25">
      <c r="B22" s="45"/>
      <c r="C22" s="27" t="s">
        <v>121</v>
      </c>
      <c r="H22" s="78">
        <v>0</v>
      </c>
      <c r="I22" s="77">
        <v>0</v>
      </c>
      <c r="J22" s="46"/>
    </row>
    <row r="23" spans="2:10" x14ac:dyDescent="0.25">
      <c r="B23" s="45"/>
      <c r="C23" s="27" t="s">
        <v>122</v>
      </c>
      <c r="H23" s="78">
        <v>0</v>
      </c>
      <c r="I23" s="77">
        <v>0</v>
      </c>
      <c r="J23" s="46"/>
    </row>
    <row r="24" spans="2:10" ht="13" thickBot="1" x14ac:dyDescent="0.3">
      <c r="B24" s="45"/>
      <c r="C24" s="27" t="s">
        <v>123</v>
      </c>
      <c r="H24" s="79">
        <v>0</v>
      </c>
      <c r="I24" s="80">
        <v>0</v>
      </c>
      <c r="J24" s="46"/>
    </row>
    <row r="25" spans="2:10" ht="13" x14ac:dyDescent="0.3">
      <c r="B25" s="45"/>
      <c r="C25" s="47" t="s">
        <v>124</v>
      </c>
      <c r="D25" s="47"/>
      <c r="E25" s="47"/>
      <c r="F25" s="47"/>
      <c r="H25" s="53">
        <f>H19+H20+H21+H22+H24+H23</f>
        <v>9</v>
      </c>
      <c r="I25" s="54">
        <f>I19+I20+I21+I22+I24+I23</f>
        <v>79733482</v>
      </c>
      <c r="J25" s="46"/>
    </row>
    <row r="26" spans="2:10" x14ac:dyDescent="0.25">
      <c r="B26" s="45"/>
      <c r="C26" s="27" t="s">
        <v>125</v>
      </c>
      <c r="H26" s="55">
        <v>3</v>
      </c>
      <c r="I26" s="56">
        <v>35052630</v>
      </c>
      <c r="J26" s="46"/>
    </row>
    <row r="27" spans="2:10" ht="13" thickBot="1" x14ac:dyDescent="0.3">
      <c r="B27" s="45"/>
      <c r="C27" s="27" t="s">
        <v>71</v>
      </c>
      <c r="H27" s="57">
        <v>1</v>
      </c>
      <c r="I27" s="58">
        <v>1300000</v>
      </c>
      <c r="J27" s="46"/>
    </row>
    <row r="28" spans="2:10" ht="13" x14ac:dyDescent="0.3">
      <c r="B28" s="45"/>
      <c r="C28" s="47" t="s">
        <v>126</v>
      </c>
      <c r="D28" s="47"/>
      <c r="E28" s="47"/>
      <c r="F28" s="47"/>
      <c r="H28" s="53">
        <f>H26+H27</f>
        <v>4</v>
      </c>
      <c r="I28" s="54">
        <f>I26+I27</f>
        <v>36352630</v>
      </c>
      <c r="J28" s="46"/>
    </row>
    <row r="29" spans="2:10" ht="13.5" thickBot="1" x14ac:dyDescent="0.35">
      <c r="B29" s="45"/>
      <c r="C29" s="27" t="s">
        <v>127</v>
      </c>
      <c r="D29" s="47"/>
      <c r="E29" s="47"/>
      <c r="F29" s="47"/>
      <c r="H29" s="79">
        <v>0</v>
      </c>
      <c r="I29" s="80">
        <v>0</v>
      </c>
      <c r="J29" s="46"/>
    </row>
    <row r="30" spans="2:10" ht="13" x14ac:dyDescent="0.3">
      <c r="B30" s="45"/>
      <c r="C30" s="47" t="s">
        <v>128</v>
      </c>
      <c r="D30" s="47"/>
      <c r="E30" s="47"/>
      <c r="F30" s="47"/>
      <c r="H30" s="78">
        <f>H29</f>
        <v>0</v>
      </c>
      <c r="I30" s="77">
        <f>I29</f>
        <v>0</v>
      </c>
      <c r="J30" s="46"/>
    </row>
    <row r="31" spans="2:10" ht="13" x14ac:dyDescent="0.3">
      <c r="B31" s="45"/>
      <c r="C31" s="47"/>
      <c r="D31" s="47"/>
      <c r="E31" s="47"/>
      <c r="F31" s="47"/>
      <c r="H31" s="59"/>
      <c r="I31" s="54"/>
      <c r="J31" s="46"/>
    </row>
    <row r="32" spans="2:10" ht="13.5" thickBot="1" x14ac:dyDescent="0.35">
      <c r="B32" s="45"/>
      <c r="C32" s="47" t="s">
        <v>129</v>
      </c>
      <c r="D32" s="47"/>
      <c r="H32" s="60">
        <f>H25+H28+H30</f>
        <v>13</v>
      </c>
      <c r="I32" s="61">
        <f>I25+I28+I30</f>
        <v>116086112</v>
      </c>
      <c r="J32" s="46"/>
    </row>
    <row r="33" spans="2:10" ht="13.5" thickTop="1" x14ac:dyDescent="0.3">
      <c r="B33" s="45"/>
      <c r="C33" s="47"/>
      <c r="D33" s="47"/>
      <c r="H33" s="76">
        <f>+H18-H32</f>
        <v>0</v>
      </c>
      <c r="I33" s="77">
        <f>+I18-I32</f>
        <v>0</v>
      </c>
      <c r="J33" s="46"/>
    </row>
    <row r="34" spans="2:10" x14ac:dyDescent="0.25">
      <c r="B34" s="45"/>
      <c r="G34" s="62"/>
      <c r="H34" s="62"/>
      <c r="I34" s="62"/>
      <c r="J34" s="46"/>
    </row>
    <row r="35" spans="2:10" x14ac:dyDescent="0.25">
      <c r="B35" s="45"/>
      <c r="G35" s="62"/>
      <c r="H35" s="62"/>
      <c r="I35" s="62"/>
      <c r="J35" s="46"/>
    </row>
    <row r="36" spans="2:10" ht="13" x14ac:dyDescent="0.3">
      <c r="B36" s="45"/>
      <c r="C36" s="47"/>
      <c r="G36" s="62"/>
      <c r="H36" s="62"/>
      <c r="I36" s="62"/>
      <c r="J36" s="46"/>
    </row>
    <row r="37" spans="2:10" ht="13.5" thickBot="1" x14ac:dyDescent="0.35">
      <c r="B37" s="45"/>
      <c r="C37" s="63" t="s">
        <v>130</v>
      </c>
      <c r="D37" s="64"/>
      <c r="H37" s="63" t="s">
        <v>131</v>
      </c>
      <c r="I37" s="64"/>
      <c r="J37" s="46"/>
    </row>
    <row r="38" spans="2:10" ht="13" x14ac:dyDescent="0.3">
      <c r="B38" s="45"/>
      <c r="C38" s="47" t="s">
        <v>132</v>
      </c>
      <c r="D38" s="62"/>
      <c r="H38" s="65" t="s">
        <v>133</v>
      </c>
      <c r="I38" s="62"/>
      <c r="J38" s="46"/>
    </row>
    <row r="39" spans="2:10" ht="13" x14ac:dyDescent="0.3">
      <c r="B39" s="45"/>
      <c r="C39" s="47" t="s">
        <v>134</v>
      </c>
      <c r="H39" s="47" t="s">
        <v>135</v>
      </c>
      <c r="I39" s="62"/>
      <c r="J39" s="46"/>
    </row>
    <row r="40" spans="2:10" x14ac:dyDescent="0.25">
      <c r="B40" s="45"/>
      <c r="G40" s="62"/>
      <c r="H40" s="62"/>
      <c r="I40" s="62"/>
      <c r="J40" s="46"/>
    </row>
    <row r="41" spans="2:10" ht="12.75" customHeight="1" x14ac:dyDescent="0.25">
      <c r="B41" s="45"/>
      <c r="C41" s="89" t="s">
        <v>136</v>
      </c>
      <c r="D41" s="89"/>
      <c r="E41" s="89"/>
      <c r="F41" s="89"/>
      <c r="G41" s="89"/>
      <c r="H41" s="89"/>
      <c r="I41" s="89"/>
      <c r="J41" s="46"/>
    </row>
    <row r="42" spans="2:10" ht="18.75" customHeight="1" thickBot="1" x14ac:dyDescent="0.3">
      <c r="B42" s="66"/>
      <c r="C42" s="67"/>
      <c r="D42" s="67"/>
      <c r="E42" s="67"/>
      <c r="F42" s="67"/>
      <c r="G42" s="67"/>
      <c r="H42" s="67"/>
      <c r="I42" s="67"/>
      <c r="J42" s="68"/>
    </row>
  </sheetData>
  <mergeCells count="3">
    <mergeCell ref="D2:I3"/>
    <mergeCell ref="J2:J3"/>
    <mergeCell ref="C41:I41"/>
  </mergeCells>
  <printOptions horizontalCentered="1" verticalCentered="1"/>
  <pageMargins left="0.70866141732283472" right="0.70866141732283472" top="0.74803149606299213" bottom="0.74803149606299213" header="0.31496062992125984" footer="0.31496062992125984"/>
  <pageSetup scale="92" orientation="landscape" r:id="rId1"/>
  <headerFooter alignWithMargins="0"/>
  <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J30"/>
  <sheetViews>
    <sheetView showGridLines="0" zoomScale="84" zoomScaleNormal="84" zoomScaleSheetLayoutView="100" workbookViewId="0">
      <selection activeCell="J33" sqref="J33"/>
    </sheetView>
  </sheetViews>
  <sheetFormatPr baseColWidth="10" defaultColWidth="11.453125" defaultRowHeight="12.5" x14ac:dyDescent="0.25"/>
  <cols>
    <col min="1" max="1" width="4.453125" style="27" customWidth="1"/>
    <col min="2" max="2" width="11.453125" style="27"/>
    <col min="3" max="3" width="12.81640625" style="27" customWidth="1"/>
    <col min="4" max="4" width="22" style="27" customWidth="1"/>
    <col min="5" max="8" width="11.453125" style="27"/>
    <col min="9" max="9" width="24.7265625" style="27" customWidth="1"/>
    <col min="10" max="10" width="12.54296875" style="27" customWidth="1"/>
    <col min="11" max="11" width="1.7265625" style="27" customWidth="1"/>
    <col min="12" max="16384" width="11.453125" style="27"/>
  </cols>
  <sheetData>
    <row r="1" spans="2:10" ht="18" customHeight="1" thickBot="1" x14ac:dyDescent="0.3"/>
    <row r="2" spans="2:10" ht="19.5" customHeight="1" x14ac:dyDescent="0.25">
      <c r="B2" s="28"/>
      <c r="C2" s="29"/>
      <c r="D2" s="81" t="s">
        <v>137</v>
      </c>
      <c r="E2" s="82"/>
      <c r="F2" s="82"/>
      <c r="G2" s="82"/>
      <c r="H2" s="82"/>
      <c r="I2" s="83"/>
      <c r="J2" s="87" t="s">
        <v>112</v>
      </c>
    </row>
    <row r="3" spans="2:10" ht="15.75" customHeight="1" thickBot="1" x14ac:dyDescent="0.3">
      <c r="B3" s="30"/>
      <c r="C3" s="31"/>
      <c r="D3" s="84"/>
      <c r="E3" s="85"/>
      <c r="F3" s="85"/>
      <c r="G3" s="85"/>
      <c r="H3" s="85"/>
      <c r="I3" s="86"/>
      <c r="J3" s="88"/>
    </row>
    <row r="4" spans="2:10" ht="13" x14ac:dyDescent="0.25">
      <c r="B4" s="30"/>
      <c r="C4" s="31"/>
      <c r="E4" s="33"/>
      <c r="F4" s="33"/>
      <c r="G4" s="33"/>
      <c r="H4" s="33"/>
      <c r="I4" s="34"/>
      <c r="J4" s="35"/>
    </row>
    <row r="5" spans="2:10" ht="13" x14ac:dyDescent="0.25">
      <c r="B5" s="30"/>
      <c r="C5" s="31"/>
      <c r="D5" s="90" t="s">
        <v>138</v>
      </c>
      <c r="E5" s="91"/>
      <c r="F5" s="91"/>
      <c r="G5" s="91"/>
      <c r="H5" s="91"/>
      <c r="I5" s="92"/>
      <c r="J5" s="38" t="s">
        <v>139</v>
      </c>
    </row>
    <row r="6" spans="2:10" ht="13.5" thickBot="1" x14ac:dyDescent="0.3">
      <c r="B6" s="39"/>
      <c r="C6" s="40"/>
      <c r="D6" s="41"/>
      <c r="E6" s="42"/>
      <c r="F6" s="42"/>
      <c r="G6" s="42"/>
      <c r="H6" s="42"/>
      <c r="I6" s="43"/>
      <c r="J6" s="44"/>
    </row>
    <row r="7" spans="2:10" x14ac:dyDescent="0.25">
      <c r="B7" s="45"/>
      <c r="J7" s="46"/>
    </row>
    <row r="8" spans="2:10" x14ac:dyDescent="0.25">
      <c r="B8" s="45"/>
      <c r="J8" s="46"/>
    </row>
    <row r="9" spans="2:10" x14ac:dyDescent="0.25">
      <c r="B9" s="45"/>
      <c r="C9" s="27" t="str">
        <f ca="1">+CONCATENATE("Santiago de Cali, ",TEXT(TODAY(),"MMMM DD YYYY"))</f>
        <v>Santiago de Cali, diciembre 17 2024</v>
      </c>
      <c r="D9" s="49"/>
      <c r="E9" s="48"/>
      <c r="J9" s="46"/>
    </row>
    <row r="10" spans="2:10" ht="13" x14ac:dyDescent="0.3">
      <c r="B10" s="45"/>
      <c r="C10" s="47"/>
      <c r="J10" s="46"/>
    </row>
    <row r="11" spans="2:10" ht="13" x14ac:dyDescent="0.3">
      <c r="B11" s="45"/>
      <c r="C11" s="47" t="str">
        <f>+'FOR-CSA-018'!C12</f>
        <v xml:space="preserve">Señores : Hospítal Mental Universitario de Risaralda Homeris </v>
      </c>
      <c r="J11" s="46"/>
    </row>
    <row r="12" spans="2:10" ht="13" x14ac:dyDescent="0.3">
      <c r="B12" s="45"/>
      <c r="C12" s="47" t="str">
        <f>+'FOR-CSA-018'!C13</f>
        <v>NIT: 891412134</v>
      </c>
      <c r="J12" s="46"/>
    </row>
    <row r="13" spans="2:10" x14ac:dyDescent="0.25">
      <c r="B13" s="45"/>
      <c r="J13" s="46"/>
    </row>
    <row r="14" spans="2:10" x14ac:dyDescent="0.25">
      <c r="B14" s="45"/>
      <c r="C14" s="27" t="s">
        <v>140</v>
      </c>
      <c r="J14" s="46"/>
    </row>
    <row r="15" spans="2:10" x14ac:dyDescent="0.25">
      <c r="B15" s="45"/>
      <c r="C15" s="50"/>
      <c r="J15" s="46"/>
    </row>
    <row r="16" spans="2:10" ht="13" x14ac:dyDescent="0.3">
      <c r="B16" s="45"/>
      <c r="C16" s="69"/>
      <c r="D16" s="48"/>
      <c r="H16" s="70" t="s">
        <v>141</v>
      </c>
      <c r="I16" s="70" t="s">
        <v>142</v>
      </c>
      <c r="J16" s="46"/>
    </row>
    <row r="17" spans="2:10" ht="13" x14ac:dyDescent="0.3">
      <c r="B17" s="45"/>
      <c r="C17" s="47" t="s">
        <v>116</v>
      </c>
      <c r="D17" s="47"/>
      <c r="E17" s="47"/>
      <c r="F17" s="47"/>
      <c r="H17" s="51">
        <f>+SUM(H18:H21)</f>
        <v>3</v>
      </c>
      <c r="I17" s="71">
        <f>+SUM(I18:I21)</f>
        <v>15904360</v>
      </c>
      <c r="J17" s="46"/>
    </row>
    <row r="18" spans="2:10" x14ac:dyDescent="0.25">
      <c r="B18" s="45"/>
      <c r="C18" s="27" t="s">
        <v>118</v>
      </c>
      <c r="H18" s="72">
        <f>+'FOR-CSA-018'!H19</f>
        <v>0</v>
      </c>
      <c r="I18" s="73">
        <f>+'FOR-CSA-018'!I19</f>
        <v>0</v>
      </c>
      <c r="J18" s="46"/>
    </row>
    <row r="19" spans="2:10" x14ac:dyDescent="0.25">
      <c r="B19" s="45"/>
      <c r="C19" s="27" t="s">
        <v>119</v>
      </c>
      <c r="H19" s="72">
        <f>+'FOR-CSA-018'!H20</f>
        <v>3</v>
      </c>
      <c r="I19" s="73">
        <f>+'FOR-CSA-018'!I20</f>
        <v>15904360</v>
      </c>
      <c r="J19" s="46"/>
    </row>
    <row r="20" spans="2:10" x14ac:dyDescent="0.25">
      <c r="B20" s="45"/>
      <c r="C20" s="27" t="s">
        <v>121</v>
      </c>
      <c r="H20" s="72">
        <f>+'FOR-CSA-018'!H22</f>
        <v>0</v>
      </c>
      <c r="I20" s="73">
        <f>+'FOR-CSA-018'!I22</f>
        <v>0</v>
      </c>
      <c r="J20" s="46"/>
    </row>
    <row r="21" spans="2:10" x14ac:dyDescent="0.25">
      <c r="B21" s="45"/>
      <c r="C21" s="27" t="s">
        <v>143</v>
      </c>
      <c r="H21" s="72">
        <f>+'FOR-CSA-018'!H24</f>
        <v>0</v>
      </c>
      <c r="I21" s="73">
        <f>+'FOR-CSA-018'!I24</f>
        <v>0</v>
      </c>
      <c r="J21" s="46"/>
    </row>
    <row r="22" spans="2:10" ht="13" x14ac:dyDescent="0.3">
      <c r="B22" s="45"/>
      <c r="C22" s="47" t="s">
        <v>144</v>
      </c>
      <c r="D22" s="47"/>
      <c r="E22" s="47"/>
      <c r="F22" s="47"/>
      <c r="H22" s="51">
        <f>SUM(H18:H21)</f>
        <v>3</v>
      </c>
      <c r="I22" s="71">
        <f>+SUBTOTAL(9,I18:I21)</f>
        <v>15904360</v>
      </c>
      <c r="J22" s="46"/>
    </row>
    <row r="23" spans="2:10" ht="13.5" thickBot="1" x14ac:dyDescent="0.35">
      <c r="B23" s="45"/>
      <c r="C23" s="47"/>
      <c r="D23" s="47"/>
      <c r="H23" s="74"/>
      <c r="I23" s="75"/>
      <c r="J23" s="46"/>
    </row>
    <row r="24" spans="2:10" ht="13.5" thickTop="1" x14ac:dyDescent="0.3">
      <c r="B24" s="45"/>
      <c r="C24" s="47"/>
      <c r="D24" s="47"/>
      <c r="H24" s="62"/>
      <c r="I24" s="56"/>
      <c r="J24" s="46"/>
    </row>
    <row r="25" spans="2:10" ht="13" x14ac:dyDescent="0.3">
      <c r="B25" s="45"/>
      <c r="C25" s="47"/>
      <c r="D25" s="47"/>
      <c r="H25" s="62"/>
      <c r="I25" s="56"/>
      <c r="J25" s="46"/>
    </row>
    <row r="26" spans="2:10" ht="13" x14ac:dyDescent="0.3">
      <c r="B26" s="45"/>
      <c r="C26" s="47"/>
      <c r="D26" s="47"/>
      <c r="H26" s="62"/>
      <c r="I26" s="56"/>
      <c r="J26" s="46"/>
    </row>
    <row r="27" spans="2:10" x14ac:dyDescent="0.25">
      <c r="B27" s="45"/>
      <c r="G27" s="62"/>
      <c r="H27" s="62"/>
      <c r="I27" s="62"/>
      <c r="J27" s="46"/>
    </row>
    <row r="28" spans="2:10" ht="13.5" thickBot="1" x14ac:dyDescent="0.35">
      <c r="B28" s="45"/>
      <c r="C28" s="63" t="str">
        <f>+'FOR-CSA-018'!C37</f>
        <v>Nombre</v>
      </c>
      <c r="D28" s="63"/>
      <c r="G28" s="63" t="s">
        <v>131</v>
      </c>
      <c r="H28" s="64"/>
      <c r="I28" s="62"/>
      <c r="J28" s="46"/>
    </row>
    <row r="29" spans="2:10" ht="13" x14ac:dyDescent="0.3">
      <c r="B29" s="45"/>
      <c r="C29" s="65" t="str">
        <f>+'FOR-CSA-018'!C38</f>
        <v>Cargo</v>
      </c>
      <c r="D29" s="65"/>
      <c r="G29" s="65" t="s">
        <v>145</v>
      </c>
      <c r="H29" s="62"/>
      <c r="I29" s="62"/>
      <c r="J29" s="46"/>
    </row>
    <row r="30" spans="2:10" ht="18.75" customHeight="1" thickBot="1" x14ac:dyDescent="0.3">
      <c r="B30" s="66"/>
      <c r="C30" s="67"/>
      <c r="D30" s="67"/>
      <c r="E30" s="67"/>
      <c r="F30" s="67"/>
      <c r="G30" s="64"/>
      <c r="H30" s="64"/>
      <c r="I30" s="64"/>
      <c r="J30" s="68"/>
    </row>
  </sheetData>
  <mergeCells count="3">
    <mergeCell ref="D2:I3"/>
    <mergeCell ref="J2:J3"/>
    <mergeCell ref="D5:I5"/>
  </mergeCells>
  <pageMargins left="0.7" right="0.7" top="0.75" bottom="0.75" header="0.3" footer="0.3"/>
  <pageSetup scale="66" orientation="portrait" r:id="rId1"/>
  <headerFooter alignWithMargins="0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5</vt:i4>
      </vt:variant>
    </vt:vector>
  </HeadingPairs>
  <TitlesOfParts>
    <vt:vector size="5" baseType="lpstr">
      <vt:lpstr>INFO IPS</vt:lpstr>
      <vt:lpstr>TD</vt:lpstr>
      <vt:lpstr>ESTADO DE CADA FACTURA</vt:lpstr>
      <vt:lpstr>FOR-CSA-018</vt:lpstr>
      <vt:lpstr>CIRCULAR 030</vt:lpstr>
    </vt:vector>
  </TitlesOfParts>
  <Company>E.S.E. Hospital Mental Universitario de Risaralda</Company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Facturacion1</dc:creator>
  <cp:lastModifiedBy>Juan Camilo Paez Ramirez</cp:lastModifiedBy>
  <cp:lastPrinted>2024-12-17T20:46:14Z</cp:lastPrinted>
  <dcterms:created xsi:type="dcterms:W3CDTF">2024-12-04T14:18:30Z</dcterms:created>
  <dcterms:modified xsi:type="dcterms:W3CDTF">2024-12-17T21:04:53Z</dcterms:modified>
</cp:coreProperties>
</file>