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hidePivotFieldList="1"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409291_EVE DISTRIBUCIONES SAS\"/>
    </mc:Choice>
  </mc:AlternateContent>
  <bookViews>
    <workbookView xWindow="-120" yWindow="-120" windowWidth="20730" windowHeight="1116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  <externalReference r:id="rId9"/>
  </externalReferences>
  <definedNames>
    <definedName name="_xlnm._FilterDatabase" localSheetId="2" hidden="1">'ESTADO DE CADA FACTURA'!$A$1:$BM$1</definedName>
    <definedName name="_xlnm._FilterDatabase" localSheetId="0" hidden="1">'INFO IPS'!$A$1:$L$21</definedName>
    <definedName name="DEPTO">[2]Hoja1!$B$2:$B$37</definedName>
    <definedName name="listaEBP">[3]IPS!$A$2:$B$157</definedName>
    <definedName name="listaeps">[3]EPS!$A$2:$A$25</definedName>
    <definedName name="listaERP">[3]EPS!$A$2:$B$25</definedName>
    <definedName name="listaips">[3]IPS!$A$2:$A$157</definedName>
    <definedName name="MedioP">'[3]MESA 1-2020'!$AV$6569:$AV$6572</definedName>
    <definedName name="Mes">#REF!</definedName>
    <definedName name="TBL_NUMESA">[3]EPS!$J$1:$J$4</definedName>
  </definedNames>
  <calcPr calcId="152511"/>
  <pivotCaches>
    <pivotCache cacheId="65" r:id="rId10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5" l="1"/>
  <c r="C28" i="5"/>
  <c r="I21" i="5"/>
  <c r="H21" i="5"/>
  <c r="I20" i="5"/>
  <c r="H20" i="5"/>
  <c r="I19" i="5"/>
  <c r="H19" i="5"/>
  <c r="I18" i="5"/>
  <c r="I17" i="5" s="1"/>
  <c r="H18" i="5"/>
  <c r="H17" i="5" s="1"/>
  <c r="C12" i="5"/>
  <c r="C11" i="5"/>
  <c r="C9" i="5"/>
  <c r="I30" i="4"/>
  <c r="H30" i="4"/>
  <c r="I28" i="4"/>
  <c r="H28" i="4"/>
  <c r="I25" i="4"/>
  <c r="I32" i="4" s="1"/>
  <c r="I33" i="4" s="1"/>
  <c r="H25" i="4"/>
  <c r="BC6" i="2"/>
  <c r="BB6" i="2"/>
  <c r="BD6" i="2" s="1"/>
  <c r="AZ6" i="2"/>
  <c r="H32" i="4" l="1"/>
  <c r="H33" i="4" s="1"/>
  <c r="H22" i="5"/>
  <c r="I22" i="5"/>
  <c r="BE6" i="2"/>
  <c r="H22" i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BA2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RETE ICA
</t>
        </r>
      </text>
    </comment>
    <comment ref="AO3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RETE ICA
</t>
        </r>
      </text>
    </comment>
    <comment ref="AO4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RETE ICA
</t>
        </r>
      </text>
    </comment>
    <comment ref="BA5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RETE ICA
</t>
        </r>
      </text>
    </comment>
    <comment ref="BA6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RETE ICA
</t>
        </r>
      </text>
    </comment>
    <comment ref="BA7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RETE ICA
</t>
        </r>
      </text>
    </comment>
    <comment ref="BA8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RETE ICA
</t>
        </r>
      </text>
    </comment>
    <comment ref="BA9" authorId="0" shapeId="0">
      <text>
        <r>
          <rPr>
            <b/>
            <sz val="9"/>
            <color indexed="81"/>
            <rFont val="Tahoma"/>
            <charset val="1"/>
          </rPr>
          <t>Juan Camilo Paez Ramirez:</t>
        </r>
        <r>
          <rPr>
            <sz val="9"/>
            <color indexed="81"/>
            <rFont val="Tahoma"/>
            <charset val="1"/>
          </rPr>
          <t xml:space="preserve">
RETE ICA
</t>
        </r>
      </text>
    </comment>
  </commentList>
</comments>
</file>

<file path=xl/sharedStrings.xml><?xml version="1.0" encoding="utf-8"?>
<sst xmlns="http://schemas.openxmlformats.org/spreadsheetml/2006/main" count="443" uniqueCount="166">
  <si>
    <t>Prefijo Factura</t>
  </si>
  <si>
    <t>Numero Factura</t>
  </si>
  <si>
    <t>IPS Fecha factura</t>
  </si>
  <si>
    <t>IPS Fecha radicado</t>
  </si>
  <si>
    <t>IPS Valor Factura</t>
  </si>
  <si>
    <t>IPS Saldo Factura</t>
  </si>
  <si>
    <t>NIT IPS</t>
  </si>
  <si>
    <t>Tipo de Contrato</t>
  </si>
  <si>
    <t>Nombre IPS</t>
  </si>
  <si>
    <t>Sede / Ciudad</t>
  </si>
  <si>
    <t>Tipo de Prestación</t>
  </si>
  <si>
    <t>Numero de Contrato</t>
  </si>
  <si>
    <t>EVE DISTRIBUCIONES S.A.S.</t>
  </si>
  <si>
    <t>DISP</t>
  </si>
  <si>
    <t>DISS</t>
  </si>
  <si>
    <t>EVENTO</t>
  </si>
  <si>
    <t>PGP</t>
  </si>
  <si>
    <t>SUMINISTRO MEDICAMENTOS E INSUMOS</t>
  </si>
  <si>
    <t>PAGO POR APLICAR</t>
  </si>
  <si>
    <t>CNT-2024-268</t>
  </si>
  <si>
    <t>CALI</t>
  </si>
  <si>
    <t>PEREIRA</t>
  </si>
  <si>
    <t>TOTAL</t>
  </si>
  <si>
    <t>FACT</t>
  </si>
  <si>
    <t>LLAVE</t>
  </si>
  <si>
    <t>ESTADO EPS 17-12-2024</t>
  </si>
  <si>
    <t>POR PAGAR SAP</t>
  </si>
  <si>
    <t>DOC CONTA</t>
  </si>
  <si>
    <t>ESTADO BOX</t>
  </si>
  <si>
    <t>FECHA FACT</t>
  </si>
  <si>
    <t>FECHA RAD</t>
  </si>
  <si>
    <t>VALOR BRUTO</t>
  </si>
  <si>
    <t>GLOSA PDTE</t>
  </si>
  <si>
    <t>GLOSA ACEPTADA</t>
  </si>
  <si>
    <t>DEVOLUCION</t>
  </si>
  <si>
    <t>Devolucion Aceptada</t>
  </si>
  <si>
    <t>Observacion 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</si>
  <si>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</si>
  <si>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</si>
  <si>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</si>
  <si>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</si>
  <si>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</si>
  <si>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</si>
  <si>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</si>
  <si>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</si>
  <si>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</si>
  <si>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ACEPTADO</t>
  </si>
  <si>
    <t>FACTURA EN PROGRAMACION DE PAGO</t>
  </si>
  <si>
    <t>FACTURA EN PROCESO INTERNO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</si>
  <si>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</si>
  <si>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</si>
  <si>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</si>
  <si>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</si>
  <si>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</si>
  <si>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</si>
  <si>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DISP972</t>
  </si>
  <si>
    <t>891409291_DISP972</t>
  </si>
  <si>
    <t>Factura devuelta</t>
  </si>
  <si>
    <t>Devuelta</t>
  </si>
  <si>
    <t>SE REALIZA DEVOLUCION DE LA FACTURA DISP972 VALOR RADICADO NO CORRESPONDE AL VALOR AUTORIZADO EN LA CARTA.</t>
  </si>
  <si>
    <t>DISP973</t>
  </si>
  <si>
    <t>891409291_DISP973</t>
  </si>
  <si>
    <t>SE REALIZA DEVOLUCION DE LA FACTURA DISP973 VALOR RADICADO NO CORRESPONDE AL VALOR AUTORIZADO EN LA CARTA.</t>
  </si>
  <si>
    <t>DISP974</t>
  </si>
  <si>
    <t>891409291_DISP974</t>
  </si>
  <si>
    <t>SE REALIZA DEVOLUCION DE LA FACTURA DISP974 VALOR RADICADO NO CORRESPONDE AL VALOR AUTORIZADO EN LA CARTA.</t>
  </si>
  <si>
    <t>DISP975</t>
  </si>
  <si>
    <t>891409291_DISP975</t>
  </si>
  <si>
    <t>SE REALIZA DEVOLUCION DE LA FACTURA DISP975 VALOR RADICADO NO CORRESPONDE AL VALOR AUTORIZADO EN LA CARTA.</t>
  </si>
  <si>
    <t>DISS5531343</t>
  </si>
  <si>
    <t>891409291_DISS5531343</t>
  </si>
  <si>
    <t>Factura en proceso interno</t>
  </si>
  <si>
    <t>Para auditoria de pertinencia</t>
  </si>
  <si>
    <t>DISS5475081</t>
  </si>
  <si>
    <t>891409291_DISS5475081</t>
  </si>
  <si>
    <t>DISS5521390</t>
  </si>
  <si>
    <t>891409291_DISS5521390</t>
  </si>
  <si>
    <t>DISS5512811</t>
  </si>
  <si>
    <t>891409291_DISS5512811</t>
  </si>
  <si>
    <t>Factura no radicada</t>
  </si>
  <si>
    <t>Para cargar RIPS o soportes</t>
  </si>
  <si>
    <t>DISS5488309</t>
  </si>
  <si>
    <t>891409291_DISS5488309</t>
  </si>
  <si>
    <t>DISP945</t>
  </si>
  <si>
    <t>891409291_DISP945</t>
  </si>
  <si>
    <t>Factura pendiente en programacion de pago</t>
  </si>
  <si>
    <t>Auditada sin contabilizar</t>
  </si>
  <si>
    <t>DISP965</t>
  </si>
  <si>
    <t>891409291_DISP965</t>
  </si>
  <si>
    <t>DISP946</t>
  </si>
  <si>
    <t>891409291_DISP946</t>
  </si>
  <si>
    <t>DISP947</t>
  </si>
  <si>
    <t>891409291_DISP947</t>
  </si>
  <si>
    <t>DISP948</t>
  </si>
  <si>
    <t>891409291_DISP948</t>
  </si>
  <si>
    <t>DISP963</t>
  </si>
  <si>
    <t>891409291_DISP963</t>
  </si>
  <si>
    <t>DISP959</t>
  </si>
  <si>
    <t>891409291_DISP959</t>
  </si>
  <si>
    <t>DISP964</t>
  </si>
  <si>
    <t>891409291_DISP964</t>
  </si>
  <si>
    <t>DISP962</t>
  </si>
  <si>
    <t>891409291_DISP962</t>
  </si>
  <si>
    <t>DISP960</t>
  </si>
  <si>
    <t>891409291_DISP960</t>
  </si>
  <si>
    <t>PAGO DIRECTO REGIMEN SUBSIDIADO OCTUBRE 2024</t>
  </si>
  <si>
    <t>PAGO DIRECTO RC 1ER PROC. OCTUBRE</t>
  </si>
  <si>
    <t>PAGO DIRECTO RC 4DO PROC. NOVIEMBRE</t>
  </si>
  <si>
    <t>(en blanco)</t>
  </si>
  <si>
    <t>Factura cancelada</t>
  </si>
  <si>
    <t>13.12.2024</t>
  </si>
  <si>
    <t>PAGO DIRECTO RC 1PRI PROC. DICIEMBRE</t>
  </si>
  <si>
    <t>31.10.2024</t>
  </si>
  <si>
    <t>Acta Rec PGP RC $ 1.170.558.512 30/10/2024 EVEDISA</t>
  </si>
  <si>
    <t>15.11.2024</t>
  </si>
  <si>
    <t>PAGO DIRECTO RC 1PRIR PROC. NOVIEMBRE</t>
  </si>
  <si>
    <t>Acta Rec PGP RS $ 1.170.558.512 30/10/2024 EVEDISA</t>
  </si>
  <si>
    <t>PAGO DIRECTO REGIMEN SUBSIDIADO NOVIEMBRE 2024</t>
  </si>
  <si>
    <t>02.12.2024</t>
  </si>
  <si>
    <t>Factura cancelada parcialmente - Saldo en programacion de pago</t>
  </si>
  <si>
    <t>Total general</t>
  </si>
  <si>
    <t>CANT</t>
  </si>
  <si>
    <t xml:space="preserve"> IPS Saldo Factura</t>
  </si>
  <si>
    <t xml:space="preserve"> FACTURA CANCELADA</t>
  </si>
  <si>
    <t xml:space="preserve"> FACTURA DEVUELTA</t>
  </si>
  <si>
    <t xml:space="preserve"> FACTURA NO RADICADA</t>
  </si>
  <si>
    <t xml:space="preserve"> FACTURA EN PROGRAMACION DE PAGO</t>
  </si>
  <si>
    <t xml:space="preserve"> FACTURA EN PROCESO INTERNO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</si>
  <si>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</si>
  <si>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</si>
  <si>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</si>
  <si>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</si>
  <si>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02/12/2024</t>
  </si>
  <si>
    <t>Con Corte al dia: 30/11/2024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</si>
  <si>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</si>
  <si>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</si>
  <si>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</si>
  <si>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</si>
  <si>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</si>
  <si>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</si>
  <si>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</si>
  <si>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</si>
  <si>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</si>
  <si>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</si>
  <si>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</si>
  <si>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</si>
  <si>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</si>
  <si>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</si>
  <si>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</si>
  <si>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</si>
  <si>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</si>
  <si>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</si>
  <si>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</si>
  <si>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</si>
  <si>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</si>
  <si>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</si>
  <si>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</si>
  <si>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</si>
  <si>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</si>
  <si>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</si>
  <si>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</si>
  <si>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</si>
  <si>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</si>
  <si>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EVE DISTRIBUCIONES S.A.S.</t>
  </si>
  <si>
    <t>NIT: 891409291</t>
  </si>
  <si>
    <t>Santiago de Cali, diciembre 17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</si>
</sst>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9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5" x14ac:knownFonts="1">
    <font>
      <sz val="11"/>
      <color theme="1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11"/>
      <color theme="1"/>
      <name val="Calibri"/>
      <family val="2"/>
      <scheme val="minor"/>
    </font>
    <font>
      <b/>
      <sz val="10"/>
      <color theme="1"/>
      <name val="Calibri"/>
      <family val="2"/>
      <scheme val="minor"/>
    </font>
    <font>
      <sz val="10"/>
      <color theme="1"/>
      <name val="Calibri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9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rgb="FFFFC000"/>
        <bgColor indexed="64"/>
      </patternFill>
    </fill>
  </fills>
  <borders count="1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5">
    <xf numFmtId="0" fontId="0" fillId="0" borderId="0"/>
    <xf numFmtId="44" fontId="3" fillId="0" borderId="0" applyFont="0" applyFill="0" applyBorder="0" applyAlignment="0" applyProtection="0"/>
    <xf numFmtId="0" fontId="11" fillId="0" borderId="0"/>
    <xf numFmtId="167" fontId="3" fillId="0" borderId="0" applyFont="0" applyFill="0" applyBorder="0" applyAlignment="0" applyProtection="0"/>
    <xf numFmtId="43" fontId="3" fillId="0" borderId="0" applyFont="0" applyFill="0" applyBorder="0" applyAlignment="0" applyProtection="0"/>
  </cellStyleXfs>
  <cellXfs count="112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5" fillId="0" borderId="1" xfId="0" applyFont="1" applyBorder="1"/>
    <xf numFmtId="3" fontId="5" fillId="0" borderId="1" xfId="0" applyNumberFormat="1" applyFont="1" applyBorder="1"/>
    <xf numFmtId="0" fontId="5" fillId="0" borderId="0" xfId="0" applyFont="1"/>
    <xf numFmtId="0" fontId="5" fillId="2" borderId="1" xfId="0" applyFont="1" applyFill="1" applyBorder="1" applyAlignment="1">
      <alignment horizontal="center"/>
    </xf>
    <xf numFmtId="0" fontId="5" fillId="0" borderId="1" xfId="0" applyFont="1" applyFill="1" applyBorder="1"/>
    <xf numFmtId="3" fontId="5" fillId="0" borderId="1" xfId="0" applyNumberFormat="1" applyFont="1" applyFill="1" applyBorder="1"/>
    <xf numFmtId="0" fontId="5" fillId="0" borderId="1" xfId="0" applyFont="1" applyFill="1" applyBorder="1" applyAlignment="1">
      <alignment horizontal="center"/>
    </xf>
    <xf numFmtId="0" fontId="5" fillId="0" borderId="0" xfId="0" applyFont="1" applyFill="1"/>
    <xf numFmtId="14" fontId="5" fillId="0" borderId="1" xfId="0" applyNumberFormat="1" applyFont="1" applyBorder="1"/>
    <xf numFmtId="14" fontId="5" fillId="0" borderId="1" xfId="0" applyNumberFormat="1" applyFont="1" applyFill="1" applyBorder="1"/>
    <xf numFmtId="0" fontId="5" fillId="0" borderId="1" xfId="0" applyFont="1" applyBorder="1" applyAlignment="1">
      <alignment horizontal="center"/>
    </xf>
    <xf numFmtId="164" fontId="4" fillId="0" borderId="1" xfId="1" applyNumberFormat="1" applyFont="1" applyBorder="1"/>
    <xf numFmtId="0" fontId="4" fillId="0" borderId="2" xfId="0" applyFont="1" applyBorder="1" applyAlignment="1">
      <alignment horizontal="center"/>
    </xf>
    <xf numFmtId="0" fontId="4" fillId="0" borderId="3" xfId="0" applyFont="1" applyBorder="1" applyAlignment="1">
      <alignment horizontal="center"/>
    </xf>
    <xf numFmtId="0" fontId="6" fillId="0" borderId="1" xfId="0" applyNumberFormat="1" applyFont="1" applyBorder="1" applyAlignment="1">
      <alignment horizontal="center" vertical="center" wrapText="1"/>
    </xf>
    <xf numFmtId="0" fontId="6" fillId="0" borderId="1" xfId="0" applyFont="1" applyBorder="1" applyAlignment="1">
      <alignment horizontal="center" vertical="center" wrapText="1"/>
    </xf>
    <xf numFmtId="14" fontId="6" fillId="0" borderId="1" xfId="0" applyNumberFormat="1" applyFont="1" applyBorder="1" applyAlignment="1">
      <alignment horizontal="center" vertical="center" wrapText="1"/>
    </xf>
    <xf numFmtId="164" fontId="6" fillId="0" borderId="1" xfId="1" applyNumberFormat="1" applyFont="1" applyBorder="1" applyAlignment="1">
      <alignment horizontal="center" vertical="center" wrapText="1"/>
    </xf>
    <xf numFmtId="0" fontId="6" fillId="3" borderId="1" xfId="0" applyFont="1" applyFill="1" applyBorder="1" applyAlignment="1">
      <alignment horizontal="center" vertical="center" wrapText="1"/>
    </xf>
    <xf numFmtId="164" fontId="6" fillId="3" borderId="1" xfId="1" applyNumberFormat="1" applyFont="1" applyFill="1" applyBorder="1" applyAlignment="1">
      <alignment horizontal="center" vertical="center" wrapText="1"/>
    </xf>
    <xf numFmtId="0" fontId="6" fillId="3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0" fontId="6" fillId="5" borderId="1" xfId="0" applyFont="1" applyFill="1" applyBorder="1" applyAlignment="1">
      <alignment horizontal="center" vertical="center" wrapText="1"/>
    </xf>
    <xf numFmtId="0" fontId="6" fillId="5" borderId="1" xfId="0" applyNumberFormat="1" applyFont="1" applyFill="1" applyBorder="1" applyAlignment="1">
      <alignment horizontal="center" vertical="center" wrapText="1"/>
    </xf>
    <xf numFmtId="164" fontId="6" fillId="6" borderId="1" xfId="1" applyNumberFormat="1" applyFont="1" applyFill="1" applyBorder="1" applyAlignment="1">
      <alignment horizontal="center" vertical="center" wrapText="1"/>
    </xf>
    <xf numFmtId="0" fontId="6" fillId="7" borderId="1" xfId="0" applyFont="1" applyFill="1" applyBorder="1" applyAlignment="1">
      <alignment horizontal="center" vertical="center" wrapText="1"/>
    </xf>
    <xf numFmtId="0" fontId="7" fillId="0" borderId="1" xfId="0" applyNumberFormat="1" applyFont="1" applyBorder="1" applyAlignment="1">
      <alignment vertical="center"/>
    </xf>
    <xf numFmtId="0" fontId="7" fillId="0" borderId="1" xfId="0" applyFont="1" applyBorder="1" applyAlignment="1">
      <alignment vertical="center"/>
    </xf>
    <xf numFmtId="14" fontId="7" fillId="0" borderId="1" xfId="0" quotePrefix="1" applyNumberFormat="1" applyFont="1" applyBorder="1" applyAlignment="1">
      <alignment vertical="center"/>
    </xf>
    <xf numFmtId="164" fontId="7" fillId="0" borderId="1" xfId="1" applyNumberFormat="1" applyFont="1" applyBorder="1" applyAlignment="1">
      <alignment vertical="center"/>
    </xf>
    <xf numFmtId="0" fontId="8" fillId="2" borderId="1" xfId="0" applyFont="1" applyFill="1" applyBorder="1" applyAlignment="1">
      <alignment vertical="center"/>
    </xf>
    <xf numFmtId="0" fontId="6" fillId="2" borderId="1" xfId="0" applyFont="1" applyFill="1" applyBorder="1" applyAlignment="1">
      <alignment vertical="center"/>
    </xf>
    <xf numFmtId="0" fontId="7" fillId="0" borderId="1" xfId="1" applyNumberFormat="1" applyFont="1" applyBorder="1" applyAlignment="1">
      <alignment vertical="center"/>
    </xf>
    <xf numFmtId="14" fontId="7" fillId="0" borderId="1" xfId="0" applyNumberFormat="1" applyFont="1" applyBorder="1" applyAlignment="1">
      <alignment vertical="center"/>
    </xf>
    <xf numFmtId="0" fontId="7" fillId="0" borderId="0" xfId="0" applyNumberFormat="1" applyFont="1" applyAlignment="1"/>
    <xf numFmtId="0" fontId="7" fillId="0" borderId="0" xfId="0" applyFont="1" applyAlignment="1"/>
    <xf numFmtId="14" fontId="7" fillId="0" borderId="0" xfId="0" applyNumberFormat="1" applyFont="1" applyAlignment="1"/>
    <xf numFmtId="164" fontId="7" fillId="0" borderId="0" xfId="1" applyNumberFormat="1" applyFont="1" applyAlignment="1"/>
    <xf numFmtId="0" fontId="6" fillId="8" borderId="1" xfId="0" applyFont="1" applyFill="1" applyBorder="1" applyAlignment="1">
      <alignment horizontal="center" vertical="center" wrapText="1"/>
    </xf>
    <xf numFmtId="44" fontId="7" fillId="0" borderId="1" xfId="1" applyNumberFormat="1" applyFont="1" applyBorder="1" applyAlignment="1">
      <alignment vertical="center"/>
    </xf>
    <xf numFmtId="164" fontId="0" fillId="0" borderId="0" xfId="0" applyNumberFormat="1"/>
    <xf numFmtId="0" fontId="7" fillId="0" borderId="0" xfId="0" applyFont="1"/>
    <xf numFmtId="0" fontId="7" fillId="0" borderId="1" xfId="0" applyFont="1" applyBorder="1"/>
    <xf numFmtId="0" fontId="7" fillId="0" borderId="1" xfId="0" applyNumberFormat="1" applyFont="1" applyBorder="1"/>
    <xf numFmtId="164" fontId="7" fillId="0" borderId="1" xfId="0" applyNumberFormat="1" applyFont="1" applyBorder="1"/>
    <xf numFmtId="0" fontId="7" fillId="0" borderId="1" xfId="0" pivotButton="1" applyFont="1" applyBorder="1" applyAlignment="1">
      <alignment horizontal="center" vertical="center" wrapText="1"/>
    </xf>
    <xf numFmtId="0" fontId="7" fillId="0" borderId="1" xfId="0" applyFont="1" applyBorder="1" applyAlignment="1">
      <alignment horizontal="center" vertical="center" wrapText="1"/>
    </xf>
    <xf numFmtId="0" fontId="7" fillId="0" borderId="0" xfId="0" applyFont="1" applyAlignment="1">
      <alignment horizontal="center" vertical="center" wrapText="1"/>
    </xf>
    <xf numFmtId="0" fontId="12" fillId="0" borderId="0" xfId="2" applyFont="1"/>
    <xf numFmtId="0" fontId="12" fillId="0" borderId="4" xfId="2" applyFont="1" applyBorder="1" applyAlignment="1">
      <alignment horizontal="centerContinuous"/>
    </xf>
    <xf numFmtId="0" fontId="12" fillId="0" borderId="5" xfId="2" applyFont="1" applyBorder="1" applyAlignment="1">
      <alignment horizontal="centerContinuous"/>
    </xf>
    <xf numFmtId="0" fontId="13" fillId="0" borderId="4" xfId="2" applyFont="1" applyBorder="1" applyAlignment="1">
      <alignment horizontal="center" vertical="center"/>
    </xf>
    <xf numFmtId="0" fontId="13" fillId="0" borderId="6" xfId="2" applyFont="1" applyBorder="1" applyAlignment="1">
      <alignment horizontal="center" vertical="center"/>
    </xf>
    <xf numFmtId="0" fontId="13" fillId="0" borderId="5" xfId="2" applyFont="1" applyBorder="1" applyAlignment="1">
      <alignment horizontal="center" vertical="center"/>
    </xf>
    <xf numFmtId="0" fontId="13" fillId="0" borderId="7" xfId="2" applyFont="1" applyBorder="1" applyAlignment="1">
      <alignment horizontal="center" vertical="center"/>
    </xf>
    <xf numFmtId="0" fontId="12" fillId="0" borderId="8" xfId="2" applyFont="1" applyBorder="1" applyAlignment="1">
      <alignment horizontal="centerContinuous"/>
    </xf>
    <xf numFmtId="0" fontId="12" fillId="0" borderId="9" xfId="2" applyFont="1" applyBorder="1" applyAlignment="1">
      <alignment horizontal="centerContinuous"/>
    </xf>
    <xf numFmtId="0" fontId="13" fillId="0" borderId="10" xfId="2" applyFont="1" applyBorder="1" applyAlignment="1">
      <alignment horizontal="center" vertical="center"/>
    </xf>
    <xf numFmtId="0" fontId="13" fillId="0" borderId="11" xfId="2" applyFont="1" applyBorder="1" applyAlignment="1">
      <alignment horizontal="center" vertical="center"/>
    </xf>
    <xf numFmtId="0" fontId="13" fillId="0" borderId="12" xfId="2" applyFont="1" applyBorder="1" applyAlignment="1">
      <alignment horizontal="center" vertical="center"/>
    </xf>
    <xf numFmtId="0" fontId="13" fillId="0" borderId="13" xfId="2" applyFont="1" applyBorder="1" applyAlignment="1">
      <alignment horizontal="center" vertical="center"/>
    </xf>
    <xf numFmtId="0" fontId="13" fillId="0" borderId="4" xfId="2" applyFont="1" applyBorder="1" applyAlignment="1">
      <alignment horizontal="centerContinuous" vertical="center"/>
    </xf>
    <xf numFmtId="0" fontId="13" fillId="0" borderId="6" xfId="2" applyFont="1" applyBorder="1" applyAlignment="1">
      <alignment horizontal="centerContinuous" vertical="center"/>
    </xf>
    <xf numFmtId="0" fontId="13" fillId="0" borderId="5" xfId="2" applyFont="1" applyBorder="1" applyAlignment="1">
      <alignment horizontal="centerContinuous" vertical="center"/>
    </xf>
    <xf numFmtId="0" fontId="13" fillId="0" borderId="7" xfId="2" applyFont="1" applyBorder="1" applyAlignment="1">
      <alignment horizontal="centerContinuous" vertical="center"/>
    </xf>
    <xf numFmtId="0" fontId="13" fillId="0" borderId="8" xfId="2" applyFont="1" applyBorder="1" applyAlignment="1">
      <alignment horizontal="centerContinuous" vertical="center"/>
    </xf>
    <xf numFmtId="0" fontId="13" fillId="0" borderId="0" xfId="2" applyFont="1" applyAlignment="1">
      <alignment horizontal="centerContinuous" vertical="center"/>
    </xf>
    <xf numFmtId="0" fontId="13" fillId="0" borderId="14" xfId="2" applyFont="1" applyBorder="1" applyAlignment="1">
      <alignment horizontal="centerContinuous" vertical="center"/>
    </xf>
    <xf numFmtId="0" fontId="12" fillId="0" borderId="10" xfId="2" applyFont="1" applyBorder="1" applyAlignment="1">
      <alignment horizontal="centerContinuous"/>
    </xf>
    <xf numFmtId="0" fontId="12" fillId="0" borderId="12" xfId="2" applyFont="1" applyBorder="1" applyAlignment="1">
      <alignment horizontal="centerContinuous"/>
    </xf>
    <xf numFmtId="0" fontId="13" fillId="0" borderId="10" xfId="2" applyFont="1" applyBorder="1" applyAlignment="1">
      <alignment horizontal="centerContinuous" vertical="center"/>
    </xf>
    <xf numFmtId="0" fontId="13" fillId="0" borderId="11" xfId="2" applyFont="1" applyBorder="1" applyAlignment="1">
      <alignment horizontal="centerContinuous" vertical="center"/>
    </xf>
    <xf numFmtId="0" fontId="13" fillId="0" borderId="12" xfId="2" applyFont="1" applyBorder="1" applyAlignment="1">
      <alignment horizontal="centerContinuous" vertical="center"/>
    </xf>
    <xf numFmtId="0" fontId="13" fillId="0" borderId="13" xfId="2" applyFont="1" applyBorder="1" applyAlignment="1">
      <alignment horizontal="centerContinuous" vertical="center"/>
    </xf>
    <xf numFmtId="0" fontId="12" fillId="0" borderId="8" xfId="2" applyFont="1" applyBorder="1"/>
    <xf numFmtId="0" fontId="12" fillId="0" borderId="9" xfId="2" applyFont="1" applyBorder="1"/>
    <xf numFmtId="0" fontId="13" fillId="0" borderId="0" xfId="2" applyFont="1"/>
    <xf numFmtId="14" fontId="12" fillId="0" borderId="0" xfId="2" applyNumberFormat="1" applyFont="1"/>
    <xf numFmtId="166" fontId="12" fillId="0" borderId="0" xfId="2" applyNumberFormat="1" applyFont="1"/>
    <xf numFmtId="14" fontId="12" fillId="0" borderId="0" xfId="2" applyNumberFormat="1" applyFont="1" applyAlignment="1">
      <alignment horizontal="left"/>
    </xf>
    <xf numFmtId="1" fontId="13" fillId="0" borderId="0" xfId="3" applyNumberFormat="1" applyFont="1" applyAlignment="1">
      <alignment horizontal="right"/>
    </xf>
    <xf numFmtId="168" fontId="13" fillId="0" borderId="0" xfId="2" applyNumberFormat="1" applyFont="1" applyAlignment="1">
      <alignment horizontal="right"/>
    </xf>
    <xf numFmtId="1" fontId="13" fillId="0" borderId="0" xfId="2" applyNumberFormat="1" applyFont="1" applyAlignment="1">
      <alignment horizontal="center"/>
    </xf>
    <xf numFmtId="169" fontId="13" fillId="0" borderId="0" xfId="2" applyNumberFormat="1" applyFont="1" applyAlignment="1">
      <alignment horizontal="right"/>
    </xf>
    <xf numFmtId="1" fontId="12" fillId="0" borderId="0" xfId="2" applyNumberFormat="1" applyFont="1" applyAlignment="1">
      <alignment horizontal="center"/>
    </xf>
    <xf numFmtId="169" fontId="12" fillId="0" borderId="0" xfId="2" applyNumberFormat="1" applyFont="1" applyAlignment="1">
      <alignment horizontal="right"/>
    </xf>
    <xf numFmtId="1" fontId="12" fillId="0" borderId="11" xfId="2" applyNumberFormat="1" applyFont="1" applyBorder="1" applyAlignment="1">
      <alignment horizontal="center"/>
    </xf>
    <xf numFmtId="169" fontId="12" fillId="0" borderId="11" xfId="2" applyNumberFormat="1" applyFont="1" applyBorder="1" applyAlignment="1">
      <alignment horizontal="right"/>
    </xf>
    <xf numFmtId="0" fontId="12" fillId="0" borderId="0" xfId="2" applyFont="1" applyAlignment="1">
      <alignment horizontal="center"/>
    </xf>
    <xf numFmtId="1" fontId="13" fillId="0" borderId="15" xfId="2" applyNumberFormat="1" applyFont="1" applyBorder="1" applyAlignment="1">
      <alignment horizontal="center"/>
    </xf>
    <xf numFmtId="169" fontId="13" fillId="0" borderId="15" xfId="2" applyNumberFormat="1" applyFont="1" applyBorder="1" applyAlignment="1">
      <alignment horizontal="right"/>
    </xf>
    <xf numFmtId="169" fontId="12" fillId="0" borderId="0" xfId="2" applyNumberFormat="1" applyFont="1"/>
    <xf numFmtId="169" fontId="13" fillId="0" borderId="11" xfId="2" applyNumberFormat="1" applyFont="1" applyBorder="1"/>
    <xf numFmtId="169" fontId="12" fillId="0" borderId="11" xfId="2" applyNumberFormat="1" applyFont="1" applyBorder="1"/>
    <xf numFmtId="169" fontId="13" fillId="0" borderId="0" xfId="2" applyNumberFormat="1" applyFont="1"/>
    <xf numFmtId="0" fontId="14" fillId="0" borderId="0" xfId="2" applyFont="1" applyAlignment="1">
      <alignment horizontal="center" vertical="center" wrapText="1"/>
    </xf>
    <xf numFmtId="0" fontId="12" fillId="0" borderId="10" xfId="2" applyFont="1" applyBorder="1"/>
    <xf numFmtId="0" fontId="12" fillId="0" borderId="11" xfId="2" applyFont="1" applyBorder="1"/>
    <xf numFmtId="0" fontId="12" fillId="0" borderId="12" xfId="2" applyFont="1" applyBorder="1"/>
    <xf numFmtId="0" fontId="13" fillId="0" borderId="8" xfId="2" applyFont="1" applyBorder="1" applyAlignment="1">
      <alignment horizontal="center" vertical="center" wrapText="1"/>
    </xf>
    <xf numFmtId="0" fontId="13" fillId="0" borderId="0" xfId="2" applyFont="1" applyAlignment="1">
      <alignment horizontal="center" vertical="center" wrapText="1"/>
    </xf>
    <xf numFmtId="0" fontId="13" fillId="0" borderId="9" xfId="2" applyFont="1" applyBorder="1" applyAlignment="1">
      <alignment horizontal="center" vertical="center" wrapText="1"/>
    </xf>
    <xf numFmtId="0" fontId="12" fillId="2" borderId="0" xfId="2" applyFont="1" applyFill="1"/>
    <xf numFmtId="0" fontId="13" fillId="0" borderId="0" xfId="2" applyFont="1" applyAlignment="1">
      <alignment horizontal="center"/>
    </xf>
    <xf numFmtId="170" fontId="13" fillId="0" borderId="0" xfId="4" applyNumberFormat="1" applyFont="1" applyAlignment="1">
      <alignment horizontal="right"/>
    </xf>
    <xf numFmtId="1" fontId="12" fillId="0" borderId="0" xfId="3" applyNumberFormat="1" applyFont="1" applyAlignment="1">
      <alignment horizontal="right"/>
    </xf>
    <xf numFmtId="170" fontId="12" fillId="0" borderId="0" xfId="4" applyNumberFormat="1" applyFont="1" applyAlignment="1">
      <alignment horizontal="right"/>
    </xf>
    <xf numFmtId="171" fontId="12" fillId="0" borderId="15" xfId="4" applyNumberFormat="1" applyFont="1" applyBorder="1" applyAlignment="1">
      <alignment horizontal="center"/>
    </xf>
    <xf numFmtId="170" fontId="12" fillId="0" borderId="15" xfId="4" applyNumberFormat="1" applyFont="1" applyBorder="1" applyAlignment="1">
      <alignment horizontal="right"/>
    </xf>
  </cellXfs>
  <cellStyles count="5">
    <cellStyle name="Millares 2 2" xfId="4"/>
    <cellStyle name="Millares 3" xfId="3"/>
    <cellStyle name="Moneda" xfId="1" builtinId="4"/>
    <cellStyle name="Normal" xfId="0" builtinId="0"/>
    <cellStyle name="Normal 2 2" xfId="2"/>
  </cellStyles>
  <dxfs count="84">
    <dxf>
      <alignment wrapText="1" readingOrder="0"/>
    </dxf>
    <dxf>
      <alignment wrapText="1" readingOrder="0"/>
    </dxf>
    <dxf>
      <alignment horizontal="center" readingOrder="0"/>
    </dxf>
    <dxf>
      <alignment horizontal="center" readingOrder="0"/>
    </dxf>
    <dxf>
      <alignment vertical="center" readingOrder="0"/>
    </dxf>
    <dxf>
      <alignment vertical="center" readingOrder="0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4" formatCode="_-&quot;$&quot;\ * #,##0_-;\-&quot;$&quot;\ * #,##0_-;_-&quot;$&quot;\ * &quot;-&quot;??_-;_-@_-"/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numFmt numFmtId="165" formatCode="_-&quot;$&quot;\ * #,##0.0_-;\-&quot;$&quot;\ * #,##0.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165" formatCode="_-&quot;$&quot;\ * #,##0.0_-;\-&quot;$&quot;\ * #,##0.0_-;_-&quot;$&quot;\ * &quot;-&quot;??_-;_-@_-"/>
    </dxf>
    <dxf>
      <numFmt numFmtId="34" formatCode="_-&quot;$&quot;\ * #,##0.00_-;\-&quot;$&quot;\ * #,##0.0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numFmt numFmtId="34" formatCode="_-&quot;$&quot;\ * #,##0.00_-;\-&quot;$&quot;\ * #,##0.00_-;_-&quot;$&quot;\ * &quot;-&quot;??_-;_-@_-"/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name val="Tahoma"/>
        <scheme val="none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4.xml"/><Relationship Id="rId14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EVE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12.%20MACRO%20DICIEMBRE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EVE"/>
    </sheetNames>
    <sheetDataSet>
      <sheetData sheetId="0">
        <row r="1">
          <cell r="A1" t="str">
            <v>Clase</v>
          </cell>
          <cell r="B1" t="str">
            <v>(Todas)</v>
          </cell>
          <cell r="F1" t="str">
            <v>Clase</v>
          </cell>
          <cell r="G1" t="str">
            <v>(Varios elementos)</v>
          </cell>
        </row>
        <row r="3">
          <cell r="A3" t="str">
            <v>FACT</v>
          </cell>
          <cell r="B3" t="str">
            <v>Doc.comp.</v>
          </cell>
          <cell r="C3" t="str">
            <v>Compens.</v>
          </cell>
          <cell r="D3" t="str">
            <v>Suma de      Importe en ML</v>
          </cell>
          <cell r="F3" t="str">
            <v>Doc.comp.</v>
          </cell>
          <cell r="G3" t="str">
            <v>Compens.</v>
          </cell>
          <cell r="H3" t="str">
            <v>ID</v>
          </cell>
          <cell r="I3" t="str">
            <v>Suma de      Importe en ML</v>
          </cell>
        </row>
        <row r="4">
          <cell r="A4" t="str">
            <v>DISP945</v>
          </cell>
          <cell r="B4">
            <v>4800066022</v>
          </cell>
          <cell r="C4">
            <v>45611</v>
          </cell>
          <cell r="D4">
            <v>-6859509.6699999999</v>
          </cell>
          <cell r="E4">
            <v>1</v>
          </cell>
          <cell r="F4">
            <v>2201571849</v>
          </cell>
          <cell r="G4">
            <v>45625</v>
          </cell>
          <cell r="H4" t="str">
            <v>(en blanco)</v>
          </cell>
          <cell r="I4">
            <v>274662458.81999999</v>
          </cell>
        </row>
        <row r="5">
          <cell r="A5" t="str">
            <v>DISP946</v>
          </cell>
          <cell r="B5">
            <v>4800066022</v>
          </cell>
          <cell r="C5">
            <v>45611</v>
          </cell>
          <cell r="D5">
            <v>-675753657.61000001</v>
          </cell>
          <cell r="E5">
            <v>1</v>
          </cell>
          <cell r="F5">
            <v>2201571909</v>
          </cell>
          <cell r="G5">
            <v>45628</v>
          </cell>
          <cell r="H5" t="str">
            <v>(en blanco)</v>
          </cell>
          <cell r="I5">
            <v>215753166</v>
          </cell>
        </row>
        <row r="6">
          <cell r="A6" t="str">
            <v>DISP947</v>
          </cell>
          <cell r="B6">
            <v>4800065640</v>
          </cell>
          <cell r="C6">
            <v>45583</v>
          </cell>
          <cell r="D6">
            <v>-2779253132.5599999</v>
          </cell>
          <cell r="E6">
            <v>2</v>
          </cell>
          <cell r="F6">
            <v>2201574750</v>
          </cell>
          <cell r="G6">
            <v>45642</v>
          </cell>
          <cell r="H6" t="str">
            <v>(en blanco)</v>
          </cell>
          <cell r="I6">
            <v>0.13</v>
          </cell>
        </row>
        <row r="7">
          <cell r="A7" t="str">
            <v>DISP947</v>
          </cell>
          <cell r="B7">
            <v>4800065963</v>
          </cell>
          <cell r="C7">
            <v>45611</v>
          </cell>
          <cell r="D7">
            <v>-779253132.55999994</v>
          </cell>
          <cell r="E7">
            <v>2</v>
          </cell>
          <cell r="F7">
            <v>4800065640</v>
          </cell>
          <cell r="G7">
            <v>45583</v>
          </cell>
          <cell r="H7" t="str">
            <v>PAGO DIRECTO RC 1ER PROC. OCTUBRE</v>
          </cell>
          <cell r="I7">
            <v>2000000000</v>
          </cell>
        </row>
        <row r="8">
          <cell r="A8" t="str">
            <v>DISP959</v>
          </cell>
          <cell r="B8">
            <v>2201571849</v>
          </cell>
          <cell r="C8">
            <v>45625</v>
          </cell>
          <cell r="D8">
            <v>-0.82</v>
          </cell>
          <cell r="E8">
            <v>3</v>
          </cell>
          <cell r="F8">
            <v>4800065963</v>
          </cell>
          <cell r="G8">
            <v>45611</v>
          </cell>
          <cell r="H8" t="str">
            <v>PAGO DIRECTO RC 1PRIR PROC. NOVIEMBRE</v>
          </cell>
          <cell r="I8">
            <v>1071080994</v>
          </cell>
        </row>
        <row r="9">
          <cell r="A9" t="str">
            <v>DISP959</v>
          </cell>
          <cell r="B9">
            <v>4800065901</v>
          </cell>
          <cell r="C9">
            <v>45596</v>
          </cell>
          <cell r="D9">
            <v>-996700000</v>
          </cell>
          <cell r="E9">
            <v>3</v>
          </cell>
          <cell r="F9">
            <v>4800066022</v>
          </cell>
          <cell r="G9">
            <v>45611</v>
          </cell>
          <cell r="H9" t="str">
            <v>PAGO DIRECTO REGIMEN SUBSIDIADO OCTUBRE 2024</v>
          </cell>
          <cell r="I9">
            <v>724256548</v>
          </cell>
        </row>
        <row r="10">
          <cell r="A10" t="str">
            <v>DISP959</v>
          </cell>
          <cell r="B10">
            <v>4800065963</v>
          </cell>
          <cell r="C10">
            <v>45611</v>
          </cell>
          <cell r="D10">
            <v>-291827862.25999999</v>
          </cell>
          <cell r="E10">
            <v>3</v>
          </cell>
          <cell r="F10">
            <v>4800066324</v>
          </cell>
          <cell r="G10">
            <v>45626</v>
          </cell>
          <cell r="H10" t="str">
            <v>PAGO DIRECTO RC 4DO PROC. NOVIEMBRE</v>
          </cell>
          <cell r="I10">
            <v>214246834</v>
          </cell>
        </row>
        <row r="11">
          <cell r="A11" t="str">
            <v>DISP960</v>
          </cell>
          <cell r="B11">
            <v>4800066324</v>
          </cell>
          <cell r="C11">
            <v>45626</v>
          </cell>
          <cell r="D11">
            <v>-996700000</v>
          </cell>
          <cell r="E11">
            <v>2</v>
          </cell>
          <cell r="F11">
            <v>4800066440</v>
          </cell>
          <cell r="G11">
            <v>45639</v>
          </cell>
          <cell r="H11" t="str">
            <v>PAGO DIRECTO REGIMEN SUBSIDIADO NOVIEMBRE 2024</v>
          </cell>
          <cell r="I11">
            <v>507517871</v>
          </cell>
        </row>
        <row r="12">
          <cell r="A12" t="str">
            <v>DISP960</v>
          </cell>
          <cell r="B12">
            <v>4800066472</v>
          </cell>
          <cell r="C12">
            <v>45639</v>
          </cell>
          <cell r="D12">
            <v>-782453166</v>
          </cell>
          <cell r="E12">
            <v>2</v>
          </cell>
          <cell r="F12">
            <v>4800066472</v>
          </cell>
          <cell r="G12">
            <v>45639</v>
          </cell>
          <cell r="H12" t="str">
            <v>PAGO DIRECTO RC 1PRI PROC. DICIEMBRE</v>
          </cell>
          <cell r="I12">
            <v>1200000000</v>
          </cell>
        </row>
        <row r="13">
          <cell r="A13" t="str">
            <v>DISP962</v>
          </cell>
          <cell r="B13">
            <v>2201571849</v>
          </cell>
          <cell r="C13">
            <v>45625</v>
          </cell>
          <cell r="D13">
            <v>-274662458</v>
          </cell>
          <cell r="E13">
            <v>5</v>
          </cell>
          <cell r="F13" t="str">
            <v>Total general</v>
          </cell>
          <cell r="I13">
            <v>6207517871.9499998</v>
          </cell>
        </row>
        <row r="14">
          <cell r="A14" t="str">
            <v>DISP962</v>
          </cell>
          <cell r="B14">
            <v>2201571909</v>
          </cell>
          <cell r="C14">
            <v>45628</v>
          </cell>
          <cell r="D14">
            <v>-215753166</v>
          </cell>
          <cell r="E14">
            <v>5</v>
          </cell>
        </row>
        <row r="15">
          <cell r="A15" t="str">
            <v>DISP962</v>
          </cell>
          <cell r="B15">
            <v>4800066239</v>
          </cell>
          <cell r="C15">
            <v>45625</v>
          </cell>
          <cell r="D15">
            <v>-713800826.19000006</v>
          </cell>
          <cell r="E15">
            <v>5</v>
          </cell>
        </row>
        <row r="16">
          <cell r="A16" t="str">
            <v>DISP962</v>
          </cell>
          <cell r="B16">
            <v>4800066258</v>
          </cell>
          <cell r="C16">
            <v>45628</v>
          </cell>
          <cell r="D16">
            <v>-498047660.19000006</v>
          </cell>
          <cell r="E16">
            <v>5</v>
          </cell>
        </row>
        <row r="17">
          <cell r="A17" t="str">
            <v>DISP962</v>
          </cell>
          <cell r="B17">
            <v>4800066472</v>
          </cell>
          <cell r="C17">
            <v>45639</v>
          </cell>
          <cell r="D17">
            <v>-498047660.19</v>
          </cell>
          <cell r="E17">
            <v>5</v>
          </cell>
        </row>
        <row r="18">
          <cell r="A18" t="str">
            <v>DISP964</v>
          </cell>
          <cell r="B18">
            <v>2201574750</v>
          </cell>
          <cell r="C18">
            <v>45642</v>
          </cell>
          <cell r="D18">
            <v>-0.13</v>
          </cell>
          <cell r="E18">
            <v>3</v>
          </cell>
        </row>
        <row r="19">
          <cell r="A19" t="str">
            <v>DISP964</v>
          </cell>
          <cell r="B19">
            <v>4800065902</v>
          </cell>
          <cell r="C19">
            <v>45596</v>
          </cell>
          <cell r="D19">
            <v>-969341402.28999996</v>
          </cell>
          <cell r="E19">
            <v>3</v>
          </cell>
        </row>
        <row r="20">
          <cell r="A20" t="str">
            <v>DISP964</v>
          </cell>
          <cell r="B20">
            <v>4800066440</v>
          </cell>
          <cell r="C20">
            <v>45639</v>
          </cell>
          <cell r="D20">
            <v>-507517871.13</v>
          </cell>
          <cell r="E20">
            <v>3</v>
          </cell>
        </row>
        <row r="21">
          <cell r="A21" t="str">
            <v>DISP965</v>
          </cell>
          <cell r="B21">
            <v>4800066022</v>
          </cell>
          <cell r="C21">
            <v>45611</v>
          </cell>
          <cell r="D21">
            <v>-41643382.840000004</v>
          </cell>
          <cell r="E21">
            <v>1</v>
          </cell>
        </row>
        <row r="22">
          <cell r="A22" t="str">
            <v>Total general</v>
          </cell>
          <cell r="D22">
            <v>-11027614888.440001</v>
          </cell>
        </row>
      </sheetData>
      <sheetData sheetId="1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TD"/>
      <sheetName val="CARPETAS"/>
      <sheetName val="MACRO DICIEMBRE"/>
      <sheetName val="ESTRUCTURA BOXALUD"/>
      <sheetName val="FOR-CSA-005"/>
      <sheetName val="FOR-CSA-018"/>
      <sheetName val="CIRCULAR 030"/>
      <sheetName val="FORMATO AUTORIZACIONE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643.598539699073" createdVersion="5" refreshedVersion="5" minRefreshableVersion="3" recordCount="19">
  <cacheSource type="worksheet">
    <worksheetSource ref="A1:BE20" sheet="ESTADO DE CADA FACTURA"/>
  </cacheSource>
  <cacheFields count="57">
    <cacheField name="NIT IPS" numFmtId="0">
      <sharedItems containsSemiMixedTypes="0" containsString="0" containsNumber="1" containsInteger="1" minValue="891409291" maxValue="891409291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945" maxValue="553134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9-06T00:00:00" maxDate="2024-11-14T00:00:00"/>
    </cacheField>
    <cacheField name="IPS Fecha radicado" numFmtId="14">
      <sharedItems containsNonDate="0" containsDate="1" containsString="0" containsBlank="1" minDate="2024-09-09T00:00:00" maxDate="2024-11-22T00:00:00"/>
    </cacheField>
    <cacheField name="IPS Valor Factura" numFmtId="164">
      <sharedItems containsSemiMixedTypes="0" containsString="0" containsNumber="1" containsInteger="1" minValue="1352070" maxValue="3568877111"/>
    </cacheField>
    <cacheField name="IPS Saldo Factura" numFmtId="164">
      <sharedItems containsSemiMixedTypes="0" containsString="0" containsNumber="1" containsInteger="1" minValue="22736" maxValue="3568877111"/>
    </cacheField>
    <cacheField name="Tipo de Contrato" numFmtId="0">
      <sharedItems/>
    </cacheField>
    <cacheField name="Sede / Ciudad" numFmtId="0">
      <sharedItems containsBlank="1"/>
    </cacheField>
    <cacheField name="Tipo de Prestación" numFmtId="0">
      <sharedItems/>
    </cacheField>
    <cacheField name="Numero de Contrato" numFmtId="0">
      <sharedItems/>
    </cacheField>
    <cacheField name="ESTADO EPS 17-12-2024" numFmtId="0">
      <sharedItems count="6">
        <s v="Factura cancelada"/>
        <s v="Factura cancelada parcialmente - Saldo en programacion de pago"/>
        <s v="Factura pendiente en programacion de pago"/>
        <s v="Factura devuelta"/>
        <s v="Factura en proceso interno"/>
        <s v="Factura no radicada"/>
      </sharedItems>
    </cacheField>
    <cacheField name="POR PAGAR SAP" numFmtId="164">
      <sharedItems containsSemiMixedTypes="0" containsString="0" containsNumber="1" minValue="0" maxValue="176378155.75999999"/>
    </cacheField>
    <cacheField name="DOC CONTA" numFmtId="0">
      <sharedItems containsString="0" containsBlank="1" containsNumber="1" containsInteger="1" minValue="1222510491" maxValue="4800066472"/>
    </cacheField>
    <cacheField name="ESTADO BOX" numFmtId="0">
      <sharedItems/>
    </cacheField>
    <cacheField name="FECHA FACT" numFmtId="14">
      <sharedItems containsSemiMixedTypes="0" containsNonDate="0" containsDate="1" containsString="0" minDate="2024-09-06T00:00:00" maxDate="2024-11-14T00:00:00"/>
    </cacheField>
    <cacheField name="FECHA RAD" numFmtId="14">
      <sharedItems containsNonDate="0" containsDate="1" containsString="0" containsBlank="1" minDate="2024-09-09T00:00:00" maxDate="2024-12-03T00:00:00"/>
    </cacheField>
    <cacheField name="VALOR BRUTO" numFmtId="164">
      <sharedItems containsSemiMixedTypes="0" containsString="0" containsNumber="1" containsInteger="1" minValue="1352070" maxValue="3793333911"/>
    </cacheField>
    <cacheField name="GLOSA PDTE" numFmtId="164">
      <sharedItems containsSemiMixedTypes="0" containsString="0" containsNumber="1" containsInteger="1" minValue="0" maxValue="0"/>
    </cacheField>
    <cacheField name="GLOSA ACEPTADA" numFmtId="164">
      <sharedItems containsSemiMixedTypes="0" containsString="0" containsNumber="1" containsInteger="1" minValue="0" maxValue="0"/>
    </cacheField>
    <cacheField name="DEVOLUCION" numFmtId="164">
      <sharedItems containsSemiMixedTypes="0" containsString="0" containsNumber="1" containsInteger="1" minValue="0" maxValue="3793333911"/>
    </cacheField>
    <cacheField name="Devolucion Aceptada" numFmtId="0">
      <sharedItems containsNonDate="0" containsString="0" containsBlank="1"/>
    </cacheField>
    <cacheField name="Observacion Devolucion" numFmtId="0">
      <sharedItems containsBlank="1"/>
    </cacheField>
    <cacheField name="Valor_Glosa y Devolución" numFmtId="164">
      <sharedItems containsSemiMixedTypes="0" containsString="0" containsNumber="1" containsInteger="1" minValue="0" maxValue="3568877111"/>
    </cacheField>
    <cacheField name="TIPIFICACION" numFmtId="0">
      <sharedItems containsBlank="1"/>
    </cacheField>
    <cacheField name="CONCEPTO GLOSA Y DEVOLUCION" numFmtId="0">
      <sharedItems containsBlank="1"/>
    </cacheField>
    <cacheField name="TIPIFICACION OBJECION" numFmtId="0">
      <sharedItems containsNonDate="0" containsString="0" containsBlank="1"/>
    </cacheField>
    <cacheField name="TIPO DE SERVICIO" numFmtId="0">
      <sharedItems containsString="0" containsBlank="1" containsNumber="1" containsInteger="1" minValue="0" maxValue="0"/>
    </cacheField>
    <cacheField name="AMBITO" numFmtId="0">
      <sharedItems containsString="0" containsBlank="1" containsNumber="1" containsInteger="1" minValue="0" maxValue="0"/>
    </cacheField>
    <cacheField name="FACTURA CANCELADA" numFmtId="164">
      <sharedItems containsSemiMixedTypes="0" containsString="0" containsNumber="1" minValue="0" maxValue="1000000000"/>
    </cacheField>
    <cacheField name="FACTURA DEVUELTA" numFmtId="164">
      <sharedItems containsSemiMixedTypes="0" containsString="0" containsNumber="1" containsInteger="1" minValue="0" maxValue="3568877111"/>
    </cacheField>
    <cacheField name="FACTURA NO RADICADA" numFmtId="164">
      <sharedItems containsSemiMixedTypes="0" containsString="0" containsNumber="1" containsInteger="1" minValue="0" maxValue="31416300"/>
    </cacheField>
    <cacheField name="VALOR ACEPTADO" numFmtId="164">
      <sharedItems containsSemiMixedTypes="0" containsString="0" containsNumber="1" containsInteger="1" minValue="0" maxValue="0"/>
    </cacheField>
    <cacheField name="GLOSA PDTE2" numFmtId="164">
      <sharedItems containsSemiMixedTypes="0" containsString="0" containsNumber="1" containsInteger="1" minValue="0" maxValue="0"/>
    </cacheField>
    <cacheField name="FACTURA EN PROGRAMACION DE PAGO" numFmtId="164">
      <sharedItems containsSemiMixedTypes="0" containsString="0" containsNumber="1" minValue="0" maxValue="176968751"/>
    </cacheField>
    <cacheField name="FACTURA EN PROCESO INTERNO" numFmtId="164">
      <sharedItems containsSemiMixedTypes="0" containsString="0" containsNumber="1" containsInteger="1" minValue="0" maxValue="94800000"/>
    </cacheField>
    <cacheField name="VALO CANCELADO SAP" numFmtId="164">
      <sharedItems containsSemiMixedTypes="0" containsString="0" containsNumber="1" minValue="0" maxValue="507517871"/>
    </cacheField>
    <cacheField name="RETENCION" numFmtId="164">
      <sharedItems containsSemiMixedTypes="0" containsString="0" containsNumber="1" minValue="0" maxValue="3300000"/>
    </cacheField>
    <cacheField name="DOC COMPENSACION SAP" numFmtId="0">
      <sharedItems containsString="0" containsBlank="1" containsNumber="1" containsInteger="1" minValue="2201571909" maxValue="4800066440"/>
    </cacheField>
    <cacheField name="FECHA COMPENSACION SAP" numFmtId="14">
      <sharedItems containsBlank="1"/>
    </cacheField>
    <cacheField name="OBSE PAGO" numFmtId="0">
      <sharedItems containsBlank="1"/>
    </cacheField>
    <cacheField name="VALOR TRANFERENCIA" numFmtId="164">
      <sharedItems containsSemiMixedTypes="0" containsString="0" containsNumber="1" containsInteger="1" minValue="0" maxValue="1071080994"/>
    </cacheField>
    <cacheField name="VALO CANCELADO SAP2" numFmtId="164">
      <sharedItems containsSemiMixedTypes="0" containsString="0" containsNumber="1" minValue="0" maxValue="782453166"/>
    </cacheField>
    <cacheField name="RETENCION2" numFmtId="164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4800065901" maxValue="4800066472"/>
    </cacheField>
    <cacheField name="FECHA COMPENSACION SAP2" numFmtId="14">
      <sharedItems containsBlank="1"/>
    </cacheField>
    <cacheField name="OBSE PAGO2" numFmtId="0">
      <sharedItems containsBlank="1"/>
    </cacheField>
    <cacheField name="VALOR TRANFERENCIA2" numFmtId="164">
      <sharedItems containsSemiMixedTypes="0" containsString="0" containsNumber="1" minValue="0" maxValue="1200000000"/>
    </cacheField>
    <cacheField name="VALO CANCELADO SAP3" numFmtId="0">
      <sharedItems containsSemiMixedTypes="0" containsString="0" containsNumber="1" minValue="0" maxValue="2779253132.5599999"/>
    </cacheField>
    <cacheField name="RETENCION3" numFmtId="164">
      <sharedItems containsSemiMixedTypes="0" containsString="0" containsNumber="1" minValue="0" maxValue="9539775"/>
    </cacheField>
    <cacheField name="DOC COMPENSACION SAP3" numFmtId="0">
      <sharedItems containsString="0" containsBlank="1" containsNumber="1" containsInteger="1" minValue="2201571849" maxValue="4800066324"/>
    </cacheField>
    <cacheField name="FECHA COMPENSACION SAP3" numFmtId="14">
      <sharedItems containsNonDate="0" containsDate="1" containsString="0" containsBlank="1" minDate="2024-10-18T00:00:00" maxDate="2024-12-17T00:00:00"/>
    </cacheField>
    <cacheField name="OBSE PAGO3" numFmtId="0">
      <sharedItems containsBlank="1"/>
    </cacheField>
    <cacheField name="VALOR TRANFERENCIA3" numFmtId="164">
      <sharedItems containsSemiMixedTypes="0" containsString="0" containsNumber="1" minValue="0" maxValue="2000000000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19">
  <r>
    <n v="891409291"/>
    <s v="EVE DISTRIBUCIONES S.A.S."/>
    <s v="DISP"/>
    <n v="960"/>
    <s v="DISP960"/>
    <s v="891409291_DISP960"/>
    <d v="2024-10-08T00:00:00"/>
    <d v="2024-10-11T00:00:00"/>
    <n v="1000000000"/>
    <n v="1000000000"/>
    <s v="PGP"/>
    <m/>
    <s v="SUMINISTRO MEDICAMENTOS E INSUMOS"/>
    <s v="CNT-2024-268"/>
    <x v="0"/>
    <n v="0"/>
    <m/>
    <s v="Auditada sin contabilizar"/>
    <d v="2024-10-08T00:00:00"/>
    <d v="2024-10-11T00:00:00"/>
    <n v="1000000000"/>
    <n v="0"/>
    <n v="0"/>
    <n v="0"/>
    <m/>
    <m/>
    <n v="0"/>
    <m/>
    <m/>
    <m/>
    <m/>
    <m/>
    <n v="1000000000"/>
    <n v="0"/>
    <n v="0"/>
    <n v="0"/>
    <n v="0"/>
    <n v="0"/>
    <n v="0"/>
    <n v="0"/>
    <n v="0"/>
    <m/>
    <m/>
    <m/>
    <n v="0"/>
    <n v="782453166"/>
    <n v="0"/>
    <n v="4800066472"/>
    <s v="13.12.2024"/>
    <s v="PAGO DIRECTO RC 1PRI PROC. DICIEMBRE"/>
    <n v="1200000000"/>
    <n v="214246834"/>
    <n v="3300000"/>
    <n v="4800066324"/>
    <d v="2024-11-30T00:00:00"/>
    <s v="PAGO DIRECTO RC 4DO PROC. NOVIEMBRE"/>
    <n v="214246834"/>
  </r>
  <r>
    <n v="891409291"/>
    <s v="EVE DISTRIBUCIONES S.A.S."/>
    <s v="DISP"/>
    <n v="959"/>
    <s v="DISP959"/>
    <s v="891409291_DISP959"/>
    <d v="2024-10-08T00:00:00"/>
    <d v="2024-10-11T00:00:00"/>
    <n v="1000000000"/>
    <n v="708172114"/>
    <s v="PGP"/>
    <m/>
    <s v="SUMINISTRO MEDICAMENTOS E INSUMOS"/>
    <s v="CNT-2024-268"/>
    <x v="0"/>
    <n v="0"/>
    <m/>
    <s v="Auditada sin contabilizar"/>
    <d v="2024-10-08T00:00:00"/>
    <d v="2024-10-11T00:00:00"/>
    <n v="1000000000"/>
    <n v="0"/>
    <n v="0"/>
    <n v="0"/>
    <m/>
    <m/>
    <n v="0"/>
    <m/>
    <m/>
    <m/>
    <m/>
    <m/>
    <n v="708172114"/>
    <n v="0"/>
    <n v="0"/>
    <n v="0"/>
    <n v="0"/>
    <n v="0"/>
    <n v="0"/>
    <n v="291827862.25999999"/>
    <n v="3300000"/>
    <n v="4800065963"/>
    <s v="15.11.2024"/>
    <s v="PAGO DIRECTO RC 1PRIR PROC. NOVIEMBRE"/>
    <n v="1071080994"/>
    <n v="704872137.74000001"/>
    <n v="0"/>
    <n v="4800065901"/>
    <s v="31.10.2024"/>
    <s v="Acta Rec PGP RC $ 1.170.558.512 30/10/2024 EVEDISA"/>
    <n v="704872137.74000001"/>
    <n v="0.82"/>
    <n v="0"/>
    <n v="2201571849"/>
    <d v="2024-11-29T00:00:00"/>
    <s v="(en blanco)"/>
    <n v="274662458.81999999"/>
  </r>
  <r>
    <n v="891409291"/>
    <s v="EVE DISTRIBUCIONES S.A.S."/>
    <s v="DISP"/>
    <n v="964"/>
    <s v="DISP964"/>
    <s v="891409291_DISP964"/>
    <d v="2024-10-08T00:00:00"/>
    <d v="2024-10-11T00:00:00"/>
    <n v="972550820"/>
    <n v="972550820"/>
    <s v="PGP"/>
    <m/>
    <s v="SUMINISTRO MEDICAMENTOS E INSUMOS"/>
    <s v="CNT-2024-268"/>
    <x v="0"/>
    <n v="0"/>
    <m/>
    <s v="Auditada sin contabilizar"/>
    <d v="2024-10-08T00:00:00"/>
    <d v="2024-10-11T00:00:00"/>
    <n v="972550820"/>
    <n v="0"/>
    <n v="0"/>
    <n v="0"/>
    <m/>
    <m/>
    <n v="0"/>
    <m/>
    <m/>
    <m/>
    <m/>
    <m/>
    <n v="972550820"/>
    <n v="0"/>
    <n v="0"/>
    <n v="0"/>
    <n v="0"/>
    <n v="0"/>
    <n v="0"/>
    <n v="507517871"/>
    <n v="3209417.71"/>
    <n v="4800066440"/>
    <s v="13.12.2024"/>
    <s v="PAGO DIRECTO REGIMEN SUBSIDIADO NOVIEMBRE 2024"/>
    <n v="507517871"/>
    <n v="461823531.16000003"/>
    <n v="0"/>
    <n v="4800065902"/>
    <s v="31.10.2024"/>
    <s v="Acta Rec PGP RS $ 1.170.558.512 30/10/2024 EVEDISA"/>
    <n v="461823531.16000003"/>
    <n v="0.13"/>
    <n v="0"/>
    <n v="2201574750"/>
    <d v="2024-12-16T00:00:00"/>
    <s v="(en blanco)"/>
    <n v="0.13"/>
  </r>
  <r>
    <n v="891409291"/>
    <s v="EVE DISTRIBUCIONES S.A.S."/>
    <s v="DISP"/>
    <n v="962"/>
    <s v="DISP962"/>
    <s v="891409291_DISP962"/>
    <d v="2024-10-08T00:00:00"/>
    <d v="2024-10-11T00:00:00"/>
    <n v="992330756"/>
    <n v="992330756"/>
    <s v="PGP"/>
    <m/>
    <s v="SUMINISTRO MEDICAMENTOS E INSUMOS"/>
    <s v="CNT-2024-268"/>
    <x v="1"/>
    <n v="80500826.189999998"/>
    <n v="4800066472"/>
    <s v="Auditada sin contabilizar"/>
    <d v="2024-10-08T00:00:00"/>
    <d v="2024-10-11T00:00:00"/>
    <n v="1171961056"/>
    <n v="0"/>
    <n v="0"/>
    <n v="0"/>
    <m/>
    <m/>
    <n v="0"/>
    <m/>
    <m/>
    <m/>
    <m/>
    <m/>
    <n v="911829929.80999994"/>
    <n v="0"/>
    <n v="0"/>
    <n v="0"/>
    <n v="0"/>
    <n v="80500826.189999998"/>
    <n v="0"/>
    <n v="215753166"/>
    <n v="0"/>
    <n v="2201571909"/>
    <s v="02.12.2024"/>
    <s v="(en blanco)"/>
    <n v="215753166"/>
    <n v="417546834"/>
    <n v="0"/>
    <n v="4800066472"/>
    <s v="13.12.2024"/>
    <s v="PAGO DIRECTO RC 1PRI PROC. DICIEMBRE"/>
    <n v="1200000000"/>
    <n v="274662458"/>
    <n v="3867471.81"/>
    <n v="2201571849"/>
    <d v="2024-11-29T00:00:00"/>
    <s v="(en blanco)"/>
    <n v="274662458.81999999"/>
  </r>
  <r>
    <n v="891409291"/>
    <s v="EVE DISTRIBUCIONES S.A.S."/>
    <s v="DISP"/>
    <n v="945"/>
    <s v="DISP945"/>
    <s v="891409291_DISP945"/>
    <d v="2024-09-06T00:00:00"/>
    <d v="2024-09-09T00:00:00"/>
    <n v="6882221"/>
    <n v="22736"/>
    <s v="PGP"/>
    <m/>
    <s v="SUMINISTRO MEDICAMENTOS E INSUMOS"/>
    <s v="CNT-2024-268"/>
    <x v="0"/>
    <n v="0"/>
    <m/>
    <s v="Auditada sin contabilizar"/>
    <d v="2024-09-06T00:00:00"/>
    <d v="2024-09-09T00:00:00"/>
    <n v="6882221"/>
    <n v="0"/>
    <n v="0"/>
    <n v="0"/>
    <m/>
    <m/>
    <n v="0"/>
    <m/>
    <m/>
    <m/>
    <m/>
    <m/>
    <n v="22736"/>
    <n v="0"/>
    <n v="0"/>
    <n v="0"/>
    <n v="0"/>
    <n v="0"/>
    <n v="0"/>
    <n v="0"/>
    <n v="0"/>
    <m/>
    <m/>
    <m/>
    <n v="0"/>
    <n v="0"/>
    <n v="0"/>
    <m/>
    <m/>
    <m/>
    <n v="0.13"/>
    <n v="6859509.6699999999"/>
    <n v="22736"/>
    <n v="4800066022"/>
    <d v="2024-11-15T00:00:00"/>
    <s v="PAGO DIRECTO REGIMEN SUBSIDIADO OCTUBRE 2024"/>
    <n v="724256548"/>
  </r>
  <r>
    <n v="891409291"/>
    <s v="EVE DISTRIBUCIONES S.A.S."/>
    <s v="DISP"/>
    <n v="965"/>
    <s v="DISP965"/>
    <s v="891409291_DISP965"/>
    <d v="2024-10-08T00:00:00"/>
    <d v="2024-10-11T00:00:00"/>
    <n v="41781261"/>
    <n v="137831"/>
    <s v="PGP"/>
    <m/>
    <s v="SUMINISTRO MEDICAMENTOS E INSUMOS"/>
    <s v="CNT-2024-268"/>
    <x v="2"/>
    <n v="0"/>
    <m/>
    <s v="Auditada sin contabilizar"/>
    <d v="2024-10-08T00:00:00"/>
    <d v="2024-10-11T00:00:00"/>
    <n v="41781261"/>
    <n v="0"/>
    <n v="0"/>
    <n v="0"/>
    <m/>
    <m/>
    <n v="0"/>
    <m/>
    <m/>
    <m/>
    <m/>
    <m/>
    <n v="137831"/>
    <n v="0"/>
    <n v="0"/>
    <n v="0"/>
    <n v="0"/>
    <n v="0"/>
    <n v="0"/>
    <n v="0"/>
    <n v="0"/>
    <m/>
    <m/>
    <m/>
    <n v="0"/>
    <n v="0"/>
    <n v="0"/>
    <m/>
    <m/>
    <m/>
    <n v="0.13"/>
    <n v="41643382.840000004"/>
    <n v="137831"/>
    <n v="4800066022"/>
    <d v="2024-11-15T00:00:00"/>
    <s v="PAGO DIRECTO REGIMEN SUBSIDIADO OCTUBRE 2024"/>
    <n v="724256548"/>
  </r>
  <r>
    <n v="891409291"/>
    <s v="EVE DISTRIBUCIONES S.A.S."/>
    <s v="DISP"/>
    <n v="946"/>
    <s v="DISP946"/>
    <s v="891409291_DISP946"/>
    <d v="2024-09-06T00:00:00"/>
    <d v="2024-09-09T00:00:00"/>
    <n v="677991028"/>
    <n v="2237395"/>
    <s v="PGP"/>
    <m/>
    <s v="SUMINISTRO MEDICAMENTOS E INSUMOS"/>
    <s v="CNT-2024-268"/>
    <x v="2"/>
    <n v="0"/>
    <m/>
    <s v="Auditada sin contabilizar"/>
    <d v="2024-09-06T00:00:00"/>
    <d v="2024-09-09T00:00:00"/>
    <n v="677991028"/>
    <n v="0"/>
    <n v="0"/>
    <n v="0"/>
    <m/>
    <m/>
    <n v="0"/>
    <m/>
    <m/>
    <m/>
    <m/>
    <m/>
    <n v="2237395"/>
    <n v="0"/>
    <n v="0"/>
    <n v="0"/>
    <n v="0"/>
    <n v="0"/>
    <n v="0"/>
    <n v="0"/>
    <n v="0"/>
    <m/>
    <m/>
    <m/>
    <n v="0"/>
    <n v="0"/>
    <n v="0"/>
    <m/>
    <m/>
    <m/>
    <n v="0.13"/>
    <n v="675753657.61000001"/>
    <n v="2237395"/>
    <n v="4800066022"/>
    <d v="2024-11-15T00:00:00"/>
    <s v="PAGO DIRECTO REGIMEN SUBSIDIADO OCTUBRE 2024"/>
    <n v="724256548"/>
  </r>
  <r>
    <n v="891409291"/>
    <s v="EVE DISTRIBUCIONES S.A.S."/>
    <s v="DISP"/>
    <n v="947"/>
    <s v="DISP947"/>
    <s v="891409291_DISP947"/>
    <d v="2024-09-06T00:00:00"/>
    <d v="2024-09-10T00:00:00"/>
    <n v="2788792883"/>
    <n v="9539775"/>
    <s v="PGP"/>
    <m/>
    <s v="SUMINISTRO MEDICAMENTOS E INSUMOS"/>
    <s v="CNT-2024-268"/>
    <x v="2"/>
    <n v="0"/>
    <m/>
    <s v="Auditada sin contabilizar"/>
    <d v="2024-09-06T00:00:00"/>
    <d v="2024-09-10T00:00:00"/>
    <n v="2890833468"/>
    <n v="0"/>
    <n v="0"/>
    <n v="0"/>
    <m/>
    <m/>
    <n v="0"/>
    <m/>
    <m/>
    <m/>
    <m/>
    <m/>
    <n v="9539775"/>
    <n v="0"/>
    <n v="0"/>
    <n v="0"/>
    <n v="0"/>
    <n v="0"/>
    <n v="0"/>
    <n v="0"/>
    <n v="0"/>
    <m/>
    <m/>
    <m/>
    <n v="0"/>
    <n v="0"/>
    <n v="0"/>
    <m/>
    <m/>
    <m/>
    <n v="0.13"/>
    <n v="2779253132.5599999"/>
    <n v="9539775"/>
    <n v="4800065640"/>
    <d v="2024-10-18T00:00:00"/>
    <s v="PAGO DIRECTO RC 1ER PROC. OCTUBRE"/>
    <n v="2000000000"/>
  </r>
  <r>
    <n v="891409291"/>
    <s v="EVE DISTRIBUCIONES S.A.S."/>
    <s v="DISP"/>
    <n v="972"/>
    <s v="DISP972"/>
    <s v="891409291_DISP972"/>
    <d v="2024-11-12T00:00:00"/>
    <d v="2024-11-21T00:00:00"/>
    <n v="201125191"/>
    <n v="201125191"/>
    <s v="PGP"/>
    <m/>
    <s v="SUMINISTRO MEDICAMENTOS E INSUMOS"/>
    <s v="CNT-2024-268"/>
    <x v="3"/>
    <n v="0"/>
    <m/>
    <s v="Devuelta"/>
    <d v="2024-11-12T00:00:00"/>
    <d v="2024-12-02T00:00:00"/>
    <n v="203743756"/>
    <n v="0"/>
    <n v="0"/>
    <n v="203743756"/>
    <m/>
    <s v="SE REALIZA DEVOLUCION DE LA FACTURA DISP972 VALOR RADICADO NO CORRESPONDE AL VALOR AUTORIZADO EN LA CARTA."/>
    <n v="201125191"/>
    <s v="DEVOLUCION"/>
    <s v="SE REALIZA DEVOLUCION DE LA FACTURA DISP972 VALOR RADICADO NO CORRESPONDE AL VALOR AUTORIZADO EN LA CARTA."/>
    <m/>
    <n v="0"/>
    <n v="0"/>
    <n v="0"/>
    <n v="201125191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P"/>
    <n v="973"/>
    <s v="DISP973"/>
    <s v="891409291_DISP973"/>
    <d v="2024-11-12T00:00:00"/>
    <d v="2024-11-21T00:00:00"/>
    <n v="48581199"/>
    <n v="48581199"/>
    <s v="PGP"/>
    <m/>
    <s v="SUMINISTRO MEDICAMENTOS E INSUMOS"/>
    <s v="CNT-2024-268"/>
    <x v="3"/>
    <n v="0"/>
    <m/>
    <s v="Devuelta"/>
    <d v="2024-11-12T00:00:00"/>
    <d v="2024-12-02T00:00:00"/>
    <n v="48581199"/>
    <n v="0"/>
    <n v="0"/>
    <n v="48581199"/>
    <m/>
    <s v="SE REALIZA DEVOLUCION DE LA FACTURA DISP973 VALOR RADICADO NO CORRESPONDE AL VALOR AUTORIZADO EN LA CARTA."/>
    <n v="48581199"/>
    <s v="DEVOLUCION"/>
    <s v="SE REALIZA DEVOLUCION DE LA FACTURA DISP973 VALOR RADICADO NO CORRESPONDE AL VALOR AUTORIZADO EN LA CARTA."/>
    <m/>
    <n v="0"/>
    <n v="0"/>
    <n v="0"/>
    <n v="48581199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P"/>
    <n v="974"/>
    <s v="DISP974"/>
    <s v="891409291_DISP974"/>
    <d v="2024-11-12T00:00:00"/>
    <d v="2024-11-21T00:00:00"/>
    <n v="3568877111"/>
    <n v="3568877111"/>
    <s v="PGP"/>
    <m/>
    <s v="SUMINISTRO MEDICAMENTOS E INSUMOS"/>
    <s v="CNT-2024-268"/>
    <x v="3"/>
    <n v="0"/>
    <m/>
    <s v="Devuelta"/>
    <d v="2024-11-12T00:00:00"/>
    <d v="2024-12-02T00:00:00"/>
    <n v="3793333911"/>
    <n v="0"/>
    <n v="0"/>
    <n v="3793333911"/>
    <m/>
    <s v="SE REALIZA DEVOLUCION DE LA FACTURA DISP974 VALOR RADICADO NO CORRESPONDE AL VALOR AUTORIZADO EN LA CARTA."/>
    <n v="3568877111"/>
    <s v="DEVOLUCION"/>
    <s v="SE REALIZA DEVOLUCION DE LA FACTURA DISP974 VALOR RADICADO NO CORRESPONDE AL VALOR AUTORIZADO EN LA CARTA."/>
    <m/>
    <n v="0"/>
    <n v="0"/>
    <n v="0"/>
    <n v="3568877111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P"/>
    <n v="975"/>
    <s v="DISP975"/>
    <s v="891409291_DISP975"/>
    <d v="2024-11-12T00:00:00"/>
    <d v="2024-11-21T00:00:00"/>
    <n v="615324327"/>
    <n v="615324327"/>
    <s v="PGP"/>
    <m/>
    <s v="SUMINISTRO MEDICAMENTOS E INSUMOS"/>
    <s v="CNT-2024-268"/>
    <x v="3"/>
    <n v="0"/>
    <m/>
    <s v="Devuelta"/>
    <d v="2024-11-12T00:00:00"/>
    <d v="2024-12-02T00:00:00"/>
    <n v="615324327"/>
    <n v="0"/>
    <n v="0"/>
    <n v="615324327"/>
    <m/>
    <s v="SE REALIZA DEVOLUCION DE LA FACTURA DISP975 VALOR RADICADO NO CORRESPONDE AL VALOR AUTORIZADO EN LA CARTA."/>
    <n v="615324327"/>
    <s v="DEVOLUCION"/>
    <s v="SE REALIZA DEVOLUCION DE LA FACTURA DISP975 VALOR RADICADO NO CORRESPONDE AL VALOR AUTORIZADO EN LA CARTA."/>
    <m/>
    <n v="0"/>
    <n v="0"/>
    <n v="0"/>
    <n v="615324327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531343"/>
    <s v="DISS5531343"/>
    <s v="891409291_DISS5531343"/>
    <d v="2024-11-13T00:00:00"/>
    <d v="2024-11-21T00:00:00"/>
    <n v="1352070"/>
    <n v="1352070"/>
    <s v="EVENTO"/>
    <s v="CALI"/>
    <s v="SUMINISTRO MEDICAMENTOS E INSUMOS"/>
    <s v="CNT-2024-268"/>
    <x v="4"/>
    <n v="0"/>
    <m/>
    <s v="Para auditoria de pertinencia"/>
    <d v="2024-11-13T00:00:00"/>
    <d v="2024-12-02T00:00:00"/>
    <n v="1352070"/>
    <n v="0"/>
    <n v="0"/>
    <n v="0"/>
    <m/>
    <m/>
    <n v="0"/>
    <m/>
    <m/>
    <m/>
    <m/>
    <m/>
    <n v="0"/>
    <n v="0"/>
    <n v="0"/>
    <n v="0"/>
    <n v="0"/>
    <n v="0"/>
    <n v="135207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475081"/>
    <s v="DISS5475081"/>
    <s v="891409291_DISS5475081"/>
    <d v="2024-10-02T00:00:00"/>
    <d v="2024-11-21T00:00:00"/>
    <n v="94800000"/>
    <n v="94800000"/>
    <s v="EVENTO"/>
    <s v="PEREIRA"/>
    <s v="SUMINISTRO MEDICAMENTOS E INSUMOS"/>
    <s v="CNT-2024-268"/>
    <x v="4"/>
    <n v="0"/>
    <m/>
    <s v="Para auditoria de pertinencia"/>
    <d v="2024-10-02T00:00:00"/>
    <d v="2024-12-02T00:00:00"/>
    <n v="94800000"/>
    <n v="0"/>
    <n v="0"/>
    <n v="0"/>
    <m/>
    <m/>
    <n v="0"/>
    <m/>
    <m/>
    <m/>
    <m/>
    <m/>
    <n v="0"/>
    <n v="0"/>
    <n v="0"/>
    <n v="0"/>
    <n v="0"/>
    <n v="0"/>
    <n v="9480000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521390"/>
    <s v="DISS5521390"/>
    <s v="891409291_DISS5521390"/>
    <d v="2024-11-06T00:00:00"/>
    <d v="2024-11-21T00:00:00"/>
    <n v="94800000"/>
    <n v="94800000"/>
    <s v="EVENTO"/>
    <s v="CALI"/>
    <s v="SUMINISTRO MEDICAMENTOS E INSUMOS"/>
    <s v="CNT-2024-268"/>
    <x v="4"/>
    <n v="0"/>
    <m/>
    <s v="Para auditoria de pertinencia"/>
    <d v="2024-11-06T00:00:00"/>
    <d v="2024-12-02T00:00:00"/>
    <n v="94800000"/>
    <n v="0"/>
    <n v="0"/>
    <n v="0"/>
    <m/>
    <m/>
    <n v="0"/>
    <m/>
    <m/>
    <m/>
    <m/>
    <m/>
    <n v="0"/>
    <n v="0"/>
    <n v="0"/>
    <n v="0"/>
    <n v="0"/>
    <n v="0"/>
    <n v="9480000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512811"/>
    <s v="DISS5512811"/>
    <s v="891409291_DISS5512811"/>
    <d v="2024-10-31T00:00:00"/>
    <m/>
    <n v="6546000"/>
    <n v="6546000"/>
    <s v="EVENTO"/>
    <s v="CALI"/>
    <s v="SUMINISTRO MEDICAMENTOS E INSUMOS"/>
    <s v="CNT-2024-268"/>
    <x v="5"/>
    <n v="0"/>
    <m/>
    <s v="Para cargar RIPS o soportes"/>
    <d v="2024-10-31T00:00:00"/>
    <m/>
    <n v="6546000"/>
    <n v="0"/>
    <n v="0"/>
    <n v="0"/>
    <m/>
    <m/>
    <n v="0"/>
    <m/>
    <m/>
    <m/>
    <m/>
    <m/>
    <n v="0"/>
    <n v="0"/>
    <n v="654600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S"/>
    <n v="5488309"/>
    <s v="DISS5488309"/>
    <s v="891409291_DISS5488309"/>
    <d v="2024-10-17T00:00:00"/>
    <m/>
    <n v="31416300"/>
    <n v="31416300"/>
    <s v="EVENTO"/>
    <s v="CALI"/>
    <s v="SUMINISTRO MEDICAMENTOS E INSUMOS"/>
    <s v="CNT-2024-268"/>
    <x v="5"/>
    <n v="0"/>
    <m/>
    <s v="Para cargar RIPS o soportes"/>
    <d v="2024-10-28T00:00:00"/>
    <m/>
    <n v="31420800"/>
    <n v="0"/>
    <n v="0"/>
    <n v="0"/>
    <m/>
    <m/>
    <n v="0"/>
    <m/>
    <m/>
    <m/>
    <m/>
    <m/>
    <n v="0"/>
    <n v="0"/>
    <n v="3141630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P"/>
    <n v="948"/>
    <s v="DISP948"/>
    <s v="891409291_DISP948"/>
    <d v="2024-09-06T00:00:00"/>
    <d v="2024-09-09T00:00:00"/>
    <n v="114277597"/>
    <n v="114277597"/>
    <s v="PGP"/>
    <m/>
    <s v="SUMINISTRO MEDICAMENTOS E INSUMOS"/>
    <s v="CNT-2024-268"/>
    <x v="2"/>
    <n v="113897357.15000001"/>
    <n v="1222510491"/>
    <s v="Auditada sin contabilizar"/>
    <d v="2024-09-06T00:00:00"/>
    <d v="2024-09-09T00:00:00"/>
    <n v="115224197"/>
    <n v="0"/>
    <n v="0"/>
    <n v="0"/>
    <m/>
    <m/>
    <n v="0"/>
    <m/>
    <m/>
    <m/>
    <m/>
    <m/>
    <n v="0"/>
    <n v="0"/>
    <n v="0"/>
    <n v="0"/>
    <n v="0"/>
    <n v="114277597"/>
    <n v="0"/>
    <n v="0"/>
    <n v="0"/>
    <m/>
    <m/>
    <m/>
    <n v="0"/>
    <n v="0"/>
    <n v="0"/>
    <m/>
    <m/>
    <m/>
    <n v="0"/>
    <n v="0"/>
    <n v="0"/>
    <m/>
    <m/>
    <m/>
    <n v="0"/>
  </r>
  <r>
    <n v="891409291"/>
    <s v="EVE DISTRIBUCIONES S.A.S."/>
    <s v="DISP"/>
    <n v="963"/>
    <s v="DISP963"/>
    <s v="891409291_DISP963"/>
    <d v="2024-10-08T00:00:00"/>
    <d v="2024-10-11T00:00:00"/>
    <n v="176968751"/>
    <n v="176968751"/>
    <s v="PGP"/>
    <m/>
    <s v="SUMINISTRO MEDICAMENTOS E INSUMOS"/>
    <s v="CNT-2024-268"/>
    <x v="2"/>
    <n v="176378155.75999999"/>
    <n v="1222517730"/>
    <s v="Auditada sin contabilizar"/>
    <d v="2024-10-08T00:00:00"/>
    <d v="2024-10-11T00:00:00"/>
    <n v="178968256"/>
    <n v="0"/>
    <n v="0"/>
    <n v="0"/>
    <m/>
    <m/>
    <n v="0"/>
    <m/>
    <m/>
    <m/>
    <m/>
    <m/>
    <n v="0"/>
    <n v="0"/>
    <n v="0"/>
    <n v="0"/>
    <n v="0"/>
    <n v="176968751"/>
    <n v="0"/>
    <n v="0"/>
    <n v="0"/>
    <m/>
    <m/>
    <m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7" cacheId="65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compact="0" compactData="0" multipleFieldFilters="0">
  <location ref="A3:H10" firstHeaderRow="0" firstDataRow="1" firstDataCol="1"/>
  <pivotFields count="57">
    <pivotField compact="0" outline="0" subtotalTop="0" showAll="0"/>
    <pivotField compact="0" outline="0" subtotalTop="0" showAll="0"/>
    <pivotField compact="0" outline="0" subtotalTop="0" showAll="0"/>
    <pivotField compact="0" outline="0" subtotalTop="0" showAll="0"/>
    <pivotField compact="0" outline="0" subtotalTop="0" showAll="0"/>
    <pivotField dataField="1" compact="0" outline="0" subtotalTop="0" showAll="0"/>
    <pivotField compact="0" numFmtId="14" outline="0" subtotalTop="0" showAll="0"/>
    <pivotField compact="0" outline="0" subtotalTop="0" showAll="0"/>
    <pivotField compact="0" numFmtId="164" outline="0" subtotalTop="0" showAll="0"/>
    <pivotField dataField="1" compact="0" numFmtId="164" outline="0" subtotalTop="0" showAll="0"/>
    <pivotField compact="0" outline="0" subtotalTop="0" showAll="0"/>
    <pivotField compact="0" outline="0" subtotalTop="0" showAll="0"/>
    <pivotField compact="0" outline="0" subtotalTop="0" showAll="0"/>
    <pivotField compact="0" outline="0" subtotalTop="0" showAll="0"/>
    <pivotField axis="axisRow" compact="0" outline="0" subtotalTop="0" showAll="0">
      <items count="7">
        <item x="0"/>
        <item x="1"/>
        <item x="3"/>
        <item x="4"/>
        <item x="5"/>
        <item x="2"/>
        <item t="default"/>
      </items>
    </pivotField>
    <pivotField compact="0" numFmtId="164" outline="0" subtotalTop="0" showAll="0"/>
    <pivotField compact="0" outline="0" subtotalTop="0" showAll="0"/>
    <pivotField compact="0" outline="0" subtotalTop="0" showAll="0"/>
    <pivotField compact="0" numFmtId="14" outline="0" subtotalTop="0" showAll="0"/>
    <pivotField compact="0" outline="0" subtotalTop="0" showAll="0"/>
    <pivotField compact="0" numFmtId="164" outline="0" subtotalTop="0" showAll="0"/>
    <pivotField compact="0" numFmtId="164" outline="0" subtotalTop="0" showAll="0"/>
    <pivotField compact="0" numFmtId="164" outline="0" subtotalTop="0" showAll="0"/>
    <pivotField compact="0" numFmtId="164" outline="0" subtotalTop="0" showAll="0"/>
    <pivotField compact="0" outline="0" subtotalTop="0" showAll="0"/>
    <pivotField compact="0" outline="0" subtotalTop="0" showAll="0"/>
    <pivotField compact="0" numFmtId="164" outline="0" subtotalTop="0" showAll="0"/>
    <pivotField compact="0" outline="0" subtotalTop="0" showAll="0"/>
    <pivotField compact="0" outline="0" subtotalTop="0" showAll="0"/>
    <pivotField compact="0" outline="0" subtotalTop="0" showAll="0"/>
    <pivotField compact="0" outline="0" subtotalTop="0" showAll="0"/>
    <pivotField compact="0" outline="0" subtotalTop="0" showAll="0"/>
    <pivotField dataField="1" compact="0" numFmtId="164" outline="0" subtotalTop="0" showAll="0"/>
    <pivotField dataField="1" compact="0" numFmtId="164" outline="0" subtotalTop="0" showAll="0"/>
    <pivotField dataField="1" compact="0" numFmtId="164" outline="0" subtotalTop="0" showAll="0"/>
    <pivotField compact="0" numFmtId="164" outline="0" subtotalTop="0" showAll="0"/>
    <pivotField compact="0" numFmtId="164" outline="0" subtotalTop="0" showAll="0"/>
    <pivotField dataField="1" compact="0" numFmtId="164" outline="0" subtotalTop="0" showAll="0"/>
    <pivotField dataField="1" compact="0" numFmtId="164" outline="0" subtotalTop="0" showAll="0"/>
    <pivotField compact="0" numFmtId="164" outline="0" subtotalTop="0" showAll="0"/>
    <pivotField compact="0" numFmtId="164" outline="0" subtotalTop="0" showAll="0"/>
    <pivotField compact="0" outline="0" subtotalTop="0" showAll="0"/>
    <pivotField compact="0" outline="0" subtotalTop="0" showAll="0"/>
    <pivotField compact="0" outline="0" subtotalTop="0" showAll="0"/>
    <pivotField compact="0" numFmtId="164" outline="0" subtotalTop="0" showAll="0"/>
    <pivotField compact="0" numFmtId="164" outline="0" subtotalTop="0" showAll="0"/>
    <pivotField compact="0" numFmtId="164" outline="0" subtotalTop="0" showAll="0"/>
    <pivotField compact="0" outline="0" subtotalTop="0" showAll="0"/>
    <pivotField compact="0" outline="0" subtotalTop="0" showAll="0"/>
    <pivotField compact="0" outline="0" subtotalTop="0" showAll="0"/>
    <pivotField compact="0" numFmtId="164" outline="0" subtotalTop="0" showAll="0"/>
    <pivotField compact="0" outline="0" subtotalTop="0" showAll="0"/>
    <pivotField compact="0" numFmtId="164" outline="0" subtotalTop="0" showAll="0"/>
    <pivotField compact="0" outline="0" subtotalTop="0" showAll="0"/>
    <pivotField compact="0" outline="0" subtotalTop="0" showAll="0"/>
    <pivotField compact="0" outline="0" subtotalTop="0" showAll="0"/>
    <pivotField compact="0" numFmtId="164" outline="0" subtotalTop="0" showAll="0"/>
  </pivotFields>
  <rowFields count="1">
    <field x="14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dataFields count="7">
    <dataField name="CANT" fld="5" subtotal="count" baseField="0" baseItem="0"/>
    <dataField name=" IPS Saldo Factura" fld="9" baseField="0" baseItem="0" numFmtId="164"/>
    <dataField name=" FACTURA CANCELADA" fld="32" baseField="0" baseItem="0" numFmtId="164"/>
    <dataField name=" FACTURA DEVUELTA" fld="33" baseField="0" baseItem="0" numFmtId="164"/>
    <dataField name=" FACTURA NO RADICADA" fld="34" baseField="0" baseItem="0" numFmtId="164"/>
    <dataField name=" FACTURA EN PROGRAMACION DE PAGO" fld="37" baseField="0" baseItem="0" numFmtId="164"/>
    <dataField name=" FACTURA EN PROCESO INTERNO" fld="38" baseField="0" baseItem="0" numFmtId="164"/>
  </dataFields>
  <formats count="25">
    <format dxfId="25">
      <pivotArea type="all" dataOnly="0" outline="0" fieldPosition="0"/>
    </format>
    <format dxfId="26">
      <pivotArea outline="0" collapsedLevelsAreSubtotals="1" fieldPosition="0"/>
    </format>
    <format dxfId="27">
      <pivotArea field="14" type="button" dataOnly="0" labelOnly="1" outline="0" axis="axisRow" fieldPosition="0"/>
    </format>
    <format dxfId="28">
      <pivotArea dataOnly="0" labelOnly="1" outline="0" fieldPosition="0">
        <references count="1">
          <reference field="14" count="0"/>
        </references>
      </pivotArea>
    </format>
    <format dxfId="29">
      <pivotArea dataOnly="0" labelOnly="1" grandRow="1" outline="0" fieldPosition="0"/>
    </format>
    <format dxfId="30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31">
      <pivotArea type="all" dataOnly="0" outline="0" fieldPosition="0"/>
    </format>
    <format dxfId="32">
      <pivotArea outline="0" collapsedLevelsAreSubtotals="1" fieldPosition="0"/>
    </format>
    <format dxfId="33">
      <pivotArea field="14" type="button" dataOnly="0" labelOnly="1" outline="0" axis="axisRow" fieldPosition="0"/>
    </format>
    <format dxfId="34">
      <pivotArea dataOnly="0" labelOnly="1" outline="0" fieldPosition="0">
        <references count="1">
          <reference field="14" count="0"/>
        </references>
      </pivotArea>
    </format>
    <format dxfId="35">
      <pivotArea dataOnly="0" labelOnly="1" grandRow="1" outline="0" fieldPosition="0"/>
    </format>
    <format dxfId="36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37">
      <pivotArea outline="0" fieldPosition="0">
        <references count="1">
          <reference field="4294967294" count="6" selected="0">
            <x v="1"/>
            <x v="2"/>
            <x v="3"/>
            <x v="4"/>
            <x v="5"/>
            <x v="6"/>
          </reference>
        </references>
      </pivotArea>
    </format>
    <format dxfId="38">
      <pivotArea type="all" dataOnly="0" outline="0" fieldPosition="0"/>
    </format>
    <format dxfId="39">
      <pivotArea outline="0" collapsedLevelsAreSubtotals="1" fieldPosition="0"/>
    </format>
    <format dxfId="40">
      <pivotArea field="14" type="button" dataOnly="0" labelOnly="1" outline="0" axis="axisRow" fieldPosition="0"/>
    </format>
    <format dxfId="41">
      <pivotArea dataOnly="0" labelOnly="1" outline="0" fieldPosition="0">
        <references count="1">
          <reference field="14" count="0"/>
        </references>
      </pivotArea>
    </format>
    <format dxfId="42">
      <pivotArea dataOnly="0" labelOnly="1" grandRow="1" outline="0" fieldPosition="0"/>
    </format>
    <format dxfId="43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5">
      <pivotArea field="14" type="button" dataOnly="0" labelOnly="1" outline="0" axis="axisRow" fieldPosition="0"/>
    </format>
    <format dxfId="4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3">
      <pivotArea field="14" type="button" dataOnly="0" labelOnly="1" outline="0" axis="axisRow" fieldPosition="0"/>
    </format>
    <format dxfId="2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  <format dxfId="1">
      <pivotArea field="14" type="button" dataOnly="0" labelOnly="1" outline="0" axis="axisRow" fieldPosition="0"/>
    </format>
    <format dxfId="0">
      <pivotArea dataOnly="0" labelOnly="1" outline="0" fieldPosition="0">
        <references count="1">
          <reference field="4294967294" count="7">
            <x v="0"/>
            <x v="1"/>
            <x v="2"/>
            <x v="3"/>
            <x v="4"/>
            <x v="5"/>
            <x v="6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comments" Target="../comments1.xml"/><Relationship Id="rId2" Type="http://schemas.openxmlformats.org/officeDocument/2006/relationships/vmlDrawing" Target="../drawings/vmlDrawing1.v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comments" Target="../comments2.xml"/><Relationship Id="rId1" Type="http://schemas.openxmlformats.org/officeDocument/2006/relationships/vmlDrawing" Target="../drawings/vmlDrawing2.v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3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2"/>
  <sheetViews>
    <sheetView showGridLines="0" topLeftCell="C1" zoomScale="120" zoomScaleNormal="120" workbookViewId="0">
      <selection activeCell="L21" sqref="L21"/>
    </sheetView>
  </sheetViews>
  <sheetFormatPr baseColWidth="10" defaultColWidth="10.81640625" defaultRowHeight="13" x14ac:dyDescent="0.3"/>
  <cols>
    <col min="1" max="1" width="10.81640625" style="5" bestFit="1" customWidth="1"/>
    <col min="2" max="2" width="22.1796875" style="5" bestFit="1" customWidth="1"/>
    <col min="3" max="3" width="7.81640625" style="5" customWidth="1"/>
    <col min="4" max="4" width="8.54296875" style="5" customWidth="1"/>
    <col min="5" max="5" width="11.453125" style="5" customWidth="1"/>
    <col min="6" max="6" width="12.7265625" style="5" bestFit="1" customWidth="1"/>
    <col min="7" max="7" width="13.54296875" style="5" bestFit="1" customWidth="1"/>
    <col min="8" max="8" width="14.81640625" style="5" bestFit="1" customWidth="1"/>
    <col min="9" max="9" width="18.7265625" style="5" bestFit="1" customWidth="1"/>
    <col min="10" max="10" width="16.453125" style="5" bestFit="1" customWidth="1"/>
    <col min="11" max="11" width="34.1796875" style="5" bestFit="1" customWidth="1"/>
    <col min="12" max="12" width="14.54296875" style="5" bestFit="1" customWidth="1"/>
    <col min="13" max="16384" width="10.81640625" style="5"/>
  </cols>
  <sheetData>
    <row r="1" spans="1:12" s="2" customFormat="1" ht="26" x14ac:dyDescent="0.35">
      <c r="A1" s="1" t="s">
        <v>6</v>
      </c>
      <c r="B1" s="1" t="s">
        <v>8</v>
      </c>
      <c r="C1" s="1" t="s">
        <v>0</v>
      </c>
      <c r="D1" s="1" t="s">
        <v>1</v>
      </c>
      <c r="E1" s="1" t="s">
        <v>2</v>
      </c>
      <c r="F1" s="1" t="s">
        <v>3</v>
      </c>
      <c r="G1" s="1" t="s">
        <v>4</v>
      </c>
      <c r="H1" s="1" t="s">
        <v>5</v>
      </c>
      <c r="I1" s="1" t="s">
        <v>7</v>
      </c>
      <c r="J1" s="1" t="s">
        <v>9</v>
      </c>
      <c r="K1" s="1" t="s">
        <v>10</v>
      </c>
      <c r="L1" s="1" t="s">
        <v>11</v>
      </c>
    </row>
    <row r="2" spans="1:12" x14ac:dyDescent="0.3">
      <c r="A2" s="3">
        <v>891409291</v>
      </c>
      <c r="B2" s="3" t="s">
        <v>12</v>
      </c>
      <c r="C2" s="3" t="s">
        <v>13</v>
      </c>
      <c r="D2" s="3">
        <v>948</v>
      </c>
      <c r="E2" s="11">
        <v>45541</v>
      </c>
      <c r="F2" s="11">
        <v>45544</v>
      </c>
      <c r="G2" s="4">
        <v>114277597</v>
      </c>
      <c r="H2" s="4">
        <v>114277597</v>
      </c>
      <c r="I2" s="3" t="s">
        <v>16</v>
      </c>
      <c r="J2" s="6"/>
      <c r="K2" s="3" t="s">
        <v>17</v>
      </c>
      <c r="L2" s="6" t="s">
        <v>19</v>
      </c>
    </row>
    <row r="3" spans="1:12" x14ac:dyDescent="0.3">
      <c r="A3" s="3">
        <v>891409291</v>
      </c>
      <c r="B3" s="3" t="s">
        <v>12</v>
      </c>
      <c r="C3" s="3" t="s">
        <v>14</v>
      </c>
      <c r="D3" s="3">
        <v>5475081</v>
      </c>
      <c r="E3" s="11">
        <v>45567</v>
      </c>
      <c r="F3" s="11">
        <v>45617</v>
      </c>
      <c r="G3" s="4">
        <v>94800000</v>
      </c>
      <c r="H3" s="4">
        <v>94800000</v>
      </c>
      <c r="I3" s="3" t="s">
        <v>15</v>
      </c>
      <c r="J3" s="6" t="s">
        <v>21</v>
      </c>
      <c r="K3" s="3" t="s">
        <v>17</v>
      </c>
      <c r="L3" s="6" t="s">
        <v>19</v>
      </c>
    </row>
    <row r="4" spans="1:12" x14ac:dyDescent="0.3">
      <c r="A4" s="3">
        <v>891409291</v>
      </c>
      <c r="B4" s="3" t="s">
        <v>12</v>
      </c>
      <c r="C4" s="3" t="s">
        <v>13</v>
      </c>
      <c r="D4" s="3">
        <v>960</v>
      </c>
      <c r="E4" s="11">
        <v>45573</v>
      </c>
      <c r="F4" s="11">
        <v>45576</v>
      </c>
      <c r="G4" s="4">
        <v>1000000000</v>
      </c>
      <c r="H4" s="4">
        <v>1000000000</v>
      </c>
      <c r="I4" s="3" t="s">
        <v>16</v>
      </c>
      <c r="J4" s="6"/>
      <c r="K4" s="3" t="s">
        <v>17</v>
      </c>
      <c r="L4" s="6" t="s">
        <v>19</v>
      </c>
    </row>
    <row r="5" spans="1:12" x14ac:dyDescent="0.3">
      <c r="A5" s="3">
        <v>891409291</v>
      </c>
      <c r="B5" s="3" t="s">
        <v>12</v>
      </c>
      <c r="C5" s="3" t="s">
        <v>13</v>
      </c>
      <c r="D5" s="3">
        <v>962</v>
      </c>
      <c r="E5" s="11">
        <v>45573</v>
      </c>
      <c r="F5" s="11">
        <v>45576</v>
      </c>
      <c r="G5" s="4">
        <v>992330756</v>
      </c>
      <c r="H5" s="4">
        <v>992330756</v>
      </c>
      <c r="I5" s="3" t="s">
        <v>16</v>
      </c>
      <c r="J5" s="6"/>
      <c r="K5" s="3" t="s">
        <v>17</v>
      </c>
      <c r="L5" s="6" t="s">
        <v>19</v>
      </c>
    </row>
    <row r="6" spans="1:12" x14ac:dyDescent="0.3">
      <c r="A6" s="3">
        <v>891409291</v>
      </c>
      <c r="B6" s="3" t="s">
        <v>12</v>
      </c>
      <c r="C6" s="3" t="s">
        <v>13</v>
      </c>
      <c r="D6" s="3">
        <v>963</v>
      </c>
      <c r="E6" s="11">
        <v>45573</v>
      </c>
      <c r="F6" s="11">
        <v>45576</v>
      </c>
      <c r="G6" s="4">
        <v>176968751</v>
      </c>
      <c r="H6" s="4">
        <v>176968751</v>
      </c>
      <c r="I6" s="3" t="s">
        <v>16</v>
      </c>
      <c r="J6" s="6"/>
      <c r="K6" s="3" t="s">
        <v>17</v>
      </c>
      <c r="L6" s="6" t="s">
        <v>19</v>
      </c>
    </row>
    <row r="7" spans="1:12" x14ac:dyDescent="0.3">
      <c r="A7" s="3">
        <v>891409291</v>
      </c>
      <c r="B7" s="3" t="s">
        <v>12</v>
      </c>
      <c r="C7" s="3" t="s">
        <v>13</v>
      </c>
      <c r="D7" s="3">
        <v>964</v>
      </c>
      <c r="E7" s="11">
        <v>45573</v>
      </c>
      <c r="F7" s="11">
        <v>45576</v>
      </c>
      <c r="G7" s="4">
        <v>972550820</v>
      </c>
      <c r="H7" s="4">
        <v>972550820</v>
      </c>
      <c r="I7" s="3" t="s">
        <v>16</v>
      </c>
      <c r="J7" s="6"/>
      <c r="K7" s="3" t="s">
        <v>17</v>
      </c>
      <c r="L7" s="6" t="s">
        <v>19</v>
      </c>
    </row>
    <row r="8" spans="1:12" s="10" customFormat="1" x14ac:dyDescent="0.3">
      <c r="A8" s="7">
        <v>891409291</v>
      </c>
      <c r="B8" s="7" t="s">
        <v>12</v>
      </c>
      <c r="C8" s="7" t="s">
        <v>14</v>
      </c>
      <c r="D8" s="7">
        <v>5488309</v>
      </c>
      <c r="E8" s="12">
        <v>45582</v>
      </c>
      <c r="F8" s="12"/>
      <c r="G8" s="4">
        <v>31416300</v>
      </c>
      <c r="H8" s="8">
        <v>31416300</v>
      </c>
      <c r="I8" s="7" t="s">
        <v>15</v>
      </c>
      <c r="J8" s="9" t="s">
        <v>20</v>
      </c>
      <c r="K8" s="7" t="s">
        <v>17</v>
      </c>
      <c r="L8" s="9" t="s">
        <v>19</v>
      </c>
    </row>
    <row r="9" spans="1:12" s="10" customFormat="1" x14ac:dyDescent="0.3">
      <c r="A9" s="7">
        <v>891409291</v>
      </c>
      <c r="B9" s="7" t="s">
        <v>12</v>
      </c>
      <c r="C9" s="7" t="s">
        <v>14</v>
      </c>
      <c r="D9" s="7">
        <v>5512811</v>
      </c>
      <c r="E9" s="12">
        <v>45596</v>
      </c>
      <c r="F9" s="12"/>
      <c r="G9" s="4">
        <v>6546000</v>
      </c>
      <c r="H9" s="8">
        <v>6546000</v>
      </c>
      <c r="I9" s="7" t="s">
        <v>15</v>
      </c>
      <c r="J9" s="9" t="s">
        <v>20</v>
      </c>
      <c r="K9" s="7" t="s">
        <v>17</v>
      </c>
      <c r="L9" s="9" t="s">
        <v>19</v>
      </c>
    </row>
    <row r="10" spans="1:12" x14ac:dyDescent="0.3">
      <c r="A10" s="3">
        <v>891409291</v>
      </c>
      <c r="B10" s="3" t="s">
        <v>12</v>
      </c>
      <c r="C10" s="3" t="s">
        <v>14</v>
      </c>
      <c r="D10" s="3">
        <v>5521390</v>
      </c>
      <c r="E10" s="11">
        <v>45602</v>
      </c>
      <c r="F10" s="11">
        <v>45617</v>
      </c>
      <c r="G10" s="4">
        <v>94800000</v>
      </c>
      <c r="H10" s="4">
        <v>94800000</v>
      </c>
      <c r="I10" s="3" t="s">
        <v>15</v>
      </c>
      <c r="J10" s="9" t="s">
        <v>20</v>
      </c>
      <c r="K10" s="3" t="s">
        <v>17</v>
      </c>
      <c r="L10" s="6" t="s">
        <v>19</v>
      </c>
    </row>
    <row r="11" spans="1:12" x14ac:dyDescent="0.3">
      <c r="A11" s="3">
        <v>891409291</v>
      </c>
      <c r="B11" s="3" t="s">
        <v>12</v>
      </c>
      <c r="C11" s="3" t="s">
        <v>13</v>
      </c>
      <c r="D11" s="3">
        <v>974</v>
      </c>
      <c r="E11" s="11">
        <v>45608</v>
      </c>
      <c r="F11" s="11">
        <v>45617</v>
      </c>
      <c r="G11" s="4">
        <v>3568877111</v>
      </c>
      <c r="H11" s="4">
        <v>3568877111</v>
      </c>
      <c r="I11" s="3" t="s">
        <v>16</v>
      </c>
      <c r="J11" s="6"/>
      <c r="K11" s="3" t="s">
        <v>17</v>
      </c>
      <c r="L11" s="6" t="s">
        <v>19</v>
      </c>
    </row>
    <row r="12" spans="1:12" x14ac:dyDescent="0.3">
      <c r="A12" s="3">
        <v>891409291</v>
      </c>
      <c r="B12" s="3" t="s">
        <v>12</v>
      </c>
      <c r="C12" s="3" t="s">
        <v>13</v>
      </c>
      <c r="D12" s="3">
        <v>973</v>
      </c>
      <c r="E12" s="11">
        <v>45608</v>
      </c>
      <c r="F12" s="11">
        <v>45617</v>
      </c>
      <c r="G12" s="4">
        <v>48581199</v>
      </c>
      <c r="H12" s="4">
        <v>48581199</v>
      </c>
      <c r="I12" s="3" t="s">
        <v>16</v>
      </c>
      <c r="J12" s="6"/>
      <c r="K12" s="3" t="s">
        <v>17</v>
      </c>
      <c r="L12" s="6" t="s">
        <v>19</v>
      </c>
    </row>
    <row r="13" spans="1:12" x14ac:dyDescent="0.3">
      <c r="A13" s="3">
        <v>891409291</v>
      </c>
      <c r="B13" s="3" t="s">
        <v>12</v>
      </c>
      <c r="C13" s="3" t="s">
        <v>13</v>
      </c>
      <c r="D13" s="3">
        <v>972</v>
      </c>
      <c r="E13" s="11">
        <v>45608</v>
      </c>
      <c r="F13" s="11">
        <v>45617</v>
      </c>
      <c r="G13" s="4">
        <v>201125191</v>
      </c>
      <c r="H13" s="4">
        <v>201125191</v>
      </c>
      <c r="I13" s="3" t="s">
        <v>16</v>
      </c>
      <c r="J13" s="6"/>
      <c r="K13" s="3" t="s">
        <v>17</v>
      </c>
      <c r="L13" s="6" t="s">
        <v>19</v>
      </c>
    </row>
    <row r="14" spans="1:12" x14ac:dyDescent="0.3">
      <c r="A14" s="3">
        <v>891409291</v>
      </c>
      <c r="B14" s="3" t="s">
        <v>12</v>
      </c>
      <c r="C14" s="3" t="s">
        <v>13</v>
      </c>
      <c r="D14" s="3">
        <v>975</v>
      </c>
      <c r="E14" s="11">
        <v>45608</v>
      </c>
      <c r="F14" s="11">
        <v>45617</v>
      </c>
      <c r="G14" s="4">
        <v>615324327</v>
      </c>
      <c r="H14" s="4">
        <v>615324327</v>
      </c>
      <c r="I14" s="3" t="s">
        <v>16</v>
      </c>
      <c r="J14" s="6"/>
      <c r="K14" s="3" t="s">
        <v>17</v>
      </c>
      <c r="L14" s="6" t="s">
        <v>19</v>
      </c>
    </row>
    <row r="15" spans="1:12" x14ac:dyDescent="0.3">
      <c r="A15" s="3">
        <v>891409291</v>
      </c>
      <c r="B15" s="3" t="s">
        <v>12</v>
      </c>
      <c r="C15" s="3" t="s">
        <v>14</v>
      </c>
      <c r="D15" s="3">
        <v>5531343</v>
      </c>
      <c r="E15" s="11">
        <v>45609</v>
      </c>
      <c r="F15" s="11">
        <v>45617</v>
      </c>
      <c r="G15" s="4">
        <v>1352070</v>
      </c>
      <c r="H15" s="4">
        <v>1352070</v>
      </c>
      <c r="I15" s="3" t="s">
        <v>15</v>
      </c>
      <c r="J15" s="13" t="s">
        <v>20</v>
      </c>
      <c r="K15" s="3" t="s">
        <v>17</v>
      </c>
      <c r="L15" s="6" t="s">
        <v>19</v>
      </c>
    </row>
    <row r="16" spans="1:12" x14ac:dyDescent="0.3">
      <c r="A16" s="3">
        <v>891409291</v>
      </c>
      <c r="B16" s="3" t="s">
        <v>12</v>
      </c>
      <c r="C16" s="3" t="s">
        <v>13</v>
      </c>
      <c r="D16" s="3">
        <v>945</v>
      </c>
      <c r="E16" s="11">
        <v>45541</v>
      </c>
      <c r="F16" s="11">
        <v>45544</v>
      </c>
      <c r="G16" s="4">
        <v>6882221</v>
      </c>
      <c r="H16" s="4">
        <v>22736</v>
      </c>
      <c r="I16" s="3" t="s">
        <v>16</v>
      </c>
      <c r="J16" s="6"/>
      <c r="K16" s="3" t="s">
        <v>17</v>
      </c>
      <c r="L16" s="6" t="s">
        <v>19</v>
      </c>
    </row>
    <row r="17" spans="1:12" x14ac:dyDescent="0.3">
      <c r="A17" s="3">
        <v>891409291</v>
      </c>
      <c r="B17" s="3" t="s">
        <v>12</v>
      </c>
      <c r="C17" s="3" t="s">
        <v>13</v>
      </c>
      <c r="D17" s="3">
        <v>946</v>
      </c>
      <c r="E17" s="11">
        <v>45541</v>
      </c>
      <c r="F17" s="11">
        <v>45544</v>
      </c>
      <c r="G17" s="4">
        <v>677991028</v>
      </c>
      <c r="H17" s="4">
        <v>2237395</v>
      </c>
      <c r="I17" s="3" t="s">
        <v>16</v>
      </c>
      <c r="J17" s="6"/>
      <c r="K17" s="3" t="s">
        <v>17</v>
      </c>
      <c r="L17" s="6" t="s">
        <v>19</v>
      </c>
    </row>
    <row r="18" spans="1:12" x14ac:dyDescent="0.3">
      <c r="A18" s="3">
        <v>891409291</v>
      </c>
      <c r="B18" s="3" t="s">
        <v>12</v>
      </c>
      <c r="C18" s="3" t="s">
        <v>13</v>
      </c>
      <c r="D18" s="3">
        <v>965</v>
      </c>
      <c r="E18" s="11">
        <v>45573</v>
      </c>
      <c r="F18" s="11">
        <v>45576</v>
      </c>
      <c r="G18" s="4">
        <v>41781261</v>
      </c>
      <c r="H18" s="4">
        <v>137831</v>
      </c>
      <c r="I18" s="3" t="s">
        <v>16</v>
      </c>
      <c r="J18" s="6"/>
      <c r="K18" s="3" t="s">
        <v>17</v>
      </c>
      <c r="L18" s="6" t="s">
        <v>19</v>
      </c>
    </row>
    <row r="19" spans="1:12" x14ac:dyDescent="0.3">
      <c r="A19" s="3">
        <v>891409291</v>
      </c>
      <c r="B19" s="3" t="s">
        <v>12</v>
      </c>
      <c r="C19" s="3" t="s">
        <v>13</v>
      </c>
      <c r="D19" s="3">
        <v>947</v>
      </c>
      <c r="E19" s="11">
        <v>45541</v>
      </c>
      <c r="F19" s="11">
        <v>45545</v>
      </c>
      <c r="G19" s="4">
        <v>2788792883</v>
      </c>
      <c r="H19" s="4">
        <v>9539775</v>
      </c>
      <c r="I19" s="3" t="s">
        <v>16</v>
      </c>
      <c r="J19" s="6"/>
      <c r="K19" s="3" t="s">
        <v>17</v>
      </c>
      <c r="L19" s="6" t="s">
        <v>19</v>
      </c>
    </row>
    <row r="20" spans="1:12" x14ac:dyDescent="0.3">
      <c r="A20" s="3">
        <v>891409291</v>
      </c>
      <c r="B20" s="3" t="s">
        <v>12</v>
      </c>
      <c r="C20" s="3" t="s">
        <v>13</v>
      </c>
      <c r="D20" s="3">
        <v>959</v>
      </c>
      <c r="E20" s="11">
        <v>45573</v>
      </c>
      <c r="F20" s="11">
        <v>45576</v>
      </c>
      <c r="G20" s="4">
        <v>1000000000</v>
      </c>
      <c r="H20" s="4">
        <v>708172114</v>
      </c>
      <c r="I20" s="3" t="s">
        <v>16</v>
      </c>
      <c r="J20" s="6"/>
      <c r="K20" s="3" t="s">
        <v>17</v>
      </c>
      <c r="L20" s="6" t="s">
        <v>19</v>
      </c>
    </row>
    <row r="21" spans="1:12" x14ac:dyDescent="0.3">
      <c r="A21" s="3">
        <v>891409291</v>
      </c>
      <c r="B21" s="3" t="s">
        <v>12</v>
      </c>
      <c r="C21" s="3"/>
      <c r="D21" s="3"/>
      <c r="E21" s="11">
        <v>45625</v>
      </c>
      <c r="F21" s="11"/>
      <c r="G21" s="4"/>
      <c r="H21" s="4">
        <v>-274662458</v>
      </c>
      <c r="I21" s="3" t="s">
        <v>18</v>
      </c>
      <c r="J21" s="3"/>
      <c r="K21" s="3" t="s">
        <v>17</v>
      </c>
      <c r="L21" s="6" t="s">
        <v>19</v>
      </c>
    </row>
    <row r="22" spans="1:12" x14ac:dyDescent="0.3">
      <c r="A22" s="15" t="s">
        <v>22</v>
      </c>
      <c r="B22" s="16"/>
      <c r="C22" s="3"/>
      <c r="D22" s="3"/>
      <c r="E22" s="3"/>
      <c r="F22" s="3"/>
      <c r="G22" s="3"/>
      <c r="H22" s="14">
        <f>SUM(H2:H21)</f>
        <v>8364397515</v>
      </c>
      <c r="I22" s="3"/>
      <c r="J22" s="3"/>
      <c r="K22" s="3"/>
      <c r="L22" s="3"/>
    </row>
  </sheetData>
  <mergeCells count="1">
    <mergeCell ref="A22:B22"/>
  </mergeCells>
  <dataValidations count="1">
    <dataValidation type="whole" operator="greaterThan" allowBlank="1" showInputMessage="1" showErrorMessage="1" errorTitle="DATO ERRADO" error="El valor debe ser diferente de cero" sqref="G1 H1:H1048576 G21:G1048576">
      <formula1>1</formula1>
    </dataValidation>
  </dataValidations>
  <pageMargins left="0.7" right="0.7" top="0.75" bottom="0.75" header="0.3" footer="0.3"/>
  <pageSetup paperSize="9" orientation="portrait" r:id="rId1"/>
  <legacy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H10"/>
  <sheetViews>
    <sheetView showGridLines="0" workbookViewId="0">
      <selection activeCell="E19" sqref="E19"/>
    </sheetView>
  </sheetViews>
  <sheetFormatPr baseColWidth="10" defaultRowHeight="10" x14ac:dyDescent="0.2"/>
  <cols>
    <col min="1" max="1" width="43.26953125" style="44" customWidth="1"/>
    <col min="2" max="2" width="5" style="44" customWidth="1"/>
    <col min="3" max="5" width="13.90625" style="44" bestFit="1" customWidth="1"/>
    <col min="6" max="6" width="11.6328125" style="44" bestFit="1" customWidth="1"/>
    <col min="7" max="7" width="20.7265625" style="44" bestFit="1" customWidth="1"/>
    <col min="8" max="8" width="15.26953125" style="44" bestFit="1" customWidth="1"/>
    <col min="9" max="16384" width="10.90625" style="44"/>
  </cols>
  <sheetData>
    <row r="3" spans="1:8" s="50" customFormat="1" ht="20" x14ac:dyDescent="0.35">
      <c r="A3" s="48" t="s">
        <v>25</v>
      </c>
      <c r="B3" s="49" t="s">
        <v>121</v>
      </c>
      <c r="C3" s="49" t="s">
        <v>122</v>
      </c>
      <c r="D3" s="49" t="s">
        <v>123</v>
      </c>
      <c r="E3" s="49" t="s">
        <v>124</v>
      </c>
      <c r="F3" s="49" t="s">
        <v>125</v>
      </c>
      <c r="G3" s="49" t="s">
        <v>126</v>
      </c>
      <c r="H3" s="49" t="s">
        <v>127</v>
      </c>
    </row>
    <row r="4" spans="1:8" x14ac:dyDescent="0.2">
      <c r="A4" s="45" t="s">
        <v>109</v>
      </c>
      <c r="B4" s="46">
        <v>4</v>
      </c>
      <c r="C4" s="47">
        <v>2680745670</v>
      </c>
      <c r="D4" s="47">
        <v>2680745670</v>
      </c>
      <c r="E4" s="47">
        <v>0</v>
      </c>
      <c r="F4" s="47">
        <v>0</v>
      </c>
      <c r="G4" s="47">
        <v>0</v>
      </c>
      <c r="H4" s="47">
        <v>0</v>
      </c>
    </row>
    <row r="5" spans="1:8" x14ac:dyDescent="0.2">
      <c r="A5" s="45" t="s">
        <v>119</v>
      </c>
      <c r="B5" s="46">
        <v>1</v>
      </c>
      <c r="C5" s="47">
        <v>992330756</v>
      </c>
      <c r="D5" s="47">
        <v>911829929.80999994</v>
      </c>
      <c r="E5" s="47">
        <v>0</v>
      </c>
      <c r="F5" s="47">
        <v>0</v>
      </c>
      <c r="G5" s="47">
        <v>80500826.189999998</v>
      </c>
      <c r="H5" s="47">
        <v>0</v>
      </c>
    </row>
    <row r="6" spans="1:8" x14ac:dyDescent="0.2">
      <c r="A6" s="45" t="s">
        <v>57</v>
      </c>
      <c r="B6" s="46">
        <v>4</v>
      </c>
      <c r="C6" s="47">
        <v>4433907828</v>
      </c>
      <c r="D6" s="47">
        <v>0</v>
      </c>
      <c r="E6" s="47">
        <v>4433907828</v>
      </c>
      <c r="F6" s="47">
        <v>0</v>
      </c>
      <c r="G6" s="47">
        <v>0</v>
      </c>
      <c r="H6" s="47">
        <v>0</v>
      </c>
    </row>
    <row r="7" spans="1:8" x14ac:dyDescent="0.2">
      <c r="A7" s="45" t="s">
        <v>71</v>
      </c>
      <c r="B7" s="46">
        <v>3</v>
      </c>
      <c r="C7" s="47">
        <v>190952070</v>
      </c>
      <c r="D7" s="47">
        <v>0</v>
      </c>
      <c r="E7" s="47">
        <v>0</v>
      </c>
      <c r="F7" s="47">
        <v>0</v>
      </c>
      <c r="G7" s="47">
        <v>0</v>
      </c>
      <c r="H7" s="47">
        <v>190952070</v>
      </c>
    </row>
    <row r="8" spans="1:8" x14ac:dyDescent="0.2">
      <c r="A8" s="45" t="s">
        <v>79</v>
      </c>
      <c r="B8" s="46">
        <v>2</v>
      </c>
      <c r="C8" s="47">
        <v>37962300</v>
      </c>
      <c r="D8" s="47">
        <v>0</v>
      </c>
      <c r="E8" s="47">
        <v>0</v>
      </c>
      <c r="F8" s="47">
        <v>37962300</v>
      </c>
      <c r="G8" s="47">
        <v>0</v>
      </c>
      <c r="H8" s="47">
        <v>0</v>
      </c>
    </row>
    <row r="9" spans="1:8" x14ac:dyDescent="0.2">
      <c r="A9" s="45" t="s">
        <v>85</v>
      </c>
      <c r="B9" s="46">
        <v>5</v>
      </c>
      <c r="C9" s="47">
        <v>303161349</v>
      </c>
      <c r="D9" s="47">
        <v>11915001</v>
      </c>
      <c r="E9" s="47">
        <v>0</v>
      </c>
      <c r="F9" s="47">
        <v>0</v>
      </c>
      <c r="G9" s="47">
        <v>291246348</v>
      </c>
      <c r="H9" s="47">
        <v>0</v>
      </c>
    </row>
    <row r="10" spans="1:8" x14ac:dyDescent="0.2">
      <c r="A10" s="45" t="s">
        <v>120</v>
      </c>
      <c r="B10" s="46">
        <v>19</v>
      </c>
      <c r="C10" s="47">
        <v>8639059973</v>
      </c>
      <c r="D10" s="47">
        <v>3604490600.8099999</v>
      </c>
      <c r="E10" s="47">
        <v>4433907828</v>
      </c>
      <c r="F10" s="47">
        <v>37962300</v>
      </c>
      <c r="G10" s="47">
        <v>371747174.19</v>
      </c>
      <c r="H10" s="47">
        <v>190952070</v>
      </c>
    </row>
  </sheetData>
  <pageMargins left="0.7" right="0.7" top="0.75" bottom="0.75" header="0.3" footer="0.3"/>
  <pageSetup paperSize="9" orientation="portrait" r:id="rId2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BE22"/>
  <sheetViews>
    <sheetView workbookViewId="0">
      <selection activeCell="A2" sqref="A2"/>
    </sheetView>
  </sheetViews>
  <sheetFormatPr baseColWidth="10" defaultRowHeight="14.5" x14ac:dyDescent="0.35"/>
  <cols>
    <col min="9" max="9" width="12.7265625" bestFit="1" customWidth="1"/>
    <col min="10" max="10" width="12.90625" bestFit="1" customWidth="1"/>
    <col min="16" max="16" width="14.81640625" bestFit="1" customWidth="1"/>
    <col min="21" max="21" width="12.7265625" bestFit="1" customWidth="1"/>
    <col min="33" max="33" width="14.54296875" bestFit="1" customWidth="1"/>
    <col min="34" max="34" width="13.26953125" bestFit="1" customWidth="1"/>
    <col min="38" max="38" width="12.7265625" bestFit="1" customWidth="1"/>
    <col min="40" max="40" width="15.1796875" bestFit="1" customWidth="1"/>
    <col min="45" max="45" width="15.453125" bestFit="1" customWidth="1"/>
    <col min="46" max="46" width="11.453125" bestFit="1" customWidth="1"/>
    <col min="51" max="51" width="12.7265625" bestFit="1" customWidth="1"/>
    <col min="52" max="52" width="14.54296875" bestFit="1" customWidth="1"/>
    <col min="57" max="57" width="15.453125" bestFit="1" customWidth="1"/>
  </cols>
  <sheetData>
    <row r="1" spans="1:57" ht="30" x14ac:dyDescent="0.35">
      <c r="A1" s="17" t="s">
        <v>6</v>
      </c>
      <c r="B1" s="18" t="s">
        <v>8</v>
      </c>
      <c r="C1" s="18" t="s">
        <v>0</v>
      </c>
      <c r="D1" s="18" t="s">
        <v>1</v>
      </c>
      <c r="E1" s="18" t="s">
        <v>23</v>
      </c>
      <c r="F1" s="18" t="s">
        <v>24</v>
      </c>
      <c r="G1" s="19" t="s">
        <v>2</v>
      </c>
      <c r="H1" s="19" t="s">
        <v>3</v>
      </c>
      <c r="I1" s="20" t="s">
        <v>4</v>
      </c>
      <c r="J1" s="20" t="s">
        <v>5</v>
      </c>
      <c r="K1" s="18" t="s">
        <v>7</v>
      </c>
      <c r="L1" s="18" t="s">
        <v>9</v>
      </c>
      <c r="M1" s="18" t="s">
        <v>10</v>
      </c>
      <c r="N1" s="18" t="s">
        <v>11</v>
      </c>
      <c r="O1" s="21" t="s">
        <v>25</v>
      </c>
      <c r="P1" s="22" t="s">
        <v>26</v>
      </c>
      <c r="Q1" s="23" t="s">
        <v>27</v>
      </c>
      <c r="R1" s="24" t="s">
        <v>28</v>
      </c>
      <c r="S1" s="24" t="s">
        <v>29</v>
      </c>
      <c r="T1" s="24" t="s">
        <v>30</v>
      </c>
      <c r="U1" s="24" t="s">
        <v>31</v>
      </c>
      <c r="V1" s="24" t="s">
        <v>32</v>
      </c>
      <c r="W1" s="24" t="s">
        <v>33</v>
      </c>
      <c r="X1" s="24" t="s">
        <v>34</v>
      </c>
      <c r="Y1" s="24" t="s">
        <v>35</v>
      </c>
      <c r="Z1" s="24" t="s">
        <v>36</v>
      </c>
      <c r="AA1" s="25" t="s">
        <v>37</v>
      </c>
      <c r="AB1" s="26" t="s">
        <v>38</v>
      </c>
      <c r="AC1" s="26" t="s">
        <v>39</v>
      </c>
      <c r="AD1" s="26" t="s">
        <v>40</v>
      </c>
      <c r="AE1" s="26" t="s">
        <v>41</v>
      </c>
      <c r="AF1" s="26" t="s">
        <v>42</v>
      </c>
      <c r="AG1" s="27" t="s">
        <v>43</v>
      </c>
      <c r="AH1" s="27" t="s">
        <v>44</v>
      </c>
      <c r="AI1" s="27" t="s">
        <v>45</v>
      </c>
      <c r="AJ1" s="27" t="s">
        <v>46</v>
      </c>
      <c r="AK1" s="27" t="s">
        <v>32</v>
      </c>
      <c r="AL1" s="27" t="s">
        <v>47</v>
      </c>
      <c r="AM1" s="27" t="s">
        <v>48</v>
      </c>
      <c r="AN1" s="41" t="s">
        <v>49</v>
      </c>
      <c r="AO1" s="41" t="s">
        <v>50</v>
      </c>
      <c r="AP1" s="41" t="s">
        <v>51</v>
      </c>
      <c r="AQ1" s="41" t="s">
        <v>52</v>
      </c>
      <c r="AR1" s="41" t="s">
        <v>53</v>
      </c>
      <c r="AS1" s="41" t="s">
        <v>54</v>
      </c>
      <c r="AT1" s="24" t="s">
        <v>49</v>
      </c>
      <c r="AU1" s="24" t="s">
        <v>50</v>
      </c>
      <c r="AV1" s="24" t="s">
        <v>51</v>
      </c>
      <c r="AW1" s="24" t="s">
        <v>52</v>
      </c>
      <c r="AX1" s="24" t="s">
        <v>53</v>
      </c>
      <c r="AY1" s="24" t="s">
        <v>54</v>
      </c>
      <c r="AZ1" s="28" t="s">
        <v>49</v>
      </c>
      <c r="BA1" s="28" t="s">
        <v>50</v>
      </c>
      <c r="BB1" s="28" t="s">
        <v>51</v>
      </c>
      <c r="BC1" s="28" t="s">
        <v>52</v>
      </c>
      <c r="BD1" s="28" t="s">
        <v>53</v>
      </c>
      <c r="BE1" s="28" t="s">
        <v>54</v>
      </c>
    </row>
    <row r="2" spans="1:57" x14ac:dyDescent="0.35">
      <c r="A2" s="29">
        <v>891409291</v>
      </c>
      <c r="B2" s="30" t="s">
        <v>12</v>
      </c>
      <c r="C2" s="30" t="s">
        <v>13</v>
      </c>
      <c r="D2" s="30">
        <v>960</v>
      </c>
      <c r="E2" s="30" t="s">
        <v>103</v>
      </c>
      <c r="F2" s="30" t="s">
        <v>104</v>
      </c>
      <c r="G2" s="31">
        <v>45573</v>
      </c>
      <c r="H2" s="31">
        <v>45576</v>
      </c>
      <c r="I2" s="32">
        <v>1000000000</v>
      </c>
      <c r="J2" s="32">
        <v>1000000000</v>
      </c>
      <c r="K2" s="33" t="s">
        <v>16</v>
      </c>
      <c r="L2" s="34"/>
      <c r="M2" s="30" t="s">
        <v>17</v>
      </c>
      <c r="N2" s="30" t="s">
        <v>19</v>
      </c>
      <c r="O2" s="30" t="s">
        <v>109</v>
      </c>
      <c r="P2" s="32">
        <v>0</v>
      </c>
      <c r="Q2" s="35"/>
      <c r="R2" s="30" t="s">
        <v>86</v>
      </c>
      <c r="S2" s="36">
        <v>45573</v>
      </c>
      <c r="T2" s="36">
        <v>45576</v>
      </c>
      <c r="U2" s="32">
        <v>1000000000</v>
      </c>
      <c r="V2" s="32">
        <v>0</v>
      </c>
      <c r="W2" s="32">
        <v>0</v>
      </c>
      <c r="X2" s="32">
        <v>0</v>
      </c>
      <c r="Y2" s="30"/>
      <c r="Z2" s="30"/>
      <c r="AA2" s="32">
        <v>0</v>
      </c>
      <c r="AB2" s="35"/>
      <c r="AC2" s="35"/>
      <c r="AD2" s="35"/>
      <c r="AE2" s="35"/>
      <c r="AF2" s="35"/>
      <c r="AG2" s="32">
        <v>1000000000</v>
      </c>
      <c r="AH2" s="32">
        <v>0</v>
      </c>
      <c r="AI2" s="32">
        <v>0</v>
      </c>
      <c r="AJ2" s="32">
        <v>0</v>
      </c>
      <c r="AK2" s="32">
        <v>0</v>
      </c>
      <c r="AL2" s="32">
        <v>0</v>
      </c>
      <c r="AM2" s="32">
        <v>0</v>
      </c>
      <c r="AN2" s="32">
        <v>0</v>
      </c>
      <c r="AO2" s="32">
        <v>0</v>
      </c>
      <c r="AP2" s="30"/>
      <c r="AQ2" s="36"/>
      <c r="AR2" s="30"/>
      <c r="AS2" s="32">
        <v>0</v>
      </c>
      <c r="AT2" s="32">
        <v>782453166</v>
      </c>
      <c r="AU2" s="32">
        <v>0</v>
      </c>
      <c r="AV2" s="30">
        <v>4800066472</v>
      </c>
      <c r="AW2" s="36" t="s">
        <v>110</v>
      </c>
      <c r="AX2" s="30" t="s">
        <v>111</v>
      </c>
      <c r="AY2" s="32">
        <v>1200000000</v>
      </c>
      <c r="AZ2" s="32">
        <v>214246834</v>
      </c>
      <c r="BA2" s="32">
        <v>3300000</v>
      </c>
      <c r="BB2" s="30">
        <v>4800066324</v>
      </c>
      <c r="BC2" s="36">
        <v>45626</v>
      </c>
      <c r="BD2" s="30" t="s">
        <v>107</v>
      </c>
      <c r="BE2" s="32">
        <v>214246834</v>
      </c>
    </row>
    <row r="3" spans="1:57" x14ac:dyDescent="0.35">
      <c r="A3" s="29">
        <v>891409291</v>
      </c>
      <c r="B3" s="30" t="s">
        <v>12</v>
      </c>
      <c r="C3" s="30" t="s">
        <v>13</v>
      </c>
      <c r="D3" s="30">
        <v>959</v>
      </c>
      <c r="E3" s="30" t="s">
        <v>97</v>
      </c>
      <c r="F3" s="30" t="s">
        <v>98</v>
      </c>
      <c r="G3" s="31">
        <v>45573</v>
      </c>
      <c r="H3" s="31">
        <v>45576</v>
      </c>
      <c r="I3" s="32">
        <v>1000000000</v>
      </c>
      <c r="J3" s="32">
        <v>708172114</v>
      </c>
      <c r="K3" s="33" t="s">
        <v>16</v>
      </c>
      <c r="L3" s="34"/>
      <c r="M3" s="30" t="s">
        <v>17</v>
      </c>
      <c r="N3" s="30" t="s">
        <v>19</v>
      </c>
      <c r="O3" s="30" t="s">
        <v>109</v>
      </c>
      <c r="P3" s="32">
        <v>0</v>
      </c>
      <c r="Q3" s="35"/>
      <c r="R3" s="30" t="s">
        <v>86</v>
      </c>
      <c r="S3" s="36">
        <v>45573</v>
      </c>
      <c r="T3" s="36">
        <v>45576</v>
      </c>
      <c r="U3" s="32">
        <v>1000000000</v>
      </c>
      <c r="V3" s="32">
        <v>0</v>
      </c>
      <c r="W3" s="32">
        <v>0</v>
      </c>
      <c r="X3" s="32">
        <v>0</v>
      </c>
      <c r="Y3" s="30"/>
      <c r="Z3" s="30"/>
      <c r="AA3" s="32">
        <v>0</v>
      </c>
      <c r="AB3" s="35"/>
      <c r="AC3" s="35"/>
      <c r="AD3" s="35"/>
      <c r="AE3" s="35"/>
      <c r="AF3" s="35"/>
      <c r="AG3" s="32">
        <v>708172114</v>
      </c>
      <c r="AH3" s="32">
        <v>0</v>
      </c>
      <c r="AI3" s="32">
        <v>0</v>
      </c>
      <c r="AJ3" s="32">
        <v>0</v>
      </c>
      <c r="AK3" s="32">
        <v>0</v>
      </c>
      <c r="AL3" s="32">
        <v>0</v>
      </c>
      <c r="AM3" s="32">
        <v>0</v>
      </c>
      <c r="AN3" s="32">
        <v>291827862.25999999</v>
      </c>
      <c r="AO3" s="32">
        <v>3300000</v>
      </c>
      <c r="AP3" s="30">
        <v>4800065963</v>
      </c>
      <c r="AQ3" s="36" t="s">
        <v>114</v>
      </c>
      <c r="AR3" s="30" t="s">
        <v>115</v>
      </c>
      <c r="AS3" s="32">
        <v>1071080994</v>
      </c>
      <c r="AT3" s="32">
        <v>704872137.74000001</v>
      </c>
      <c r="AU3" s="32">
        <v>0</v>
      </c>
      <c r="AV3" s="30">
        <v>4800065901</v>
      </c>
      <c r="AW3" s="36" t="s">
        <v>112</v>
      </c>
      <c r="AX3" s="30" t="s">
        <v>113</v>
      </c>
      <c r="AY3" s="32">
        <v>704872137.74000001</v>
      </c>
      <c r="AZ3" s="42">
        <v>0.82</v>
      </c>
      <c r="BA3" s="32">
        <v>0</v>
      </c>
      <c r="BB3" s="30">
        <v>2201571849</v>
      </c>
      <c r="BC3" s="36">
        <v>45625</v>
      </c>
      <c r="BD3" s="30" t="s">
        <v>108</v>
      </c>
      <c r="BE3" s="32">
        <v>274662458.81999999</v>
      </c>
    </row>
    <row r="4" spans="1:57" x14ac:dyDescent="0.35">
      <c r="A4" s="29">
        <v>891409291</v>
      </c>
      <c r="B4" s="30" t="s">
        <v>12</v>
      </c>
      <c r="C4" s="30" t="s">
        <v>13</v>
      </c>
      <c r="D4" s="30">
        <v>964</v>
      </c>
      <c r="E4" s="30" t="s">
        <v>99</v>
      </c>
      <c r="F4" s="30" t="s">
        <v>100</v>
      </c>
      <c r="G4" s="31">
        <v>45573</v>
      </c>
      <c r="H4" s="31">
        <v>45576</v>
      </c>
      <c r="I4" s="32">
        <v>972550820</v>
      </c>
      <c r="J4" s="32">
        <v>972550820</v>
      </c>
      <c r="K4" s="33" t="s">
        <v>16</v>
      </c>
      <c r="L4" s="34"/>
      <c r="M4" s="30" t="s">
        <v>17</v>
      </c>
      <c r="N4" s="30" t="s">
        <v>19</v>
      </c>
      <c r="O4" s="30" t="s">
        <v>109</v>
      </c>
      <c r="P4" s="32">
        <v>0</v>
      </c>
      <c r="Q4" s="35"/>
      <c r="R4" s="30" t="s">
        <v>86</v>
      </c>
      <c r="S4" s="36">
        <v>45573</v>
      </c>
      <c r="T4" s="36">
        <v>45576</v>
      </c>
      <c r="U4" s="32">
        <v>972550820</v>
      </c>
      <c r="V4" s="32">
        <v>0</v>
      </c>
      <c r="W4" s="32">
        <v>0</v>
      </c>
      <c r="X4" s="32">
        <v>0</v>
      </c>
      <c r="Y4" s="30"/>
      <c r="Z4" s="30"/>
      <c r="AA4" s="32">
        <v>0</v>
      </c>
      <c r="AB4" s="35"/>
      <c r="AC4" s="35"/>
      <c r="AD4" s="35"/>
      <c r="AE4" s="35"/>
      <c r="AF4" s="35"/>
      <c r="AG4" s="32">
        <v>972550820</v>
      </c>
      <c r="AH4" s="32">
        <v>0</v>
      </c>
      <c r="AI4" s="32">
        <v>0</v>
      </c>
      <c r="AJ4" s="32">
        <v>0</v>
      </c>
      <c r="AK4" s="32">
        <v>0</v>
      </c>
      <c r="AL4" s="32">
        <v>0</v>
      </c>
      <c r="AM4" s="32">
        <v>0</v>
      </c>
      <c r="AN4" s="32">
        <v>507517871</v>
      </c>
      <c r="AO4" s="32">
        <v>3209417.71</v>
      </c>
      <c r="AP4" s="30">
        <v>4800066440</v>
      </c>
      <c r="AQ4" s="36" t="s">
        <v>110</v>
      </c>
      <c r="AR4" s="30" t="s">
        <v>117</v>
      </c>
      <c r="AS4" s="32">
        <v>507517871</v>
      </c>
      <c r="AT4" s="32">
        <v>461823531.16000003</v>
      </c>
      <c r="AU4" s="32">
        <v>0</v>
      </c>
      <c r="AV4" s="30">
        <v>4800065902</v>
      </c>
      <c r="AW4" s="36" t="s">
        <v>112</v>
      </c>
      <c r="AX4" s="30" t="s">
        <v>116</v>
      </c>
      <c r="AY4" s="32">
        <v>461823531.16000003</v>
      </c>
      <c r="AZ4" s="42">
        <v>0.13</v>
      </c>
      <c r="BA4" s="32">
        <v>0</v>
      </c>
      <c r="BB4" s="30">
        <v>2201574750</v>
      </c>
      <c r="BC4" s="36">
        <v>45642</v>
      </c>
      <c r="BD4" s="30" t="s">
        <v>108</v>
      </c>
      <c r="BE4" s="32">
        <v>0.13</v>
      </c>
    </row>
    <row r="5" spans="1:57" x14ac:dyDescent="0.35">
      <c r="A5" s="29">
        <v>891409291</v>
      </c>
      <c r="B5" s="30" t="s">
        <v>12</v>
      </c>
      <c r="C5" s="30" t="s">
        <v>13</v>
      </c>
      <c r="D5" s="30">
        <v>962</v>
      </c>
      <c r="E5" s="30" t="s">
        <v>101</v>
      </c>
      <c r="F5" s="30" t="s">
        <v>102</v>
      </c>
      <c r="G5" s="31">
        <v>45573</v>
      </c>
      <c r="H5" s="31">
        <v>45576</v>
      </c>
      <c r="I5" s="32">
        <v>992330756</v>
      </c>
      <c r="J5" s="32">
        <v>992330756</v>
      </c>
      <c r="K5" s="33" t="s">
        <v>16</v>
      </c>
      <c r="L5" s="34"/>
      <c r="M5" s="30" t="s">
        <v>17</v>
      </c>
      <c r="N5" s="30" t="s">
        <v>19</v>
      </c>
      <c r="O5" s="30" t="s">
        <v>119</v>
      </c>
      <c r="P5" s="32">
        <v>80500826.189999998</v>
      </c>
      <c r="Q5" s="35">
        <v>4800066472</v>
      </c>
      <c r="R5" s="30" t="s">
        <v>86</v>
      </c>
      <c r="S5" s="36">
        <v>45573</v>
      </c>
      <c r="T5" s="36">
        <v>45576</v>
      </c>
      <c r="U5" s="32">
        <v>1171961056</v>
      </c>
      <c r="V5" s="32">
        <v>0</v>
      </c>
      <c r="W5" s="32">
        <v>0</v>
      </c>
      <c r="X5" s="32">
        <v>0</v>
      </c>
      <c r="Y5" s="30"/>
      <c r="Z5" s="30"/>
      <c r="AA5" s="32">
        <v>0</v>
      </c>
      <c r="AB5" s="35"/>
      <c r="AC5" s="35"/>
      <c r="AD5" s="35"/>
      <c r="AE5" s="35"/>
      <c r="AF5" s="35"/>
      <c r="AG5" s="32">
        <v>911829929.80999994</v>
      </c>
      <c r="AH5" s="32">
        <v>0</v>
      </c>
      <c r="AI5" s="32">
        <v>0</v>
      </c>
      <c r="AJ5" s="32">
        <v>0</v>
      </c>
      <c r="AK5" s="32">
        <v>0</v>
      </c>
      <c r="AL5" s="32">
        <v>80500826.189999998</v>
      </c>
      <c r="AM5" s="32">
        <v>0</v>
      </c>
      <c r="AN5" s="32">
        <v>215753166</v>
      </c>
      <c r="AO5" s="32">
        <v>0</v>
      </c>
      <c r="AP5" s="30">
        <v>2201571909</v>
      </c>
      <c r="AQ5" s="36" t="s">
        <v>118</v>
      </c>
      <c r="AR5" s="30" t="s">
        <v>108</v>
      </c>
      <c r="AS5" s="32">
        <v>215753166</v>
      </c>
      <c r="AT5" s="32">
        <v>417546834</v>
      </c>
      <c r="AU5" s="32">
        <v>0</v>
      </c>
      <c r="AV5" s="30">
        <v>4800066472</v>
      </c>
      <c r="AW5" s="36" t="s">
        <v>110</v>
      </c>
      <c r="AX5" s="30" t="s">
        <v>111</v>
      </c>
      <c r="AY5" s="32">
        <v>1200000000</v>
      </c>
      <c r="AZ5" s="32">
        <v>274662458</v>
      </c>
      <c r="BA5" s="32">
        <v>3867471.81</v>
      </c>
      <c r="BB5" s="30">
        <v>2201571849</v>
      </c>
      <c r="BC5" s="36">
        <v>45625</v>
      </c>
      <c r="BD5" s="30" t="s">
        <v>108</v>
      </c>
      <c r="BE5" s="32">
        <v>274662458.81999999</v>
      </c>
    </row>
    <row r="6" spans="1:57" x14ac:dyDescent="0.35">
      <c r="A6" s="29">
        <v>891409291</v>
      </c>
      <c r="B6" s="30" t="s">
        <v>12</v>
      </c>
      <c r="C6" s="30" t="s">
        <v>13</v>
      </c>
      <c r="D6" s="30">
        <v>945</v>
      </c>
      <c r="E6" s="30" t="s">
        <v>83</v>
      </c>
      <c r="F6" s="30" t="s">
        <v>84</v>
      </c>
      <c r="G6" s="31">
        <v>45541</v>
      </c>
      <c r="H6" s="31">
        <v>45544</v>
      </c>
      <c r="I6" s="32">
        <v>6882221</v>
      </c>
      <c r="J6" s="32">
        <v>22736</v>
      </c>
      <c r="K6" s="33" t="s">
        <v>16</v>
      </c>
      <c r="L6" s="34"/>
      <c r="M6" s="30" t="s">
        <v>17</v>
      </c>
      <c r="N6" s="30" t="s">
        <v>19</v>
      </c>
      <c r="O6" s="30" t="s">
        <v>109</v>
      </c>
      <c r="P6" s="32">
        <v>0</v>
      </c>
      <c r="Q6" s="35"/>
      <c r="R6" s="30" t="s">
        <v>86</v>
      </c>
      <c r="S6" s="36">
        <v>45541</v>
      </c>
      <c r="T6" s="36">
        <v>45544</v>
      </c>
      <c r="U6" s="32">
        <v>6882221</v>
      </c>
      <c r="V6" s="32">
        <v>0</v>
      </c>
      <c r="W6" s="32">
        <v>0</v>
      </c>
      <c r="X6" s="32">
        <v>0</v>
      </c>
      <c r="Y6" s="30"/>
      <c r="Z6" s="30"/>
      <c r="AA6" s="32">
        <v>0</v>
      </c>
      <c r="AB6" s="35"/>
      <c r="AC6" s="35"/>
      <c r="AD6" s="35"/>
      <c r="AE6" s="35"/>
      <c r="AF6" s="35"/>
      <c r="AG6" s="32">
        <v>22736</v>
      </c>
      <c r="AH6" s="32">
        <v>0</v>
      </c>
      <c r="AI6" s="32">
        <v>0</v>
      </c>
      <c r="AJ6" s="32">
        <v>0</v>
      </c>
      <c r="AK6" s="32">
        <v>0</v>
      </c>
      <c r="AL6" s="32">
        <v>0</v>
      </c>
      <c r="AM6" s="32">
        <v>0</v>
      </c>
      <c r="AN6" s="32">
        <v>0</v>
      </c>
      <c r="AO6" s="32">
        <v>0</v>
      </c>
      <c r="AP6" s="30"/>
      <c r="AQ6" s="36"/>
      <c r="AR6" s="30"/>
      <c r="AS6" s="32">
        <v>0</v>
      </c>
      <c r="AT6" s="32">
        <v>0</v>
      </c>
      <c r="AU6" s="32">
        <v>0</v>
      </c>
      <c r="AV6" s="30"/>
      <c r="AW6" s="36"/>
      <c r="AX6" s="30"/>
      <c r="AY6" s="32">
        <v>0.13</v>
      </c>
      <c r="AZ6" s="32">
        <f>+VLOOKUP($E:$E,[1]Hoja1!$A:$E,4,0)*-1</f>
        <v>6859509.6699999999</v>
      </c>
      <c r="BA6" s="32">
        <v>22736</v>
      </c>
      <c r="BB6" s="30">
        <f>+VLOOKUP($E:$E,[1]Hoja1!$A:$E,2,0)</f>
        <v>4800066022</v>
      </c>
      <c r="BC6" s="36">
        <f>+VLOOKUP($E:$E,[1]Hoja1!$A:$E,3,0)</f>
        <v>45611</v>
      </c>
      <c r="BD6" s="30" t="str">
        <f>+VLOOKUP($BB:$BB,[1]Hoja1!$F:$I,3,0)</f>
        <v>PAGO DIRECTO REGIMEN SUBSIDIADO OCTUBRE 2024</v>
      </c>
      <c r="BE6" s="32">
        <f>+VLOOKUP($BB:$BB,[1]Hoja1!$F:$I,4,0)</f>
        <v>724256548</v>
      </c>
    </row>
    <row r="7" spans="1:57" x14ac:dyDescent="0.35">
      <c r="A7" s="29">
        <v>891409291</v>
      </c>
      <c r="B7" s="30" t="s">
        <v>12</v>
      </c>
      <c r="C7" s="30" t="s">
        <v>13</v>
      </c>
      <c r="D7" s="30">
        <v>965</v>
      </c>
      <c r="E7" s="30" t="s">
        <v>87</v>
      </c>
      <c r="F7" s="30" t="s">
        <v>88</v>
      </c>
      <c r="G7" s="31">
        <v>45573</v>
      </c>
      <c r="H7" s="31">
        <v>45576</v>
      </c>
      <c r="I7" s="32">
        <v>41781261</v>
      </c>
      <c r="J7" s="32">
        <v>137831</v>
      </c>
      <c r="K7" s="33" t="s">
        <v>16</v>
      </c>
      <c r="L7" s="34"/>
      <c r="M7" s="30" t="s">
        <v>17</v>
      </c>
      <c r="N7" s="30" t="s">
        <v>19</v>
      </c>
      <c r="O7" s="30" t="s">
        <v>85</v>
      </c>
      <c r="P7" s="32">
        <v>0</v>
      </c>
      <c r="Q7" s="35"/>
      <c r="R7" s="30" t="s">
        <v>86</v>
      </c>
      <c r="S7" s="36">
        <v>45573</v>
      </c>
      <c r="T7" s="36">
        <v>45576</v>
      </c>
      <c r="U7" s="32">
        <v>41781261</v>
      </c>
      <c r="V7" s="32">
        <v>0</v>
      </c>
      <c r="W7" s="32">
        <v>0</v>
      </c>
      <c r="X7" s="32">
        <v>0</v>
      </c>
      <c r="Y7" s="30"/>
      <c r="Z7" s="30"/>
      <c r="AA7" s="32">
        <v>0</v>
      </c>
      <c r="AB7" s="35"/>
      <c r="AC7" s="35"/>
      <c r="AD7" s="35"/>
      <c r="AE7" s="35"/>
      <c r="AF7" s="35"/>
      <c r="AG7" s="32">
        <v>137831</v>
      </c>
      <c r="AH7" s="32">
        <v>0</v>
      </c>
      <c r="AI7" s="32">
        <v>0</v>
      </c>
      <c r="AJ7" s="32">
        <v>0</v>
      </c>
      <c r="AK7" s="32">
        <v>0</v>
      </c>
      <c r="AL7" s="32">
        <v>0</v>
      </c>
      <c r="AM7" s="32">
        <v>0</v>
      </c>
      <c r="AN7" s="32">
        <v>0</v>
      </c>
      <c r="AO7" s="32">
        <v>0</v>
      </c>
      <c r="AP7" s="30"/>
      <c r="AQ7" s="36"/>
      <c r="AR7" s="30"/>
      <c r="AS7" s="32">
        <v>0</v>
      </c>
      <c r="AT7" s="32">
        <v>0</v>
      </c>
      <c r="AU7" s="32">
        <v>0</v>
      </c>
      <c r="AV7" s="30"/>
      <c r="AW7" s="36"/>
      <c r="AX7" s="30"/>
      <c r="AY7" s="32">
        <v>0.13</v>
      </c>
      <c r="AZ7" s="32">
        <v>41643382.840000004</v>
      </c>
      <c r="BA7" s="32">
        <v>137831</v>
      </c>
      <c r="BB7" s="30">
        <v>4800066022</v>
      </c>
      <c r="BC7" s="36">
        <v>45611</v>
      </c>
      <c r="BD7" s="30" t="s">
        <v>105</v>
      </c>
      <c r="BE7" s="32">
        <v>724256548</v>
      </c>
    </row>
    <row r="8" spans="1:57" x14ac:dyDescent="0.35">
      <c r="A8" s="29">
        <v>891409291</v>
      </c>
      <c r="B8" s="30" t="s">
        <v>12</v>
      </c>
      <c r="C8" s="30" t="s">
        <v>13</v>
      </c>
      <c r="D8" s="30">
        <v>946</v>
      </c>
      <c r="E8" s="30" t="s">
        <v>89</v>
      </c>
      <c r="F8" s="30" t="s">
        <v>90</v>
      </c>
      <c r="G8" s="31">
        <v>45541</v>
      </c>
      <c r="H8" s="31">
        <v>45544</v>
      </c>
      <c r="I8" s="32">
        <v>677991028</v>
      </c>
      <c r="J8" s="32">
        <v>2237395</v>
      </c>
      <c r="K8" s="33" t="s">
        <v>16</v>
      </c>
      <c r="L8" s="34"/>
      <c r="M8" s="30" t="s">
        <v>17</v>
      </c>
      <c r="N8" s="30" t="s">
        <v>19</v>
      </c>
      <c r="O8" s="30" t="s">
        <v>85</v>
      </c>
      <c r="P8" s="32">
        <v>0</v>
      </c>
      <c r="Q8" s="35"/>
      <c r="R8" s="30" t="s">
        <v>86</v>
      </c>
      <c r="S8" s="36">
        <v>45541</v>
      </c>
      <c r="T8" s="36">
        <v>45544</v>
      </c>
      <c r="U8" s="32">
        <v>677991028</v>
      </c>
      <c r="V8" s="32">
        <v>0</v>
      </c>
      <c r="W8" s="32">
        <v>0</v>
      </c>
      <c r="X8" s="32">
        <v>0</v>
      </c>
      <c r="Y8" s="30"/>
      <c r="Z8" s="30"/>
      <c r="AA8" s="32">
        <v>0</v>
      </c>
      <c r="AB8" s="35"/>
      <c r="AC8" s="35"/>
      <c r="AD8" s="35"/>
      <c r="AE8" s="35"/>
      <c r="AF8" s="35"/>
      <c r="AG8" s="32">
        <v>2237395</v>
      </c>
      <c r="AH8" s="32">
        <v>0</v>
      </c>
      <c r="AI8" s="32">
        <v>0</v>
      </c>
      <c r="AJ8" s="32">
        <v>0</v>
      </c>
      <c r="AK8" s="32">
        <v>0</v>
      </c>
      <c r="AL8" s="32">
        <v>0</v>
      </c>
      <c r="AM8" s="32">
        <v>0</v>
      </c>
      <c r="AN8" s="32">
        <v>0</v>
      </c>
      <c r="AO8" s="32">
        <v>0</v>
      </c>
      <c r="AP8" s="30"/>
      <c r="AQ8" s="36"/>
      <c r="AR8" s="30"/>
      <c r="AS8" s="32">
        <v>0</v>
      </c>
      <c r="AT8" s="32">
        <v>0</v>
      </c>
      <c r="AU8" s="32">
        <v>0</v>
      </c>
      <c r="AV8" s="30"/>
      <c r="AW8" s="36"/>
      <c r="AX8" s="30"/>
      <c r="AY8" s="32">
        <v>0.13</v>
      </c>
      <c r="AZ8" s="32">
        <v>675753657.61000001</v>
      </c>
      <c r="BA8" s="32">
        <v>2237395</v>
      </c>
      <c r="BB8" s="30">
        <v>4800066022</v>
      </c>
      <c r="BC8" s="36">
        <v>45611</v>
      </c>
      <c r="BD8" s="30" t="s">
        <v>105</v>
      </c>
      <c r="BE8" s="32">
        <v>724256548</v>
      </c>
    </row>
    <row r="9" spans="1:57" x14ac:dyDescent="0.35">
      <c r="A9" s="29">
        <v>891409291</v>
      </c>
      <c r="B9" s="30" t="s">
        <v>12</v>
      </c>
      <c r="C9" s="30" t="s">
        <v>13</v>
      </c>
      <c r="D9" s="30">
        <v>947</v>
      </c>
      <c r="E9" s="30" t="s">
        <v>91</v>
      </c>
      <c r="F9" s="30" t="s">
        <v>92</v>
      </c>
      <c r="G9" s="31">
        <v>45541</v>
      </c>
      <c r="H9" s="31">
        <v>45545</v>
      </c>
      <c r="I9" s="32">
        <v>2788792883</v>
      </c>
      <c r="J9" s="32">
        <v>9539775</v>
      </c>
      <c r="K9" s="33" t="s">
        <v>16</v>
      </c>
      <c r="L9" s="34"/>
      <c r="M9" s="30" t="s">
        <v>17</v>
      </c>
      <c r="N9" s="30" t="s">
        <v>19</v>
      </c>
      <c r="O9" s="30" t="s">
        <v>85</v>
      </c>
      <c r="P9" s="32">
        <v>0</v>
      </c>
      <c r="Q9" s="35"/>
      <c r="R9" s="30" t="s">
        <v>86</v>
      </c>
      <c r="S9" s="36">
        <v>45541</v>
      </c>
      <c r="T9" s="36">
        <v>45545</v>
      </c>
      <c r="U9" s="32">
        <v>2890833468</v>
      </c>
      <c r="V9" s="32">
        <v>0</v>
      </c>
      <c r="W9" s="32">
        <v>0</v>
      </c>
      <c r="X9" s="32">
        <v>0</v>
      </c>
      <c r="Y9" s="30"/>
      <c r="Z9" s="30"/>
      <c r="AA9" s="32">
        <v>0</v>
      </c>
      <c r="AB9" s="35"/>
      <c r="AC9" s="35"/>
      <c r="AD9" s="35"/>
      <c r="AE9" s="35"/>
      <c r="AF9" s="35"/>
      <c r="AG9" s="32">
        <v>9539775</v>
      </c>
      <c r="AH9" s="32">
        <v>0</v>
      </c>
      <c r="AI9" s="32">
        <v>0</v>
      </c>
      <c r="AJ9" s="32">
        <v>0</v>
      </c>
      <c r="AK9" s="32">
        <v>0</v>
      </c>
      <c r="AL9" s="32">
        <v>0</v>
      </c>
      <c r="AM9" s="32">
        <v>0</v>
      </c>
      <c r="AN9" s="32">
        <v>0</v>
      </c>
      <c r="AO9" s="32">
        <v>0</v>
      </c>
      <c r="AP9" s="30"/>
      <c r="AQ9" s="36"/>
      <c r="AR9" s="30"/>
      <c r="AS9" s="32">
        <v>0</v>
      </c>
      <c r="AT9" s="32">
        <v>0</v>
      </c>
      <c r="AU9" s="32">
        <v>0</v>
      </c>
      <c r="AV9" s="30"/>
      <c r="AW9" s="36"/>
      <c r="AX9" s="30"/>
      <c r="AY9" s="32">
        <v>0.13</v>
      </c>
      <c r="AZ9" s="32">
        <v>2779253132.5599999</v>
      </c>
      <c r="BA9" s="32">
        <v>9539775</v>
      </c>
      <c r="BB9" s="30">
        <v>4800065640</v>
      </c>
      <c r="BC9" s="36">
        <v>45583</v>
      </c>
      <c r="BD9" s="30" t="s">
        <v>106</v>
      </c>
      <c r="BE9" s="32">
        <v>2000000000</v>
      </c>
    </row>
    <row r="10" spans="1:57" x14ac:dyDescent="0.35">
      <c r="A10" s="29">
        <v>891409291</v>
      </c>
      <c r="B10" s="30" t="s">
        <v>12</v>
      </c>
      <c r="C10" s="30" t="s">
        <v>13</v>
      </c>
      <c r="D10" s="30">
        <v>972</v>
      </c>
      <c r="E10" s="30" t="s">
        <v>55</v>
      </c>
      <c r="F10" s="30" t="s">
        <v>56</v>
      </c>
      <c r="G10" s="31">
        <v>45608</v>
      </c>
      <c r="H10" s="31">
        <v>45617</v>
      </c>
      <c r="I10" s="32">
        <v>201125191</v>
      </c>
      <c r="J10" s="32">
        <v>201125191</v>
      </c>
      <c r="K10" s="33" t="s">
        <v>16</v>
      </c>
      <c r="L10" s="34"/>
      <c r="M10" s="30" t="s">
        <v>17</v>
      </c>
      <c r="N10" s="30" t="s">
        <v>19</v>
      </c>
      <c r="O10" s="30" t="s">
        <v>57</v>
      </c>
      <c r="P10" s="32">
        <v>0</v>
      </c>
      <c r="Q10" s="35"/>
      <c r="R10" s="30" t="s">
        <v>58</v>
      </c>
      <c r="S10" s="36">
        <v>45608</v>
      </c>
      <c r="T10" s="36">
        <v>45628</v>
      </c>
      <c r="U10" s="32">
        <v>203743756</v>
      </c>
      <c r="V10" s="32">
        <v>0</v>
      </c>
      <c r="W10" s="32">
        <v>0</v>
      </c>
      <c r="X10" s="32">
        <v>203743756</v>
      </c>
      <c r="Y10" s="30"/>
      <c r="Z10" s="30" t="s">
        <v>59</v>
      </c>
      <c r="AA10" s="32">
        <v>201125191</v>
      </c>
      <c r="AB10" s="35" t="s">
        <v>34</v>
      </c>
      <c r="AC10" s="29" t="s">
        <v>59</v>
      </c>
      <c r="AD10" s="35"/>
      <c r="AE10" s="35">
        <v>0</v>
      </c>
      <c r="AF10" s="35">
        <v>0</v>
      </c>
      <c r="AG10" s="32">
        <v>0</v>
      </c>
      <c r="AH10" s="32">
        <v>201125191</v>
      </c>
      <c r="AI10" s="32">
        <v>0</v>
      </c>
      <c r="AJ10" s="32">
        <v>0</v>
      </c>
      <c r="AK10" s="32">
        <v>0</v>
      </c>
      <c r="AL10" s="32">
        <v>0</v>
      </c>
      <c r="AM10" s="32">
        <v>0</v>
      </c>
      <c r="AN10" s="32">
        <v>0</v>
      </c>
      <c r="AO10" s="32">
        <v>0</v>
      </c>
      <c r="AP10" s="30"/>
      <c r="AQ10" s="36"/>
      <c r="AR10" s="30"/>
      <c r="AS10" s="32">
        <v>0</v>
      </c>
      <c r="AT10" s="32">
        <v>0</v>
      </c>
      <c r="AU10" s="32">
        <v>0</v>
      </c>
      <c r="AV10" s="30"/>
      <c r="AW10" s="36"/>
      <c r="AX10" s="30"/>
      <c r="AY10" s="32">
        <v>0</v>
      </c>
      <c r="AZ10" s="32">
        <v>0</v>
      </c>
      <c r="BA10" s="32">
        <v>0</v>
      </c>
      <c r="BB10" s="30"/>
      <c r="BC10" s="36"/>
      <c r="BD10" s="30"/>
      <c r="BE10" s="32">
        <v>0</v>
      </c>
    </row>
    <row r="11" spans="1:57" x14ac:dyDescent="0.35">
      <c r="A11" s="29">
        <v>891409291</v>
      </c>
      <c r="B11" s="30" t="s">
        <v>12</v>
      </c>
      <c r="C11" s="30" t="s">
        <v>13</v>
      </c>
      <c r="D11" s="30">
        <v>973</v>
      </c>
      <c r="E11" s="30" t="s">
        <v>60</v>
      </c>
      <c r="F11" s="30" t="s">
        <v>61</v>
      </c>
      <c r="G11" s="31">
        <v>45608</v>
      </c>
      <c r="H11" s="31">
        <v>45617</v>
      </c>
      <c r="I11" s="32">
        <v>48581199</v>
      </c>
      <c r="J11" s="32">
        <v>48581199</v>
      </c>
      <c r="K11" s="33" t="s">
        <v>16</v>
      </c>
      <c r="L11" s="34"/>
      <c r="M11" s="30" t="s">
        <v>17</v>
      </c>
      <c r="N11" s="30" t="s">
        <v>19</v>
      </c>
      <c r="O11" s="30" t="s">
        <v>57</v>
      </c>
      <c r="P11" s="32">
        <v>0</v>
      </c>
      <c r="Q11" s="35"/>
      <c r="R11" s="30" t="s">
        <v>58</v>
      </c>
      <c r="S11" s="36">
        <v>45608</v>
      </c>
      <c r="T11" s="36">
        <v>45628</v>
      </c>
      <c r="U11" s="32">
        <v>48581199</v>
      </c>
      <c r="V11" s="32">
        <v>0</v>
      </c>
      <c r="W11" s="32">
        <v>0</v>
      </c>
      <c r="X11" s="32">
        <v>48581199</v>
      </c>
      <c r="Y11" s="30"/>
      <c r="Z11" s="30" t="s">
        <v>62</v>
      </c>
      <c r="AA11" s="32">
        <v>48581199</v>
      </c>
      <c r="AB11" s="35" t="s">
        <v>34</v>
      </c>
      <c r="AC11" s="29" t="s">
        <v>62</v>
      </c>
      <c r="AD11" s="35"/>
      <c r="AE11" s="35">
        <v>0</v>
      </c>
      <c r="AF11" s="35">
        <v>0</v>
      </c>
      <c r="AG11" s="32">
        <v>0</v>
      </c>
      <c r="AH11" s="32">
        <v>48581199</v>
      </c>
      <c r="AI11" s="32">
        <v>0</v>
      </c>
      <c r="AJ11" s="32">
        <v>0</v>
      </c>
      <c r="AK11" s="32">
        <v>0</v>
      </c>
      <c r="AL11" s="32">
        <v>0</v>
      </c>
      <c r="AM11" s="32">
        <v>0</v>
      </c>
      <c r="AN11" s="32">
        <v>0</v>
      </c>
      <c r="AO11" s="32">
        <v>0</v>
      </c>
      <c r="AP11" s="30"/>
      <c r="AQ11" s="36"/>
      <c r="AR11" s="30"/>
      <c r="AS11" s="32">
        <v>0</v>
      </c>
      <c r="AT11" s="32">
        <v>0</v>
      </c>
      <c r="AU11" s="32">
        <v>0</v>
      </c>
      <c r="AV11" s="30"/>
      <c r="AW11" s="36"/>
      <c r="AX11" s="30"/>
      <c r="AY11" s="32">
        <v>0</v>
      </c>
      <c r="AZ11" s="32">
        <v>0</v>
      </c>
      <c r="BA11" s="32">
        <v>0</v>
      </c>
      <c r="BB11" s="30"/>
      <c r="BC11" s="36"/>
      <c r="BD11" s="30"/>
      <c r="BE11" s="32">
        <v>0</v>
      </c>
    </row>
    <row r="12" spans="1:57" x14ac:dyDescent="0.35">
      <c r="A12" s="29">
        <v>891409291</v>
      </c>
      <c r="B12" s="30" t="s">
        <v>12</v>
      </c>
      <c r="C12" s="30" t="s">
        <v>13</v>
      </c>
      <c r="D12" s="30">
        <v>974</v>
      </c>
      <c r="E12" s="30" t="s">
        <v>63</v>
      </c>
      <c r="F12" s="30" t="s">
        <v>64</v>
      </c>
      <c r="G12" s="31">
        <v>45608</v>
      </c>
      <c r="H12" s="31">
        <v>45617</v>
      </c>
      <c r="I12" s="32">
        <v>3568877111</v>
      </c>
      <c r="J12" s="32">
        <v>3568877111</v>
      </c>
      <c r="K12" s="33" t="s">
        <v>16</v>
      </c>
      <c r="L12" s="34"/>
      <c r="M12" s="30" t="s">
        <v>17</v>
      </c>
      <c r="N12" s="30" t="s">
        <v>19</v>
      </c>
      <c r="O12" s="30" t="s">
        <v>57</v>
      </c>
      <c r="P12" s="32">
        <v>0</v>
      </c>
      <c r="Q12" s="35"/>
      <c r="R12" s="30" t="s">
        <v>58</v>
      </c>
      <c r="S12" s="36">
        <v>45608</v>
      </c>
      <c r="T12" s="36">
        <v>45628</v>
      </c>
      <c r="U12" s="32">
        <v>3793333911</v>
      </c>
      <c r="V12" s="32">
        <v>0</v>
      </c>
      <c r="W12" s="32">
        <v>0</v>
      </c>
      <c r="X12" s="32">
        <v>3793333911</v>
      </c>
      <c r="Y12" s="30"/>
      <c r="Z12" s="30" t="s">
        <v>65</v>
      </c>
      <c r="AA12" s="32">
        <v>3568877111</v>
      </c>
      <c r="AB12" s="35" t="s">
        <v>34</v>
      </c>
      <c r="AC12" s="29" t="s">
        <v>65</v>
      </c>
      <c r="AD12" s="35"/>
      <c r="AE12" s="35">
        <v>0</v>
      </c>
      <c r="AF12" s="35">
        <v>0</v>
      </c>
      <c r="AG12" s="32">
        <v>0</v>
      </c>
      <c r="AH12" s="32">
        <v>3568877111</v>
      </c>
      <c r="AI12" s="32">
        <v>0</v>
      </c>
      <c r="AJ12" s="32">
        <v>0</v>
      </c>
      <c r="AK12" s="32">
        <v>0</v>
      </c>
      <c r="AL12" s="32">
        <v>0</v>
      </c>
      <c r="AM12" s="32">
        <v>0</v>
      </c>
      <c r="AN12" s="32">
        <v>0</v>
      </c>
      <c r="AO12" s="32">
        <v>0</v>
      </c>
      <c r="AP12" s="30"/>
      <c r="AQ12" s="36"/>
      <c r="AR12" s="30"/>
      <c r="AS12" s="32">
        <v>0</v>
      </c>
      <c r="AT12" s="32">
        <v>0</v>
      </c>
      <c r="AU12" s="32">
        <v>0</v>
      </c>
      <c r="AV12" s="30"/>
      <c r="AW12" s="36"/>
      <c r="AX12" s="30"/>
      <c r="AY12" s="32">
        <v>0</v>
      </c>
      <c r="AZ12" s="32">
        <v>0</v>
      </c>
      <c r="BA12" s="32">
        <v>0</v>
      </c>
      <c r="BB12" s="30"/>
      <c r="BC12" s="36"/>
      <c r="BD12" s="30"/>
      <c r="BE12" s="32">
        <v>0</v>
      </c>
    </row>
    <row r="13" spans="1:57" x14ac:dyDescent="0.35">
      <c r="A13" s="29">
        <v>891409291</v>
      </c>
      <c r="B13" s="30" t="s">
        <v>12</v>
      </c>
      <c r="C13" s="30" t="s">
        <v>13</v>
      </c>
      <c r="D13" s="30">
        <v>975</v>
      </c>
      <c r="E13" s="30" t="s">
        <v>66</v>
      </c>
      <c r="F13" s="30" t="s">
        <v>67</v>
      </c>
      <c r="G13" s="31">
        <v>45608</v>
      </c>
      <c r="H13" s="31">
        <v>45617</v>
      </c>
      <c r="I13" s="32">
        <v>615324327</v>
      </c>
      <c r="J13" s="32">
        <v>615324327</v>
      </c>
      <c r="K13" s="33" t="s">
        <v>16</v>
      </c>
      <c r="L13" s="34"/>
      <c r="M13" s="30" t="s">
        <v>17</v>
      </c>
      <c r="N13" s="30" t="s">
        <v>19</v>
      </c>
      <c r="O13" s="30" t="s">
        <v>57</v>
      </c>
      <c r="P13" s="32">
        <v>0</v>
      </c>
      <c r="Q13" s="35"/>
      <c r="R13" s="30" t="s">
        <v>58</v>
      </c>
      <c r="S13" s="36">
        <v>45608</v>
      </c>
      <c r="T13" s="36">
        <v>45628</v>
      </c>
      <c r="U13" s="32">
        <v>615324327</v>
      </c>
      <c r="V13" s="32">
        <v>0</v>
      </c>
      <c r="W13" s="32">
        <v>0</v>
      </c>
      <c r="X13" s="32">
        <v>615324327</v>
      </c>
      <c r="Y13" s="30"/>
      <c r="Z13" s="30" t="s">
        <v>68</v>
      </c>
      <c r="AA13" s="32">
        <v>615324327</v>
      </c>
      <c r="AB13" s="35" t="s">
        <v>34</v>
      </c>
      <c r="AC13" s="29" t="s">
        <v>68</v>
      </c>
      <c r="AD13" s="35"/>
      <c r="AE13" s="35">
        <v>0</v>
      </c>
      <c r="AF13" s="35">
        <v>0</v>
      </c>
      <c r="AG13" s="32">
        <v>0</v>
      </c>
      <c r="AH13" s="32">
        <v>615324327</v>
      </c>
      <c r="AI13" s="32">
        <v>0</v>
      </c>
      <c r="AJ13" s="32">
        <v>0</v>
      </c>
      <c r="AK13" s="32">
        <v>0</v>
      </c>
      <c r="AL13" s="32">
        <v>0</v>
      </c>
      <c r="AM13" s="32">
        <v>0</v>
      </c>
      <c r="AN13" s="32">
        <v>0</v>
      </c>
      <c r="AO13" s="32">
        <v>0</v>
      </c>
      <c r="AP13" s="30"/>
      <c r="AQ13" s="36"/>
      <c r="AR13" s="30"/>
      <c r="AS13" s="32">
        <v>0</v>
      </c>
      <c r="AT13" s="32">
        <v>0</v>
      </c>
      <c r="AU13" s="32">
        <v>0</v>
      </c>
      <c r="AV13" s="30"/>
      <c r="AW13" s="36"/>
      <c r="AX13" s="30"/>
      <c r="AY13" s="32">
        <v>0</v>
      </c>
      <c r="AZ13" s="32">
        <v>0</v>
      </c>
      <c r="BA13" s="32">
        <v>0</v>
      </c>
      <c r="BB13" s="30"/>
      <c r="BC13" s="36"/>
      <c r="BD13" s="30"/>
      <c r="BE13" s="32">
        <v>0</v>
      </c>
    </row>
    <row r="14" spans="1:57" x14ac:dyDescent="0.35">
      <c r="A14" s="29">
        <v>891409291</v>
      </c>
      <c r="B14" s="30" t="s">
        <v>12</v>
      </c>
      <c r="C14" s="30" t="s">
        <v>14</v>
      </c>
      <c r="D14" s="30">
        <v>5531343</v>
      </c>
      <c r="E14" s="30" t="s">
        <v>69</v>
      </c>
      <c r="F14" s="30" t="s">
        <v>70</v>
      </c>
      <c r="G14" s="31">
        <v>45609</v>
      </c>
      <c r="H14" s="31">
        <v>45617</v>
      </c>
      <c r="I14" s="32">
        <v>1352070</v>
      </c>
      <c r="J14" s="32">
        <v>1352070</v>
      </c>
      <c r="K14" s="33" t="s">
        <v>15</v>
      </c>
      <c r="L14" s="34" t="s">
        <v>20</v>
      </c>
      <c r="M14" s="30" t="s">
        <v>17</v>
      </c>
      <c r="N14" s="30" t="s">
        <v>19</v>
      </c>
      <c r="O14" s="30" t="s">
        <v>71</v>
      </c>
      <c r="P14" s="32">
        <v>0</v>
      </c>
      <c r="Q14" s="35"/>
      <c r="R14" s="30" t="s">
        <v>72</v>
      </c>
      <c r="S14" s="36">
        <v>45609</v>
      </c>
      <c r="T14" s="36">
        <v>45628</v>
      </c>
      <c r="U14" s="32">
        <v>1352070</v>
      </c>
      <c r="V14" s="32">
        <v>0</v>
      </c>
      <c r="W14" s="32">
        <v>0</v>
      </c>
      <c r="X14" s="32">
        <v>0</v>
      </c>
      <c r="Y14" s="30"/>
      <c r="Z14" s="30"/>
      <c r="AA14" s="32">
        <v>0</v>
      </c>
      <c r="AB14" s="35"/>
      <c r="AC14" s="35"/>
      <c r="AD14" s="35"/>
      <c r="AE14" s="35"/>
      <c r="AF14" s="35"/>
      <c r="AG14" s="32">
        <v>0</v>
      </c>
      <c r="AH14" s="32">
        <v>0</v>
      </c>
      <c r="AI14" s="32">
        <v>0</v>
      </c>
      <c r="AJ14" s="32">
        <v>0</v>
      </c>
      <c r="AK14" s="32">
        <v>0</v>
      </c>
      <c r="AL14" s="32">
        <v>0</v>
      </c>
      <c r="AM14" s="32">
        <v>1352070</v>
      </c>
      <c r="AN14" s="32">
        <v>0</v>
      </c>
      <c r="AO14" s="32">
        <v>0</v>
      </c>
      <c r="AP14" s="30"/>
      <c r="AQ14" s="36"/>
      <c r="AR14" s="30"/>
      <c r="AS14" s="32">
        <v>0</v>
      </c>
      <c r="AT14" s="32">
        <v>0</v>
      </c>
      <c r="AU14" s="32">
        <v>0</v>
      </c>
      <c r="AV14" s="30"/>
      <c r="AW14" s="36"/>
      <c r="AX14" s="30"/>
      <c r="AY14" s="32">
        <v>0</v>
      </c>
      <c r="AZ14" s="32">
        <v>0</v>
      </c>
      <c r="BA14" s="32">
        <v>0</v>
      </c>
      <c r="BB14" s="30"/>
      <c r="BC14" s="36"/>
      <c r="BD14" s="30"/>
      <c r="BE14" s="32">
        <v>0</v>
      </c>
    </row>
    <row r="15" spans="1:57" x14ac:dyDescent="0.35">
      <c r="A15" s="29">
        <v>891409291</v>
      </c>
      <c r="B15" s="30" t="s">
        <v>12</v>
      </c>
      <c r="C15" s="30" t="s">
        <v>14</v>
      </c>
      <c r="D15" s="30">
        <v>5475081</v>
      </c>
      <c r="E15" s="30" t="s">
        <v>73</v>
      </c>
      <c r="F15" s="30" t="s">
        <v>74</v>
      </c>
      <c r="G15" s="31">
        <v>45567</v>
      </c>
      <c r="H15" s="31">
        <v>45617</v>
      </c>
      <c r="I15" s="32">
        <v>94800000</v>
      </c>
      <c r="J15" s="32">
        <v>94800000</v>
      </c>
      <c r="K15" s="33" t="s">
        <v>15</v>
      </c>
      <c r="L15" s="34" t="s">
        <v>21</v>
      </c>
      <c r="M15" s="30" t="s">
        <v>17</v>
      </c>
      <c r="N15" s="30" t="s">
        <v>19</v>
      </c>
      <c r="O15" s="30" t="s">
        <v>71</v>
      </c>
      <c r="P15" s="32">
        <v>0</v>
      </c>
      <c r="Q15" s="35"/>
      <c r="R15" s="30" t="s">
        <v>72</v>
      </c>
      <c r="S15" s="36">
        <v>45567</v>
      </c>
      <c r="T15" s="36">
        <v>45628</v>
      </c>
      <c r="U15" s="32">
        <v>94800000</v>
      </c>
      <c r="V15" s="32">
        <v>0</v>
      </c>
      <c r="W15" s="32">
        <v>0</v>
      </c>
      <c r="X15" s="32">
        <v>0</v>
      </c>
      <c r="Y15" s="30"/>
      <c r="Z15" s="30"/>
      <c r="AA15" s="32">
        <v>0</v>
      </c>
      <c r="AB15" s="35"/>
      <c r="AC15" s="35"/>
      <c r="AD15" s="35"/>
      <c r="AE15" s="35"/>
      <c r="AF15" s="35"/>
      <c r="AG15" s="32">
        <v>0</v>
      </c>
      <c r="AH15" s="32">
        <v>0</v>
      </c>
      <c r="AI15" s="32">
        <v>0</v>
      </c>
      <c r="AJ15" s="32">
        <v>0</v>
      </c>
      <c r="AK15" s="32">
        <v>0</v>
      </c>
      <c r="AL15" s="32">
        <v>0</v>
      </c>
      <c r="AM15" s="32">
        <v>94800000</v>
      </c>
      <c r="AN15" s="32">
        <v>0</v>
      </c>
      <c r="AO15" s="32">
        <v>0</v>
      </c>
      <c r="AP15" s="30"/>
      <c r="AQ15" s="36"/>
      <c r="AR15" s="30"/>
      <c r="AS15" s="32">
        <v>0</v>
      </c>
      <c r="AT15" s="32">
        <v>0</v>
      </c>
      <c r="AU15" s="32">
        <v>0</v>
      </c>
      <c r="AV15" s="30"/>
      <c r="AW15" s="36"/>
      <c r="AX15" s="30"/>
      <c r="AY15" s="32">
        <v>0</v>
      </c>
      <c r="AZ15" s="32">
        <v>0</v>
      </c>
      <c r="BA15" s="32">
        <v>0</v>
      </c>
      <c r="BB15" s="30"/>
      <c r="BC15" s="36"/>
      <c r="BD15" s="30"/>
      <c r="BE15" s="32">
        <v>0</v>
      </c>
    </row>
    <row r="16" spans="1:57" x14ac:dyDescent="0.35">
      <c r="A16" s="29">
        <v>891409291</v>
      </c>
      <c r="B16" s="30" t="s">
        <v>12</v>
      </c>
      <c r="C16" s="30" t="s">
        <v>14</v>
      </c>
      <c r="D16" s="30">
        <v>5521390</v>
      </c>
      <c r="E16" s="30" t="s">
        <v>75</v>
      </c>
      <c r="F16" s="30" t="s">
        <v>76</v>
      </c>
      <c r="G16" s="31">
        <v>45602</v>
      </c>
      <c r="H16" s="31">
        <v>45617</v>
      </c>
      <c r="I16" s="32">
        <v>94800000</v>
      </c>
      <c r="J16" s="32">
        <v>94800000</v>
      </c>
      <c r="K16" s="33" t="s">
        <v>15</v>
      </c>
      <c r="L16" s="34" t="s">
        <v>20</v>
      </c>
      <c r="M16" s="30" t="s">
        <v>17</v>
      </c>
      <c r="N16" s="30" t="s">
        <v>19</v>
      </c>
      <c r="O16" s="30" t="s">
        <v>71</v>
      </c>
      <c r="P16" s="32">
        <v>0</v>
      </c>
      <c r="Q16" s="35"/>
      <c r="R16" s="30" t="s">
        <v>72</v>
      </c>
      <c r="S16" s="36">
        <v>45602</v>
      </c>
      <c r="T16" s="36">
        <v>45628</v>
      </c>
      <c r="U16" s="32">
        <v>94800000</v>
      </c>
      <c r="V16" s="32">
        <v>0</v>
      </c>
      <c r="W16" s="32">
        <v>0</v>
      </c>
      <c r="X16" s="32">
        <v>0</v>
      </c>
      <c r="Y16" s="30"/>
      <c r="Z16" s="30"/>
      <c r="AA16" s="32">
        <v>0</v>
      </c>
      <c r="AB16" s="35"/>
      <c r="AC16" s="35"/>
      <c r="AD16" s="35"/>
      <c r="AE16" s="35"/>
      <c r="AF16" s="35"/>
      <c r="AG16" s="32">
        <v>0</v>
      </c>
      <c r="AH16" s="32">
        <v>0</v>
      </c>
      <c r="AI16" s="32">
        <v>0</v>
      </c>
      <c r="AJ16" s="32">
        <v>0</v>
      </c>
      <c r="AK16" s="32">
        <v>0</v>
      </c>
      <c r="AL16" s="32">
        <v>0</v>
      </c>
      <c r="AM16" s="32">
        <v>94800000</v>
      </c>
      <c r="AN16" s="32">
        <v>0</v>
      </c>
      <c r="AO16" s="32">
        <v>0</v>
      </c>
      <c r="AP16" s="30"/>
      <c r="AQ16" s="36"/>
      <c r="AR16" s="30"/>
      <c r="AS16" s="32">
        <v>0</v>
      </c>
      <c r="AT16" s="32">
        <v>0</v>
      </c>
      <c r="AU16" s="32">
        <v>0</v>
      </c>
      <c r="AV16" s="30"/>
      <c r="AW16" s="36"/>
      <c r="AX16" s="30"/>
      <c r="AY16" s="32">
        <v>0</v>
      </c>
      <c r="AZ16" s="32">
        <v>0</v>
      </c>
      <c r="BA16" s="32">
        <v>0</v>
      </c>
      <c r="BB16" s="30"/>
      <c r="BC16" s="36"/>
      <c r="BD16" s="30"/>
      <c r="BE16" s="32">
        <v>0</v>
      </c>
    </row>
    <row r="17" spans="1:57" x14ac:dyDescent="0.35">
      <c r="A17" s="29">
        <v>891409291</v>
      </c>
      <c r="B17" s="30" t="s">
        <v>12</v>
      </c>
      <c r="C17" s="30" t="s">
        <v>14</v>
      </c>
      <c r="D17" s="30">
        <v>5512811</v>
      </c>
      <c r="E17" s="30" t="s">
        <v>77</v>
      </c>
      <c r="F17" s="30" t="s">
        <v>78</v>
      </c>
      <c r="G17" s="31">
        <v>45596</v>
      </c>
      <c r="H17" s="31"/>
      <c r="I17" s="32">
        <v>6546000</v>
      </c>
      <c r="J17" s="32">
        <v>6546000</v>
      </c>
      <c r="K17" s="33" t="s">
        <v>15</v>
      </c>
      <c r="L17" s="34" t="s">
        <v>20</v>
      </c>
      <c r="M17" s="30" t="s">
        <v>17</v>
      </c>
      <c r="N17" s="30" t="s">
        <v>19</v>
      </c>
      <c r="O17" s="30" t="s">
        <v>79</v>
      </c>
      <c r="P17" s="32">
        <v>0</v>
      </c>
      <c r="Q17" s="35"/>
      <c r="R17" s="30" t="s">
        <v>80</v>
      </c>
      <c r="S17" s="36">
        <v>45596</v>
      </c>
      <c r="T17" s="36"/>
      <c r="U17" s="32">
        <v>6546000</v>
      </c>
      <c r="V17" s="32">
        <v>0</v>
      </c>
      <c r="W17" s="32">
        <v>0</v>
      </c>
      <c r="X17" s="32">
        <v>0</v>
      </c>
      <c r="Y17" s="30"/>
      <c r="Z17" s="30"/>
      <c r="AA17" s="32">
        <v>0</v>
      </c>
      <c r="AB17" s="35"/>
      <c r="AC17" s="35"/>
      <c r="AD17" s="35"/>
      <c r="AE17" s="35"/>
      <c r="AF17" s="35"/>
      <c r="AG17" s="32">
        <v>0</v>
      </c>
      <c r="AH17" s="32">
        <v>0</v>
      </c>
      <c r="AI17" s="32">
        <v>6546000</v>
      </c>
      <c r="AJ17" s="32">
        <v>0</v>
      </c>
      <c r="AK17" s="32">
        <v>0</v>
      </c>
      <c r="AL17" s="32">
        <v>0</v>
      </c>
      <c r="AM17" s="32">
        <v>0</v>
      </c>
      <c r="AN17" s="32">
        <v>0</v>
      </c>
      <c r="AO17" s="32">
        <v>0</v>
      </c>
      <c r="AP17" s="30"/>
      <c r="AQ17" s="36"/>
      <c r="AR17" s="30"/>
      <c r="AS17" s="32">
        <v>0</v>
      </c>
      <c r="AT17" s="32">
        <v>0</v>
      </c>
      <c r="AU17" s="32">
        <v>0</v>
      </c>
      <c r="AV17" s="30"/>
      <c r="AW17" s="36"/>
      <c r="AX17" s="30"/>
      <c r="AY17" s="32">
        <v>0</v>
      </c>
      <c r="AZ17" s="32">
        <v>0</v>
      </c>
      <c r="BA17" s="32">
        <v>0</v>
      </c>
      <c r="BB17" s="30"/>
      <c r="BC17" s="36"/>
      <c r="BD17" s="30"/>
      <c r="BE17" s="32">
        <v>0</v>
      </c>
    </row>
    <row r="18" spans="1:57" x14ac:dyDescent="0.35">
      <c r="A18" s="29">
        <v>891409291</v>
      </c>
      <c r="B18" s="30" t="s">
        <v>12</v>
      </c>
      <c r="C18" s="30" t="s">
        <v>14</v>
      </c>
      <c r="D18" s="30">
        <v>5488309</v>
      </c>
      <c r="E18" s="30" t="s">
        <v>81</v>
      </c>
      <c r="F18" s="30" t="s">
        <v>82</v>
      </c>
      <c r="G18" s="31">
        <v>45582</v>
      </c>
      <c r="H18" s="31"/>
      <c r="I18" s="32">
        <v>31416300</v>
      </c>
      <c r="J18" s="32">
        <v>31416300</v>
      </c>
      <c r="K18" s="33" t="s">
        <v>15</v>
      </c>
      <c r="L18" s="34" t="s">
        <v>20</v>
      </c>
      <c r="M18" s="30" t="s">
        <v>17</v>
      </c>
      <c r="N18" s="30" t="s">
        <v>19</v>
      </c>
      <c r="O18" s="30" t="s">
        <v>79</v>
      </c>
      <c r="P18" s="32">
        <v>0</v>
      </c>
      <c r="Q18" s="35"/>
      <c r="R18" s="30" t="s">
        <v>80</v>
      </c>
      <c r="S18" s="36">
        <v>45593</v>
      </c>
      <c r="T18" s="36"/>
      <c r="U18" s="32">
        <v>31420800</v>
      </c>
      <c r="V18" s="32">
        <v>0</v>
      </c>
      <c r="W18" s="32">
        <v>0</v>
      </c>
      <c r="X18" s="32">
        <v>0</v>
      </c>
      <c r="Y18" s="30"/>
      <c r="Z18" s="30"/>
      <c r="AA18" s="32">
        <v>0</v>
      </c>
      <c r="AB18" s="35"/>
      <c r="AC18" s="35"/>
      <c r="AD18" s="35"/>
      <c r="AE18" s="35"/>
      <c r="AF18" s="35"/>
      <c r="AG18" s="32">
        <v>0</v>
      </c>
      <c r="AH18" s="32">
        <v>0</v>
      </c>
      <c r="AI18" s="32">
        <v>31416300</v>
      </c>
      <c r="AJ18" s="32">
        <v>0</v>
      </c>
      <c r="AK18" s="32">
        <v>0</v>
      </c>
      <c r="AL18" s="32">
        <v>0</v>
      </c>
      <c r="AM18" s="32">
        <v>0</v>
      </c>
      <c r="AN18" s="32">
        <v>0</v>
      </c>
      <c r="AO18" s="32">
        <v>0</v>
      </c>
      <c r="AP18" s="30"/>
      <c r="AQ18" s="36"/>
      <c r="AR18" s="30"/>
      <c r="AS18" s="32">
        <v>0</v>
      </c>
      <c r="AT18" s="32">
        <v>0</v>
      </c>
      <c r="AU18" s="32">
        <v>0</v>
      </c>
      <c r="AV18" s="30"/>
      <c r="AW18" s="36"/>
      <c r="AX18" s="30"/>
      <c r="AY18" s="32">
        <v>0</v>
      </c>
      <c r="AZ18" s="32">
        <v>0</v>
      </c>
      <c r="BA18" s="32">
        <v>0</v>
      </c>
      <c r="BB18" s="30"/>
      <c r="BC18" s="36"/>
      <c r="BD18" s="30"/>
      <c r="BE18" s="32">
        <v>0</v>
      </c>
    </row>
    <row r="19" spans="1:57" x14ac:dyDescent="0.35">
      <c r="A19" s="29">
        <v>891409291</v>
      </c>
      <c r="B19" s="30" t="s">
        <v>12</v>
      </c>
      <c r="C19" s="30" t="s">
        <v>13</v>
      </c>
      <c r="D19" s="30">
        <v>948</v>
      </c>
      <c r="E19" s="30" t="s">
        <v>93</v>
      </c>
      <c r="F19" s="30" t="s">
        <v>94</v>
      </c>
      <c r="G19" s="31">
        <v>45541</v>
      </c>
      <c r="H19" s="31">
        <v>45544</v>
      </c>
      <c r="I19" s="32">
        <v>114277597</v>
      </c>
      <c r="J19" s="32">
        <v>114277597</v>
      </c>
      <c r="K19" s="33" t="s">
        <v>16</v>
      </c>
      <c r="L19" s="34"/>
      <c r="M19" s="30" t="s">
        <v>17</v>
      </c>
      <c r="N19" s="30" t="s">
        <v>19</v>
      </c>
      <c r="O19" s="30" t="s">
        <v>85</v>
      </c>
      <c r="P19" s="32">
        <v>113897357.15000001</v>
      </c>
      <c r="Q19" s="35">
        <v>1222510491</v>
      </c>
      <c r="R19" s="30" t="s">
        <v>86</v>
      </c>
      <c r="S19" s="36">
        <v>45541</v>
      </c>
      <c r="T19" s="36">
        <v>45544</v>
      </c>
      <c r="U19" s="32">
        <v>115224197</v>
      </c>
      <c r="V19" s="32">
        <v>0</v>
      </c>
      <c r="W19" s="32">
        <v>0</v>
      </c>
      <c r="X19" s="32">
        <v>0</v>
      </c>
      <c r="Y19" s="30"/>
      <c r="Z19" s="30"/>
      <c r="AA19" s="32">
        <v>0</v>
      </c>
      <c r="AB19" s="35"/>
      <c r="AC19" s="35"/>
      <c r="AD19" s="35"/>
      <c r="AE19" s="35"/>
      <c r="AF19" s="35"/>
      <c r="AG19" s="32">
        <v>0</v>
      </c>
      <c r="AH19" s="32">
        <v>0</v>
      </c>
      <c r="AI19" s="32">
        <v>0</v>
      </c>
      <c r="AJ19" s="32">
        <v>0</v>
      </c>
      <c r="AK19" s="32">
        <v>0</v>
      </c>
      <c r="AL19" s="32">
        <v>114277597</v>
      </c>
      <c r="AM19" s="32">
        <v>0</v>
      </c>
      <c r="AN19" s="32">
        <v>0</v>
      </c>
      <c r="AO19" s="32">
        <v>0</v>
      </c>
      <c r="AP19" s="30"/>
      <c r="AQ19" s="36"/>
      <c r="AR19" s="30"/>
      <c r="AS19" s="32">
        <v>0</v>
      </c>
      <c r="AT19" s="32">
        <v>0</v>
      </c>
      <c r="AU19" s="32">
        <v>0</v>
      </c>
      <c r="AV19" s="30"/>
      <c r="AW19" s="36"/>
      <c r="AX19" s="30"/>
      <c r="AY19" s="32">
        <v>0</v>
      </c>
      <c r="AZ19" s="32">
        <v>0</v>
      </c>
      <c r="BA19" s="32">
        <v>0</v>
      </c>
      <c r="BB19" s="30"/>
      <c r="BC19" s="36"/>
      <c r="BD19" s="30"/>
      <c r="BE19" s="32">
        <v>0</v>
      </c>
    </row>
    <row r="20" spans="1:57" x14ac:dyDescent="0.35">
      <c r="A20" s="29">
        <v>891409291</v>
      </c>
      <c r="B20" s="30" t="s">
        <v>12</v>
      </c>
      <c r="C20" s="30" t="s">
        <v>13</v>
      </c>
      <c r="D20" s="30">
        <v>963</v>
      </c>
      <c r="E20" s="30" t="s">
        <v>95</v>
      </c>
      <c r="F20" s="30" t="s">
        <v>96</v>
      </c>
      <c r="G20" s="31">
        <v>45573</v>
      </c>
      <c r="H20" s="31">
        <v>45576</v>
      </c>
      <c r="I20" s="32">
        <v>176968751</v>
      </c>
      <c r="J20" s="32">
        <v>176968751</v>
      </c>
      <c r="K20" s="33" t="s">
        <v>16</v>
      </c>
      <c r="L20" s="34"/>
      <c r="M20" s="30" t="s">
        <v>17</v>
      </c>
      <c r="N20" s="30" t="s">
        <v>19</v>
      </c>
      <c r="O20" s="30" t="s">
        <v>85</v>
      </c>
      <c r="P20" s="32">
        <v>176378155.75999999</v>
      </c>
      <c r="Q20" s="35">
        <v>1222517730</v>
      </c>
      <c r="R20" s="30" t="s">
        <v>86</v>
      </c>
      <c r="S20" s="36">
        <v>45573</v>
      </c>
      <c r="T20" s="36">
        <v>45576</v>
      </c>
      <c r="U20" s="32">
        <v>178968256</v>
      </c>
      <c r="V20" s="32">
        <v>0</v>
      </c>
      <c r="W20" s="32">
        <v>0</v>
      </c>
      <c r="X20" s="32">
        <v>0</v>
      </c>
      <c r="Y20" s="30"/>
      <c r="Z20" s="30"/>
      <c r="AA20" s="32">
        <v>0</v>
      </c>
      <c r="AB20" s="35"/>
      <c r="AC20" s="35"/>
      <c r="AD20" s="35"/>
      <c r="AE20" s="35"/>
      <c r="AF20" s="35"/>
      <c r="AG20" s="32">
        <v>0</v>
      </c>
      <c r="AH20" s="32">
        <v>0</v>
      </c>
      <c r="AI20" s="32">
        <v>0</v>
      </c>
      <c r="AJ20" s="32">
        <v>0</v>
      </c>
      <c r="AK20" s="32">
        <v>0</v>
      </c>
      <c r="AL20" s="32">
        <v>176968751</v>
      </c>
      <c r="AM20" s="32">
        <v>0</v>
      </c>
      <c r="AN20" s="32">
        <v>0</v>
      </c>
      <c r="AO20" s="32">
        <v>0</v>
      </c>
      <c r="AP20" s="30"/>
      <c r="AQ20" s="36"/>
      <c r="AR20" s="30"/>
      <c r="AS20" s="32">
        <v>0</v>
      </c>
      <c r="AT20" s="32">
        <v>0</v>
      </c>
      <c r="AU20" s="32">
        <v>0</v>
      </c>
      <c r="AV20" s="30"/>
      <c r="AW20" s="36"/>
      <c r="AX20" s="30"/>
      <c r="AY20" s="32">
        <v>0</v>
      </c>
      <c r="AZ20" s="32">
        <v>0</v>
      </c>
      <c r="BA20" s="32">
        <v>0</v>
      </c>
      <c r="BB20" s="30"/>
      <c r="BC20" s="36"/>
      <c r="BD20" s="30"/>
      <c r="BE20" s="32">
        <v>0</v>
      </c>
    </row>
    <row r="21" spans="1:57" x14ac:dyDescent="0.35">
      <c r="A21" s="37"/>
      <c r="B21" s="38"/>
      <c r="C21" s="38"/>
      <c r="D21" s="38"/>
      <c r="E21" s="38"/>
      <c r="F21" s="38"/>
      <c r="G21" s="39"/>
      <c r="H21" s="39"/>
      <c r="I21" s="40"/>
      <c r="J21" s="40"/>
      <c r="K21" s="38"/>
      <c r="L21" s="38"/>
      <c r="M21" s="38"/>
      <c r="N21" s="38"/>
      <c r="O21" s="38"/>
      <c r="P21" s="38"/>
      <c r="Q21" s="37"/>
      <c r="R21" s="38"/>
      <c r="S21" s="38"/>
      <c r="T21" s="38"/>
      <c r="U21" s="38"/>
      <c r="V21" s="38"/>
      <c r="W21" s="38"/>
      <c r="X21" s="38"/>
      <c r="Y21" s="38"/>
      <c r="Z21" s="38"/>
      <c r="AA21" s="38"/>
      <c r="AB21" s="37"/>
      <c r="AC21" s="37"/>
      <c r="AD21" s="37"/>
      <c r="AE21" s="37"/>
      <c r="AF21" s="37"/>
      <c r="AG21" s="38"/>
      <c r="AH21" s="38"/>
      <c r="AI21" s="38"/>
      <c r="AJ21" s="38"/>
      <c r="AK21" s="38"/>
      <c r="AL21" s="38"/>
      <c r="AM21" s="38"/>
      <c r="AN21" s="38"/>
      <c r="AO21" s="38"/>
      <c r="AP21" s="38"/>
      <c r="AQ21" s="38"/>
      <c r="AR21" s="38"/>
      <c r="AS21" s="38"/>
      <c r="AT21" s="38"/>
      <c r="AU21" s="38"/>
      <c r="AV21" s="38"/>
      <c r="AW21" s="38"/>
      <c r="AX21" s="38"/>
      <c r="AY21" s="38"/>
      <c r="AZ21" s="38"/>
      <c r="BA21" s="38"/>
      <c r="BB21" s="38"/>
      <c r="BC21" s="38"/>
      <c r="BD21" s="38"/>
      <c r="BE21" s="38"/>
    </row>
    <row r="22" spans="1:57" x14ac:dyDescent="0.35">
      <c r="AN22" s="43"/>
    </row>
  </sheetData>
  <autoFilter ref="A1:BM1">
    <sortState ref="A2:BM20">
      <sortCondition descending="1" ref="AT1"/>
    </sortState>
  </autoFilter>
  <pageMargins left="0.7" right="0.7" top="0.75" bottom="0.75" header="0.3" footer="0.3"/>
  <legacy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7" zoomScaleNormal="100" workbookViewId="0">
      <selection activeCell="C9" sqref="C9"/>
    </sheetView>
  </sheetViews>
  <sheetFormatPr baseColWidth="10" defaultRowHeight="12.5" x14ac:dyDescent="0.25"/>
  <cols>
    <col min="1" max="1" width="1" style="51" customWidth="1"/>
    <col min="2" max="2" width="10.90625" style="51"/>
    <col min="3" max="3" width="17.54296875" style="51" customWidth="1"/>
    <col min="4" max="4" width="11.54296875" style="51" customWidth="1"/>
    <col min="5" max="8" width="10.90625" style="51"/>
    <col min="9" max="9" width="22.54296875" style="51" customWidth="1"/>
    <col min="10" max="10" width="14" style="51" customWidth="1"/>
    <col min="11" max="11" width="1.7265625" style="51" customWidth="1"/>
    <col min="12" max="16384" width="10.90625" style="51"/>
  </cols>
  <sheetData>
    <row r="1" spans="2:10" ht="6" customHeight="1" thickBot="1" x14ac:dyDescent="0.3"/>
    <row r="2" spans="2:10" ht="19.5" customHeight="1" x14ac:dyDescent="0.25">
      <c r="B2" s="52"/>
      <c r="C2" s="53"/>
      <c r="D2" s="54" t="s">
        <v>128</v>
      </c>
      <c r="E2" s="55"/>
      <c r="F2" s="55"/>
      <c r="G2" s="55"/>
      <c r="H2" s="55"/>
      <c r="I2" s="56"/>
      <c r="J2" s="57" t="s">
        <v>129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D4" s="64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68" t="s">
        <v>130</v>
      </c>
      <c r="E5" s="69"/>
      <c r="F5" s="69"/>
      <c r="G5" s="69"/>
      <c r="H5" s="69"/>
      <c r="I5" s="70"/>
      <c r="J5" s="70" t="s">
        <v>131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1" t="s">
        <v>165</v>
      </c>
      <c r="J9" s="78"/>
    </row>
    <row r="10" spans="2:10" ht="13" x14ac:dyDescent="0.3">
      <c r="B10" s="77"/>
      <c r="C10" s="79"/>
      <c r="E10" s="80"/>
      <c r="H10" s="81"/>
      <c r="J10" s="78"/>
    </row>
    <row r="11" spans="2:10" x14ac:dyDescent="0.25">
      <c r="B11" s="77"/>
      <c r="J11" s="78"/>
    </row>
    <row r="12" spans="2:10" ht="13" x14ac:dyDescent="0.3">
      <c r="B12" s="77"/>
      <c r="C12" s="79" t="s">
        <v>163</v>
      </c>
      <c r="J12" s="78"/>
    </row>
    <row r="13" spans="2:10" ht="13" x14ac:dyDescent="0.3">
      <c r="B13" s="77"/>
      <c r="C13" s="79" t="s">
        <v>164</v>
      </c>
      <c r="J13" s="78"/>
    </row>
    <row r="14" spans="2:10" x14ac:dyDescent="0.25">
      <c r="B14" s="77"/>
      <c r="J14" s="78"/>
    </row>
    <row r="15" spans="2:10" x14ac:dyDescent="0.25">
      <c r="B15" s="77"/>
      <c r="C15" s="51" t="s">
        <v>132</v>
      </c>
      <c r="J15" s="78"/>
    </row>
    <row r="16" spans="2:10" x14ac:dyDescent="0.25">
      <c r="B16" s="77"/>
      <c r="C16" s="82"/>
      <c r="J16" s="78"/>
    </row>
    <row r="17" spans="2:10" ht="13" x14ac:dyDescent="0.3">
      <c r="B17" s="77"/>
      <c r="C17" s="51" t="s">
        <v>133</v>
      </c>
      <c r="D17" s="80"/>
      <c r="H17" s="83"/>
      <c r="I17" s="84"/>
      <c r="J17" s="78"/>
    </row>
    <row r="18" spans="2:10" ht="13" x14ac:dyDescent="0.3">
      <c r="B18" s="77"/>
      <c r="C18" s="79" t="s">
        <v>134</v>
      </c>
      <c r="D18" s="79"/>
      <c r="E18" s="79"/>
      <c r="F18" s="79"/>
      <c r="H18" s="85">
        <v>19</v>
      </c>
      <c r="I18" s="86">
        <v>8639059973</v>
      </c>
      <c r="J18" s="78"/>
    </row>
    <row r="19" spans="2:10" x14ac:dyDescent="0.25">
      <c r="B19" s="77"/>
      <c r="C19" s="51" t="s">
        <v>135</v>
      </c>
      <c r="H19" s="87">
        <v>4</v>
      </c>
      <c r="I19" s="88">
        <v>3604490600.8099999</v>
      </c>
      <c r="J19" s="78"/>
    </row>
    <row r="20" spans="2:10" x14ac:dyDescent="0.25">
      <c r="B20" s="77"/>
      <c r="C20" s="51" t="s">
        <v>136</v>
      </c>
      <c r="H20" s="87">
        <v>4</v>
      </c>
      <c r="I20" s="88">
        <v>4433907828</v>
      </c>
      <c r="J20" s="78"/>
    </row>
    <row r="21" spans="2:10" x14ac:dyDescent="0.25">
      <c r="B21" s="77"/>
      <c r="C21" s="51" t="s">
        <v>137</v>
      </c>
      <c r="H21" s="87">
        <v>2</v>
      </c>
      <c r="I21" s="88">
        <v>37962300</v>
      </c>
      <c r="J21" s="78"/>
    </row>
    <row r="22" spans="2:10" x14ac:dyDescent="0.25">
      <c r="B22" s="77"/>
      <c r="C22" s="51" t="s">
        <v>138</v>
      </c>
      <c r="H22" s="87">
        <v>0</v>
      </c>
      <c r="I22" s="88">
        <v>0</v>
      </c>
      <c r="J22" s="78"/>
    </row>
    <row r="23" spans="2:10" x14ac:dyDescent="0.25">
      <c r="B23" s="77"/>
      <c r="C23" s="51" t="s">
        <v>139</v>
      </c>
      <c r="H23" s="87">
        <v>0</v>
      </c>
      <c r="I23" s="88">
        <v>0</v>
      </c>
      <c r="J23" s="78"/>
    </row>
    <row r="24" spans="2:10" ht="13" thickBot="1" x14ac:dyDescent="0.3">
      <c r="B24" s="77"/>
      <c r="C24" s="51" t="s">
        <v>140</v>
      </c>
      <c r="H24" s="89">
        <v>0</v>
      </c>
      <c r="I24" s="90">
        <v>0</v>
      </c>
      <c r="J24" s="78"/>
    </row>
    <row r="25" spans="2:10" ht="13" x14ac:dyDescent="0.3">
      <c r="B25" s="77"/>
      <c r="C25" s="79" t="s">
        <v>141</v>
      </c>
      <c r="D25" s="79"/>
      <c r="E25" s="79"/>
      <c r="F25" s="79"/>
      <c r="H25" s="85">
        <f>H19+H20+H21+H22+H24+H23</f>
        <v>10</v>
      </c>
      <c r="I25" s="86">
        <f>I19+I20+I21+I22+I24+I23</f>
        <v>8076360728.8099995</v>
      </c>
      <c r="J25" s="78"/>
    </row>
    <row r="26" spans="2:10" x14ac:dyDescent="0.25">
      <c r="B26" s="77"/>
      <c r="C26" s="51" t="s">
        <v>142</v>
      </c>
      <c r="H26" s="87">
        <v>6</v>
      </c>
      <c r="I26" s="88">
        <v>371747174.19</v>
      </c>
      <c r="J26" s="78"/>
    </row>
    <row r="27" spans="2:10" ht="13" thickBot="1" x14ac:dyDescent="0.3">
      <c r="B27" s="77"/>
      <c r="C27" s="51" t="s">
        <v>48</v>
      </c>
      <c r="H27" s="89">
        <v>3</v>
      </c>
      <c r="I27" s="90">
        <v>190952070</v>
      </c>
      <c r="J27" s="78"/>
    </row>
    <row r="28" spans="2:10" ht="13" x14ac:dyDescent="0.3">
      <c r="B28" s="77"/>
      <c r="C28" s="79" t="s">
        <v>143</v>
      </c>
      <c r="D28" s="79"/>
      <c r="E28" s="79"/>
      <c r="F28" s="79"/>
      <c r="H28" s="85">
        <f>H26+H27</f>
        <v>9</v>
      </c>
      <c r="I28" s="86">
        <f>I26+I27</f>
        <v>562699244.19000006</v>
      </c>
      <c r="J28" s="78"/>
    </row>
    <row r="29" spans="2:10" ht="13.5" thickBot="1" x14ac:dyDescent="0.35">
      <c r="B29" s="77"/>
      <c r="C29" s="51" t="s">
        <v>144</v>
      </c>
      <c r="D29" s="79"/>
      <c r="E29" s="79"/>
      <c r="F29" s="79"/>
      <c r="H29" s="89">
        <v>0</v>
      </c>
      <c r="I29" s="90">
        <v>0</v>
      </c>
      <c r="J29" s="78"/>
    </row>
    <row r="30" spans="2:10" ht="13" x14ac:dyDescent="0.3">
      <c r="B30" s="77"/>
      <c r="C30" s="79" t="s">
        <v>145</v>
      </c>
      <c r="D30" s="79"/>
      <c r="E30" s="79"/>
      <c r="F30" s="79"/>
      <c r="H30" s="87">
        <f>H29</f>
        <v>0</v>
      </c>
      <c r="I30" s="88">
        <f>I29</f>
        <v>0</v>
      </c>
      <c r="J30" s="78"/>
    </row>
    <row r="31" spans="2:10" ht="13" x14ac:dyDescent="0.3">
      <c r="B31" s="77"/>
      <c r="C31" s="79"/>
      <c r="D31" s="79"/>
      <c r="E31" s="79"/>
      <c r="F31" s="79"/>
      <c r="H31" s="91"/>
      <c r="I31" s="86"/>
      <c r="J31" s="78"/>
    </row>
    <row r="32" spans="2:10" ht="13.5" thickBot="1" x14ac:dyDescent="0.35">
      <c r="B32" s="77"/>
      <c r="C32" s="79" t="s">
        <v>146</v>
      </c>
      <c r="D32" s="79"/>
      <c r="H32" s="92">
        <f>H25+H28+H30</f>
        <v>19</v>
      </c>
      <c r="I32" s="93">
        <f>I25+I28+I30</f>
        <v>8639059973</v>
      </c>
      <c r="J32" s="78"/>
    </row>
    <row r="33" spans="2:10" ht="13.5" thickTop="1" x14ac:dyDescent="0.3">
      <c r="B33" s="77"/>
      <c r="C33" s="79"/>
      <c r="D33" s="79"/>
      <c r="H33" s="94">
        <f>+H18-H32</f>
        <v>0</v>
      </c>
      <c r="I33" s="88">
        <f>+I18-I32</f>
        <v>0</v>
      </c>
      <c r="J33" s="78"/>
    </row>
    <row r="34" spans="2:10" x14ac:dyDescent="0.25">
      <c r="B34" s="77"/>
      <c r="G34" s="94"/>
      <c r="H34" s="94"/>
      <c r="I34" s="94"/>
      <c r="J34" s="78"/>
    </row>
    <row r="35" spans="2:10" x14ac:dyDescent="0.25">
      <c r="B35" s="77"/>
      <c r="G35" s="94"/>
      <c r="H35" s="94"/>
      <c r="I35" s="94"/>
      <c r="J35" s="78"/>
    </row>
    <row r="36" spans="2:10" ht="13" x14ac:dyDescent="0.3">
      <c r="B36" s="77"/>
      <c r="C36" s="79"/>
      <c r="G36" s="94"/>
      <c r="H36" s="94"/>
      <c r="I36" s="94"/>
      <c r="J36" s="78"/>
    </row>
    <row r="37" spans="2:10" ht="13.5" thickBot="1" x14ac:dyDescent="0.35">
      <c r="B37" s="77"/>
      <c r="C37" s="95" t="s">
        <v>147</v>
      </c>
      <c r="D37" s="96"/>
      <c r="H37" s="95" t="s">
        <v>148</v>
      </c>
      <c r="I37" s="96"/>
      <c r="J37" s="78"/>
    </row>
    <row r="38" spans="2:10" ht="13" x14ac:dyDescent="0.3">
      <c r="B38" s="77"/>
      <c r="C38" s="79" t="s">
        <v>149</v>
      </c>
      <c r="D38" s="94"/>
      <c r="H38" s="97" t="s">
        <v>150</v>
      </c>
      <c r="I38" s="94"/>
      <c r="J38" s="78"/>
    </row>
    <row r="39" spans="2:10" ht="13" x14ac:dyDescent="0.3">
      <c r="B39" s="77"/>
      <c r="C39" s="79" t="s">
        <v>151</v>
      </c>
      <c r="H39" s="79" t="s">
        <v>152</v>
      </c>
      <c r="I39" s="94"/>
      <c r="J39" s="78"/>
    </row>
    <row r="40" spans="2:10" x14ac:dyDescent="0.25">
      <c r="B40" s="77"/>
      <c r="G40" s="94"/>
      <c r="H40" s="94"/>
      <c r="I40" s="94"/>
      <c r="J40" s="78"/>
    </row>
    <row r="41" spans="2:10" ht="12.75" customHeight="1" x14ac:dyDescent="0.25">
      <c r="B41" s="77"/>
      <c r="C41" s="98" t="s">
        <v>153</v>
      </c>
      <c r="D41" s="98"/>
      <c r="E41" s="98"/>
      <c r="F41" s="98"/>
      <c r="G41" s="98"/>
      <c r="H41" s="98"/>
      <c r="I41" s="98"/>
      <c r="J41" s="78"/>
    </row>
    <row r="42" spans="2:10" ht="18.75" customHeight="1" thickBot="1" x14ac:dyDescent="0.3">
      <c r="B42" s="99"/>
      <c r="C42" s="100"/>
      <c r="D42" s="100"/>
      <c r="E42" s="100"/>
      <c r="F42" s="100"/>
      <c r="G42" s="100"/>
      <c r="H42" s="100"/>
      <c r="I42" s="100"/>
      <c r="J42" s="101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zoomScale="84" zoomScaleNormal="84" zoomScaleSheetLayoutView="100" workbookViewId="0">
      <selection activeCell="J33" sqref="J33"/>
    </sheetView>
  </sheetViews>
  <sheetFormatPr baseColWidth="10" defaultColWidth="11.453125" defaultRowHeight="12.5" x14ac:dyDescent="0.25"/>
  <cols>
    <col min="1" max="1" width="4.453125" style="51" customWidth="1"/>
    <col min="2" max="2" width="11.453125" style="51"/>
    <col min="3" max="3" width="12.81640625" style="51" customWidth="1"/>
    <col min="4" max="4" width="22" style="51" customWidth="1"/>
    <col min="5" max="8" width="11.453125" style="51"/>
    <col min="9" max="9" width="24.7265625" style="51" customWidth="1"/>
    <col min="10" max="10" width="12.54296875" style="51" customWidth="1"/>
    <col min="11" max="11" width="1.7265625" style="51" customWidth="1"/>
    <col min="12" max="16384" width="11.453125" style="51"/>
  </cols>
  <sheetData>
    <row r="1" spans="2:10" ht="18" customHeight="1" thickBot="1" x14ac:dyDescent="0.3"/>
    <row r="2" spans="2:10" ht="19.5" customHeight="1" x14ac:dyDescent="0.25">
      <c r="B2" s="52"/>
      <c r="C2" s="53"/>
      <c r="D2" s="54" t="s">
        <v>154</v>
      </c>
      <c r="E2" s="55"/>
      <c r="F2" s="55"/>
      <c r="G2" s="55"/>
      <c r="H2" s="55"/>
      <c r="I2" s="56"/>
      <c r="J2" s="57" t="s">
        <v>129</v>
      </c>
    </row>
    <row r="3" spans="2:10" ht="15.75" customHeight="1" thickBot="1" x14ac:dyDescent="0.3">
      <c r="B3" s="58"/>
      <c r="C3" s="59"/>
      <c r="D3" s="60"/>
      <c r="E3" s="61"/>
      <c r="F3" s="61"/>
      <c r="G3" s="61"/>
      <c r="H3" s="61"/>
      <c r="I3" s="62"/>
      <c r="J3" s="63"/>
    </row>
    <row r="4" spans="2:10" ht="13" x14ac:dyDescent="0.25">
      <c r="B4" s="58"/>
      <c r="C4" s="59"/>
      <c r="E4" s="65"/>
      <c r="F4" s="65"/>
      <c r="G4" s="65"/>
      <c r="H4" s="65"/>
      <c r="I4" s="66"/>
      <c r="J4" s="67"/>
    </row>
    <row r="5" spans="2:10" ht="13" x14ac:dyDescent="0.25">
      <c r="B5" s="58"/>
      <c r="C5" s="59"/>
      <c r="D5" s="102" t="s">
        <v>155</v>
      </c>
      <c r="E5" s="103"/>
      <c r="F5" s="103"/>
      <c r="G5" s="103"/>
      <c r="H5" s="103"/>
      <c r="I5" s="104"/>
      <c r="J5" s="70" t="s">
        <v>156</v>
      </c>
    </row>
    <row r="6" spans="2:10" ht="13.5" thickBot="1" x14ac:dyDescent="0.3">
      <c r="B6" s="71"/>
      <c r="C6" s="72"/>
      <c r="D6" s="73"/>
      <c r="E6" s="74"/>
      <c r="F6" s="74"/>
      <c r="G6" s="74"/>
      <c r="H6" s="74"/>
      <c r="I6" s="75"/>
      <c r="J6" s="76"/>
    </row>
    <row r="7" spans="2:10" x14ac:dyDescent="0.25">
      <c r="B7" s="77"/>
      <c r="J7" s="78"/>
    </row>
    <row r="8" spans="2:10" x14ac:dyDescent="0.25">
      <c r="B8" s="77"/>
      <c r="J8" s="78"/>
    </row>
    <row r="9" spans="2:10" x14ac:dyDescent="0.25">
      <c r="B9" s="77"/>
      <c r="C9" s="51" t="str">
        <f ca="1">+CONCATENATE("Santiago de Cali, ",TEXT(TODAY(),"MMMM DD YYYY"))</f>
        <v>Santiago de Cali, diciembre 17 2024</v>
      </c>
      <c r="D9" s="81"/>
      <c r="E9" s="80"/>
      <c r="J9" s="78"/>
    </row>
    <row r="10" spans="2:10" ht="13" x14ac:dyDescent="0.3">
      <c r="B10" s="77"/>
      <c r="C10" s="79"/>
      <c r="J10" s="78"/>
    </row>
    <row r="11" spans="2:10" ht="13" x14ac:dyDescent="0.3">
      <c r="B11" s="77"/>
      <c r="C11" s="79" t="str">
        <f>+'FOR-CSA-018'!C12</f>
        <v>Señores : EVE DISTRIBUCIONES S.A.S.</v>
      </c>
      <c r="J11" s="78"/>
    </row>
    <row r="12" spans="2:10" ht="13" x14ac:dyDescent="0.3">
      <c r="B12" s="77"/>
      <c r="C12" s="79" t="str">
        <f>+'FOR-CSA-018'!C13</f>
        <v>NIT: 891409291</v>
      </c>
      <c r="J12" s="78"/>
    </row>
    <row r="13" spans="2:10" x14ac:dyDescent="0.25">
      <c r="B13" s="77"/>
      <c r="J13" s="78"/>
    </row>
    <row r="14" spans="2:10" x14ac:dyDescent="0.25">
      <c r="B14" s="77"/>
      <c r="C14" s="51" t="s">
        <v>157</v>
      </c>
      <c r="J14" s="78"/>
    </row>
    <row r="15" spans="2:10" x14ac:dyDescent="0.25">
      <c r="B15" s="77"/>
      <c r="C15" s="82"/>
      <c r="J15" s="78"/>
    </row>
    <row r="16" spans="2:10" ht="13" x14ac:dyDescent="0.3">
      <c r="B16" s="77"/>
      <c r="C16" s="105"/>
      <c r="D16" s="80"/>
      <c r="H16" s="106" t="s">
        <v>158</v>
      </c>
      <c r="I16" s="106" t="s">
        <v>159</v>
      </c>
      <c r="J16" s="78"/>
    </row>
    <row r="17" spans="2:10" ht="13" x14ac:dyDescent="0.3">
      <c r="B17" s="77"/>
      <c r="C17" s="79" t="s">
        <v>133</v>
      </c>
      <c r="D17" s="79"/>
      <c r="E17" s="79"/>
      <c r="F17" s="79"/>
      <c r="H17" s="83">
        <f>+SUM(H18:H21)</f>
        <v>8</v>
      </c>
      <c r="I17" s="107">
        <f>+SUM(I18:I21)</f>
        <v>8038398428.8099995</v>
      </c>
      <c r="J17" s="78"/>
    </row>
    <row r="18" spans="2:10" x14ac:dyDescent="0.25">
      <c r="B18" s="77"/>
      <c r="C18" s="51" t="s">
        <v>135</v>
      </c>
      <c r="H18" s="108">
        <f>+'FOR-CSA-018'!H19</f>
        <v>4</v>
      </c>
      <c r="I18" s="109">
        <f>+'FOR-CSA-018'!I19</f>
        <v>3604490600.8099999</v>
      </c>
      <c r="J18" s="78"/>
    </row>
    <row r="19" spans="2:10" x14ac:dyDescent="0.25">
      <c r="B19" s="77"/>
      <c r="C19" s="51" t="s">
        <v>136</v>
      </c>
      <c r="H19" s="108">
        <f>+'FOR-CSA-018'!H20</f>
        <v>4</v>
      </c>
      <c r="I19" s="109">
        <f>+'FOR-CSA-018'!I20</f>
        <v>4433907828</v>
      </c>
      <c r="J19" s="78"/>
    </row>
    <row r="20" spans="2:10" x14ac:dyDescent="0.25">
      <c r="B20" s="77"/>
      <c r="C20" s="51" t="s">
        <v>138</v>
      </c>
      <c r="H20" s="108">
        <f>+'FOR-CSA-018'!H22</f>
        <v>0</v>
      </c>
      <c r="I20" s="109">
        <f>+'FOR-CSA-018'!I22</f>
        <v>0</v>
      </c>
      <c r="J20" s="78"/>
    </row>
    <row r="21" spans="2:10" x14ac:dyDescent="0.25">
      <c r="B21" s="77"/>
      <c r="C21" s="51" t="s">
        <v>160</v>
      </c>
      <c r="H21" s="108">
        <f>+'FOR-CSA-018'!H24</f>
        <v>0</v>
      </c>
      <c r="I21" s="109">
        <f>+'FOR-CSA-018'!I24</f>
        <v>0</v>
      </c>
      <c r="J21" s="78"/>
    </row>
    <row r="22" spans="2:10" ht="13" x14ac:dyDescent="0.3">
      <c r="B22" s="77"/>
      <c r="C22" s="79" t="s">
        <v>161</v>
      </c>
      <c r="D22" s="79"/>
      <c r="E22" s="79"/>
      <c r="F22" s="79"/>
      <c r="H22" s="83">
        <f>SUM(H18:H21)</f>
        <v>8</v>
      </c>
      <c r="I22" s="107">
        <f>+SUBTOTAL(9,I18:I21)</f>
        <v>8038398428.8099995</v>
      </c>
      <c r="J22" s="78"/>
    </row>
    <row r="23" spans="2:10" ht="13.5" thickBot="1" x14ac:dyDescent="0.35">
      <c r="B23" s="77"/>
      <c r="C23" s="79"/>
      <c r="D23" s="79"/>
      <c r="H23" s="110"/>
      <c r="I23" s="111"/>
      <c r="J23" s="78"/>
    </row>
    <row r="24" spans="2:10" ht="13.5" thickTop="1" x14ac:dyDescent="0.3">
      <c r="B24" s="77"/>
      <c r="C24" s="79"/>
      <c r="D24" s="79"/>
      <c r="H24" s="94"/>
      <c r="I24" s="88"/>
      <c r="J24" s="78"/>
    </row>
    <row r="25" spans="2:10" ht="13" x14ac:dyDescent="0.3">
      <c r="B25" s="77"/>
      <c r="C25" s="79"/>
      <c r="D25" s="79"/>
      <c r="H25" s="94"/>
      <c r="I25" s="88"/>
      <c r="J25" s="78"/>
    </row>
    <row r="26" spans="2:10" ht="13" x14ac:dyDescent="0.3">
      <c r="B26" s="77"/>
      <c r="C26" s="79"/>
      <c r="D26" s="79"/>
      <c r="H26" s="94"/>
      <c r="I26" s="88"/>
      <c r="J26" s="78"/>
    </row>
    <row r="27" spans="2:10" x14ac:dyDescent="0.25">
      <c r="B27" s="77"/>
      <c r="G27" s="94"/>
      <c r="H27" s="94"/>
      <c r="I27" s="94"/>
      <c r="J27" s="78"/>
    </row>
    <row r="28" spans="2:10" ht="13.5" thickBot="1" x14ac:dyDescent="0.35">
      <c r="B28" s="77"/>
      <c r="C28" s="95" t="str">
        <f>+'FOR-CSA-018'!C37</f>
        <v>Nombre</v>
      </c>
      <c r="D28" s="95"/>
      <c r="G28" s="95" t="s">
        <v>148</v>
      </c>
      <c r="H28" s="96"/>
      <c r="I28" s="94"/>
      <c r="J28" s="78"/>
    </row>
    <row r="29" spans="2:10" ht="13" x14ac:dyDescent="0.3">
      <c r="B29" s="77"/>
      <c r="C29" s="97" t="str">
        <f>+'FOR-CSA-018'!C38</f>
        <v>Cargo</v>
      </c>
      <c r="D29" s="97"/>
      <c r="G29" s="97" t="s">
        <v>162</v>
      </c>
      <c r="H29" s="94"/>
      <c r="I29" s="94"/>
      <c r="J29" s="78"/>
    </row>
    <row r="30" spans="2:10" ht="18.75" customHeight="1" thickBot="1" x14ac:dyDescent="0.3">
      <c r="B30" s="99"/>
      <c r="C30" s="100"/>
      <c r="D30" s="100"/>
      <c r="E30" s="100"/>
      <c r="F30" s="100"/>
      <c r="G30" s="96"/>
      <c r="H30" s="96"/>
      <c r="I30" s="96"/>
      <c r="J30" s="101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Camilo Paez Ramirez</dc:creator>
  <cp:lastModifiedBy>Juan Camilo Paez Ramirez</cp:lastModifiedBy>
  <dcterms:created xsi:type="dcterms:W3CDTF">2022-06-01T14:39:12Z</dcterms:created>
  <dcterms:modified xsi:type="dcterms:W3CDTF">2024-12-17T19:43:51Z</dcterms:modified>
</cp:coreProperties>
</file>