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227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2. DICIEMBRE\NIT 891480036_E.S.E. HOSP SAN VICENTE DE PAUL DE SANTA ROSA DE CABAL\"/>
    </mc:Choice>
  </mc:AlternateContent>
  <xr:revisionPtr revIDLastSave="0" documentId="13_ncr:1_{B7A3756D-2940-49F1-A742-D92C86C91AF2}" xr6:coauthVersionLast="47" xr6:coauthVersionMax="47" xr10:uidLastSave="{00000000-0000-0000-0000-000000000000}"/>
  <bookViews>
    <workbookView xWindow="-110" yWindow="-110" windowWidth="19420" windowHeight="10420" tabRatio="587" activeTab="3" xr2:uid="{00000000-000D-0000-FFFF-FFFF00000000}"/>
  </bookViews>
  <sheets>
    <sheet name="Cartera para Conciliar" sheetId="1" r:id="rId1"/>
    <sheet name="Hoja1" sheetId="3" r:id="rId2"/>
    <sheet name="FOR-CSA-018" sheetId="4" r:id="rId3"/>
    <sheet name="FOR-CSA-018-" sheetId="6" r:id="rId4"/>
    <sheet name="CIRCULAR 030" sheetId="5" r:id="rId5"/>
    <sheet name="Cartera en Cobro Coactivo" sheetId="2" state="hidden" r:id="rId6"/>
  </sheets>
  <externalReferences>
    <externalReference r:id="rId7"/>
    <externalReference r:id="rId8"/>
  </externalReferences>
  <definedNames>
    <definedName name="_xlnm._FilterDatabase" localSheetId="1" hidden="1">Hoja1!$A$1:$AY$18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6" l="1"/>
  <c r="H30" i="6"/>
  <c r="I28" i="6"/>
  <c r="H28" i="6"/>
  <c r="I25" i="6"/>
  <c r="I32" i="6" s="1"/>
  <c r="I33" i="6" s="1"/>
  <c r="H25" i="6"/>
  <c r="K18" i="3"/>
  <c r="C29" i="5"/>
  <c r="C28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H25" i="4"/>
  <c r="H32" i="6" l="1"/>
  <c r="H33" i="6" s="1"/>
  <c r="I17" i="5"/>
  <c r="I32" i="4"/>
  <c r="I33" i="4" s="1"/>
  <c r="H32" i="4"/>
  <c r="H33" i="4" s="1"/>
  <c r="H22" i="5"/>
  <c r="I22" i="5"/>
  <c r="H17" i="5"/>
  <c r="F18" i="1"/>
  <c r="F15" i="2"/>
</calcChain>
</file>

<file path=xl/sharedStrings.xml><?xml version="1.0" encoding="utf-8"?>
<sst xmlns="http://schemas.openxmlformats.org/spreadsheetml/2006/main" count="304" uniqueCount="162">
  <si>
    <t>NIT IPS</t>
  </si>
  <si>
    <t>Prefijo</t>
  </si>
  <si>
    <t>No. Factura</t>
  </si>
  <si>
    <t>Fecha Radicación</t>
  </si>
  <si>
    <t>Valor Total Factura</t>
  </si>
  <si>
    <t>Saldo</t>
  </si>
  <si>
    <t>Observaciones Hospital</t>
  </si>
  <si>
    <t>HSVP</t>
  </si>
  <si>
    <t>Factura en cobro coactivo en Exp 023, no hay lugar a reparos, la única conciliación viable es el cobro de los intereses moratorios</t>
  </si>
  <si>
    <t>HSVS</t>
  </si>
  <si>
    <t>SVPH</t>
  </si>
  <si>
    <t xml:space="preserve">           TOTAL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</si>
  <si>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</si>
  <si>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</si>
  <si>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</si>
  <si>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</si>
  <si>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</si>
  <si>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</si>
  <si>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</si>
  <si>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</si>
  <si>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</si>
  <si>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</si>
  <si>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</si>
  <si>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</si>
  <si>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</si>
  <si>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</si>
  <si>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ESTADO CARTERA ANTERIOR</t>
  </si>
  <si>
    <t>ESTADO EPS 17-12-2024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</si>
  <si>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</si>
  <si>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</si>
  <si>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</si>
  <si>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</si>
  <si>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</si>
  <si>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</si>
  <si>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</si>
  <si>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</si>
  <si>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</si>
  <si>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</si>
  <si>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</si>
  <si>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</si>
  <si>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</si>
  <si>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</si>
  <si>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</si>
  <si>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</si>
  <si>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</si>
  <si>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</si>
  <si>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</si>
  <si>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</si>
  <si>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</si>
  <si>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</si>
  <si>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</si>
  <si>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</si>
  <si>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</si>
  <si>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</si>
  <si>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</si>
  <si>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</si>
  <si>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</si>
  <si>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</si>
  <si>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</si>
  <si>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</si>
  <si>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</si>
  <si>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E.S.E. HOSP SAN VICENTE DE PAUL DE SANTA ROSA DE CABAL</t>
  </si>
  <si>
    <t>SVPH4112050</t>
  </si>
  <si>
    <t xml:space="preserve">'SVPH4112050', </t>
  </si>
  <si>
    <t>891480036_SVPH4112050</t>
  </si>
  <si>
    <t>Factura devuelta</t>
  </si>
  <si>
    <t>Devuelta</t>
  </si>
  <si>
    <t>AUTORIZACION: Se devuelve factura  servicio de internación del 29  de mayo al 07 de junio 2024  No autorizado. favor solicitar autorización final a los correos,  no se evidencia solicitud de la  autorización final al egreso del paciente capautorizaciones@epsdelagente.com.co autorizacionescap@epsdelagente.com.co Favor solicitar autorización al área encargada.   factura sujeta a la auditoria integral   /JAM</t>
  </si>
  <si>
    <t>AUTORIZACION</t>
  </si>
  <si>
    <t>HSVP3735299</t>
  </si>
  <si>
    <t xml:space="preserve">'HSVP3735299', </t>
  </si>
  <si>
    <t>891480036_HSVP3735299</t>
  </si>
  <si>
    <t>Factura no radicada</t>
  </si>
  <si>
    <t>HSVP3773711</t>
  </si>
  <si>
    <t xml:space="preserve">'HSVP3773711', </t>
  </si>
  <si>
    <t>891480036_HSVP3773711</t>
  </si>
  <si>
    <t>HSVS3826639</t>
  </si>
  <si>
    <t xml:space="preserve">'HSVS3826639', </t>
  </si>
  <si>
    <t>891480036_HSVS3826639</t>
  </si>
  <si>
    <t>HSVS3827613</t>
  </si>
  <si>
    <t xml:space="preserve">'HSVS3827613', </t>
  </si>
  <si>
    <t>891480036_HSVS3827613</t>
  </si>
  <si>
    <t>SVPH3901894</t>
  </si>
  <si>
    <t xml:space="preserve">'SVPH3901894', </t>
  </si>
  <si>
    <t>891480036_SVPH3901894</t>
  </si>
  <si>
    <t>HSVS3827252</t>
  </si>
  <si>
    <t xml:space="preserve">'HSVS3827252', </t>
  </si>
  <si>
    <t>891480036_HSVS3827252</t>
  </si>
  <si>
    <t>HSVS3813969</t>
  </si>
  <si>
    <t xml:space="preserve">'HSVS3813969', </t>
  </si>
  <si>
    <t>891480036_HSVS3813969</t>
  </si>
  <si>
    <t>HSVS3821975</t>
  </si>
  <si>
    <t xml:space="preserve">'HSVS3821975', </t>
  </si>
  <si>
    <t>891480036_HSVS3821975</t>
  </si>
  <si>
    <t>HSVS3823162</t>
  </si>
  <si>
    <t xml:space="preserve">'HSVS3823162', </t>
  </si>
  <si>
    <t>891480036_HSVS3823162</t>
  </si>
  <si>
    <t>HSVS3824807</t>
  </si>
  <si>
    <t xml:space="preserve">'HSVS3824807', </t>
  </si>
  <si>
    <t>891480036_HSVS3824807</t>
  </si>
  <si>
    <t>HSVS3842179</t>
  </si>
  <si>
    <t xml:space="preserve">'HSVS3842179', </t>
  </si>
  <si>
    <t>891480036_HSVS3842179</t>
  </si>
  <si>
    <t>SVPH3915014</t>
  </si>
  <si>
    <t xml:space="preserve">'SVPH3915014', </t>
  </si>
  <si>
    <t>891480036_SVPH3915014</t>
  </si>
  <si>
    <t>SVPH3884040</t>
  </si>
  <si>
    <t xml:space="preserve">'SVPH3884040', </t>
  </si>
  <si>
    <t>891480036_SVPH3884040</t>
  </si>
  <si>
    <t>SVPH4134922</t>
  </si>
  <si>
    <t xml:space="preserve">'SVPH4134922', </t>
  </si>
  <si>
    <t>891480036_SVPH4134922</t>
  </si>
  <si>
    <t>Factura pendiente en programacion de pago</t>
  </si>
  <si>
    <t>Finalizada</t>
  </si>
  <si>
    <t>SVPH4130858</t>
  </si>
  <si>
    <t xml:space="preserve">'SVPH4130858', </t>
  </si>
  <si>
    <t>891480036_SVPH4130858</t>
  </si>
  <si>
    <t>Glosa por contestar IPS</t>
  </si>
  <si>
    <t>Para respuesta prestador</t>
  </si>
  <si>
    <t>GLOSA</t>
  </si>
  <si>
    <t xml:space="preserve">601 SE OBJETA 129M02, CANTIDAD 9, LOS DIAS 7-8-9-10-11-12-13-14-15-16-17, PACIENTE CON ESTANCIA INACTIVA A LA ESPERA DE TRASLADO $3.121.830; 602 SE OBJETA 890602, CANTIDAD 9, LOS DIAS 7-8-9-10-11-12-13-14-15-16-17, PACIENTE CON ESTANCIA INACTIVA A LA ESPERA DE TRASLADO $559.170. Dr. Diego Fernando Collazos </t>
  </si>
  <si>
    <t>PERTINENCIA MEDICA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</si>
  <si>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</si>
  <si>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</si>
  <si>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</si>
  <si>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</si>
  <si>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</si>
  <si>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</si>
  <si>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</si>
  <si>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</si>
  <si>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</si>
  <si>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</si>
  <si>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</si>
  <si>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</si>
  <si>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</si>
  <si>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</si>
  <si>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</si>
  <si>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</si>
  <si>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</si>
  <si>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</si>
  <si>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</si>
  <si>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</si>
  <si>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</si>
  <si>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</si>
  <si>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</si>
  <si>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</si>
  <si>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</si>
  <si>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</si>
  <si>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</si>
  <si>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</si>
  <si>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</si>
  <si>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</si>
  <si>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</si>
  <si>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</si>
  <si>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</si>
  <si>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</si>
  <si>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</si>
  <si>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E.S.E. HOSP SAN VICENTE DE PAUL DE SANTA ROSA DE CABAL</t>
  </si>
  <si>
    <t>NIT: 891480036</t>
  </si>
  <si>
    <t>Santiago de Cali, diciembre 17 2024</t>
  </si>
  <si>
    <t>CANT FACT</t>
  </si>
  <si>
    <t>VALOR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</si>
</sst>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d/mm/yyyy\ 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rgb="FFFF0000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0" fontId="7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0" fontId="3" fillId="2" borderId="1" xfId="0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0" fillId="0" borderId="1" xfId="0" applyBorder="1"/>
    <xf numFmtId="165" fontId="0" fillId="0" borderId="1" xfId="0" applyNumberFormat="1" applyBorder="1"/>
    <xf numFmtId="3" fontId="0" fillId="0" borderId="1" xfId="0" applyNumberFormat="1" applyBorder="1"/>
    <xf numFmtId="0" fontId="0" fillId="0" borderId="1" xfId="0" applyBorder="1" applyAlignment="1">
      <alignment wrapText="1"/>
    </xf>
    <xf numFmtId="14" fontId="0" fillId="0" borderId="0" xfId="0" applyNumberFormat="1"/>
    <xf numFmtId="164" fontId="0" fillId="0" borderId="0" xfId="1" applyNumberFormat="1" applyFont="1" applyBorder="1"/>
    <xf numFmtId="3" fontId="2" fillId="0" borderId="1" xfId="0" applyNumberFormat="1" applyFont="1" applyBorder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4" fontId="4" fillId="3" borderId="1" xfId="1" applyNumberFormat="1" applyFont="1" applyFill="1" applyBorder="1" applyAlignment="1">
      <alignment horizontal="center" vertical="center" wrapText="1"/>
    </xf>
    <xf numFmtId="2" fontId="4" fillId="3" borderId="1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64" fontId="4" fillId="7" borderId="1" xfId="1" applyNumberFormat="1" applyFont="1" applyFill="1" applyBorder="1" applyAlignment="1">
      <alignment horizontal="center" vertical="center" wrapText="1"/>
    </xf>
    <xf numFmtId="0" fontId="4" fillId="8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4" fontId="5" fillId="0" borderId="1" xfId="0" quotePrefix="1" applyNumberFormat="1" applyFont="1" applyBorder="1" applyAlignment="1">
      <alignment vertical="center"/>
    </xf>
    <xf numFmtId="164" fontId="5" fillId="0" borderId="1" xfId="1" applyNumberFormat="1" applyFont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0" fontId="4" fillId="2" borderId="1" xfId="0" applyFont="1" applyFill="1" applyBorder="1" applyAlignment="1">
      <alignment vertical="center"/>
    </xf>
    <xf numFmtId="0" fontId="5" fillId="0" borderId="1" xfId="1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0" fontId="5" fillId="0" borderId="0" xfId="0" applyFont="1"/>
    <xf numFmtId="14" fontId="5" fillId="0" borderId="0" xfId="0" applyNumberFormat="1" applyFont="1"/>
    <xf numFmtId="164" fontId="5" fillId="0" borderId="0" xfId="1" applyNumberFormat="1" applyFont="1" applyAlignment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6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3" applyNumberFormat="1" applyFont="1" applyAlignment="1">
      <alignment horizontal="right"/>
    </xf>
    <xf numFmtId="168" fontId="9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9" fontId="8" fillId="0" borderId="9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9" fontId="9" fillId="0" borderId="13" xfId="2" applyNumberFormat="1" applyFont="1" applyBorder="1" applyAlignment="1">
      <alignment horizontal="right"/>
    </xf>
    <xf numFmtId="169" fontId="8" fillId="0" borderId="0" xfId="2" applyNumberFormat="1" applyFont="1"/>
    <xf numFmtId="169" fontId="9" fillId="0" borderId="9" xfId="2" applyNumberFormat="1" applyFont="1" applyBorder="1"/>
    <xf numFmtId="169" fontId="8" fillId="0" borderId="9" xfId="2" applyNumberFormat="1" applyFont="1" applyBorder="1"/>
    <xf numFmtId="169" fontId="9" fillId="0" borderId="0" xfId="2" applyNumberFormat="1" applyFont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8" fillId="2" borderId="0" xfId="2" applyFont="1" applyFill="1"/>
    <xf numFmtId="0" fontId="9" fillId="0" borderId="0" xfId="2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8" fillId="0" borderId="0" xfId="3" applyNumberFormat="1" applyFont="1" applyAlignment="1">
      <alignment horizontal="right"/>
    </xf>
    <xf numFmtId="170" fontId="8" fillId="0" borderId="0" xfId="4" applyNumberFormat="1" applyFont="1" applyAlignment="1">
      <alignment horizontal="right"/>
    </xf>
    <xf numFmtId="171" fontId="8" fillId="0" borderId="13" xfId="4" applyNumberFormat="1" applyFont="1" applyBorder="1" applyAlignment="1">
      <alignment horizontal="center"/>
    </xf>
    <xf numFmtId="170" fontId="8" fillId="0" borderId="13" xfId="4" applyNumberFormat="1" applyFont="1" applyBorder="1" applyAlignment="1">
      <alignment horizontal="right"/>
    </xf>
    <xf numFmtId="43" fontId="8" fillId="0" borderId="0" xfId="5" applyFont="1" applyAlignment="1">
      <alignment horizontal="center"/>
    </xf>
    <xf numFmtId="43" fontId="8" fillId="0" borderId="0" xfId="5" applyFont="1" applyAlignment="1">
      <alignment horizontal="right"/>
    </xf>
    <xf numFmtId="43" fontId="8" fillId="0" borderId="9" xfId="5" applyFont="1" applyBorder="1" applyAlignment="1">
      <alignment horizontal="center"/>
    </xf>
    <xf numFmtId="43" fontId="8" fillId="0" borderId="9" xfId="5" applyFont="1" applyBorder="1" applyAlignment="1">
      <alignment horizontal="right"/>
    </xf>
    <xf numFmtId="43" fontId="8" fillId="0" borderId="0" xfId="5" applyFont="1"/>
    <xf numFmtId="0" fontId="2" fillId="0" borderId="1" xfId="0" applyFont="1" applyBorder="1" applyAlignment="1">
      <alignment horizontal="center"/>
    </xf>
    <xf numFmtId="0" fontId="9" fillId="0" borderId="2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10" fillId="0" borderId="0" xfId="2" applyFont="1" applyAlignment="1">
      <alignment horizontal="center" vertical="center" wrapText="1"/>
    </xf>
    <xf numFmtId="0" fontId="9" fillId="0" borderId="6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11" fillId="0" borderId="1" xfId="0" applyFont="1" applyBorder="1" applyAlignment="1">
      <alignment vertical="center"/>
    </xf>
  </cellXfs>
  <cellStyles count="6">
    <cellStyle name="Millares" xfId="5" builtinId="3"/>
    <cellStyle name="Millares 2 2" xfId="4" xr:uid="{00000000-0005-0000-0000-000001000000}"/>
    <cellStyle name="Millares 3" xfId="3" xr:uid="{00000000-0005-0000-0000-000002000000}"/>
    <cellStyle name="Moneda" xfId="1" builtinId="4"/>
    <cellStyle name="Normal" xfId="0" builtinId="0"/>
    <cellStyle name="Normal 2 2" xfId="2" xr:uid="{00000000-0005-0000-0000-000005000000}"/>
  </cellStyles>
  <dxfs count="1">
    <dxf>
      <fill>
        <patternFill patternType="solid">
          <fgColor auto="1"/>
          <bgColor indexed="6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D6FC01E7-98D5-406F-8648-223562AF36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7BF2949F-4B45-4FEF-9561-22E38248B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92D050"/>
  </sheetPr>
  <dimension ref="A1:G47"/>
  <sheetViews>
    <sheetView workbookViewId="0">
      <selection activeCell="F5" sqref="F5:F17"/>
    </sheetView>
  </sheetViews>
  <sheetFormatPr baseColWidth="10" defaultRowHeight="14.5" x14ac:dyDescent="0.35"/>
  <cols>
    <col min="1" max="1" width="12.54296875" customWidth="1"/>
    <col min="2" max="2" width="12.453125" customWidth="1"/>
    <col min="3" max="3" width="13.7265625" customWidth="1"/>
    <col min="4" max="4" width="12.81640625" customWidth="1"/>
    <col min="5" max="5" width="14.54296875" style="9" bestFit="1" customWidth="1"/>
    <col min="6" max="6" width="14.453125" style="9" customWidth="1"/>
    <col min="7" max="7" width="11.453125"/>
  </cols>
  <sheetData>
    <row r="1" spans="1:7" ht="26" x14ac:dyDescent="0.3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 spans="1:7" x14ac:dyDescent="0.35">
      <c r="A2" s="4">
        <v>891480036</v>
      </c>
      <c r="B2" s="4" t="s">
        <v>10</v>
      </c>
      <c r="C2" s="4">
        <v>4112050</v>
      </c>
      <c r="D2" s="5">
        <v>45485.208333333336</v>
      </c>
      <c r="E2" s="6">
        <v>3559267</v>
      </c>
      <c r="F2" s="6">
        <v>3559267</v>
      </c>
    </row>
    <row r="3" spans="1:7" x14ac:dyDescent="0.35">
      <c r="A3" s="4">
        <v>891480036</v>
      </c>
      <c r="B3" s="4" t="s">
        <v>10</v>
      </c>
      <c r="C3" s="4">
        <v>4130858</v>
      </c>
      <c r="D3" s="5">
        <v>45573.625</v>
      </c>
      <c r="E3" s="6">
        <v>7453750</v>
      </c>
      <c r="F3" s="6">
        <v>3681000</v>
      </c>
    </row>
    <row r="4" spans="1:7" x14ac:dyDescent="0.35">
      <c r="A4" s="4">
        <v>891480036</v>
      </c>
      <c r="B4" s="4" t="s">
        <v>10</v>
      </c>
      <c r="C4" s="4">
        <v>4134922</v>
      </c>
      <c r="D4" s="5">
        <v>45608.583333333336</v>
      </c>
      <c r="E4" s="6">
        <v>10000</v>
      </c>
      <c r="F4" s="6">
        <v>2200</v>
      </c>
    </row>
    <row r="5" spans="1:7" x14ac:dyDescent="0.35">
      <c r="A5" s="4">
        <v>891480036</v>
      </c>
      <c r="B5" s="4" t="s">
        <v>7</v>
      </c>
      <c r="C5" s="4">
        <v>3735299</v>
      </c>
      <c r="D5" s="5">
        <v>44028</v>
      </c>
      <c r="E5" s="6">
        <v>12900</v>
      </c>
      <c r="F5" s="6">
        <v>12900</v>
      </c>
      <c r="G5" s="4" t="s">
        <v>8</v>
      </c>
    </row>
    <row r="6" spans="1:7" x14ac:dyDescent="0.35">
      <c r="A6" s="4">
        <v>891480036</v>
      </c>
      <c r="B6" s="4" t="s">
        <v>7</v>
      </c>
      <c r="C6" s="4">
        <v>3773711</v>
      </c>
      <c r="D6" s="5">
        <v>44266</v>
      </c>
      <c r="E6" s="6">
        <v>17200</v>
      </c>
      <c r="F6" s="6">
        <v>17200</v>
      </c>
      <c r="G6" s="4" t="s">
        <v>8</v>
      </c>
    </row>
    <row r="7" spans="1:7" x14ac:dyDescent="0.35">
      <c r="A7" s="4">
        <v>891480036</v>
      </c>
      <c r="B7" s="4" t="s">
        <v>9</v>
      </c>
      <c r="C7" s="4">
        <v>3813969</v>
      </c>
      <c r="D7" s="5">
        <v>44159</v>
      </c>
      <c r="E7" s="6">
        <v>108608</v>
      </c>
      <c r="F7" s="6">
        <v>108608</v>
      </c>
      <c r="G7" s="4" t="s">
        <v>8</v>
      </c>
    </row>
    <row r="8" spans="1:7" x14ac:dyDescent="0.35">
      <c r="A8" s="4">
        <v>891480036</v>
      </c>
      <c r="B8" s="4" t="s">
        <v>9</v>
      </c>
      <c r="C8" s="4">
        <v>3821975</v>
      </c>
      <c r="D8" s="5">
        <v>44257</v>
      </c>
      <c r="E8" s="6">
        <v>124678</v>
      </c>
      <c r="F8" s="6">
        <v>124678</v>
      </c>
      <c r="G8" s="4" t="s">
        <v>8</v>
      </c>
    </row>
    <row r="9" spans="1:7" x14ac:dyDescent="0.35">
      <c r="A9" s="4">
        <v>891480036</v>
      </c>
      <c r="B9" s="4" t="s">
        <v>9</v>
      </c>
      <c r="C9" s="4">
        <v>3823162</v>
      </c>
      <c r="D9" s="5">
        <v>44257</v>
      </c>
      <c r="E9" s="6">
        <v>130110</v>
      </c>
      <c r="F9" s="6">
        <v>130110</v>
      </c>
      <c r="G9" s="4" t="s">
        <v>8</v>
      </c>
    </row>
    <row r="10" spans="1:7" x14ac:dyDescent="0.35">
      <c r="A10" s="4">
        <v>891480036</v>
      </c>
      <c r="B10" s="4" t="s">
        <v>9</v>
      </c>
      <c r="C10" s="4">
        <v>3824807</v>
      </c>
      <c r="D10" s="5">
        <v>44257</v>
      </c>
      <c r="E10" s="6">
        <v>215239</v>
      </c>
      <c r="F10" s="6">
        <v>215239</v>
      </c>
      <c r="G10" s="4" t="s">
        <v>8</v>
      </c>
    </row>
    <row r="11" spans="1:7" x14ac:dyDescent="0.35">
      <c r="A11" s="4">
        <v>891480036</v>
      </c>
      <c r="B11" s="4" t="s">
        <v>9</v>
      </c>
      <c r="C11" s="4">
        <v>3826639</v>
      </c>
      <c r="D11" s="5">
        <v>44257</v>
      </c>
      <c r="E11" s="6">
        <v>58416</v>
      </c>
      <c r="F11" s="6">
        <v>58416</v>
      </c>
      <c r="G11" s="4" t="s">
        <v>8</v>
      </c>
    </row>
    <row r="12" spans="1:7" x14ac:dyDescent="0.35">
      <c r="A12" s="4">
        <v>891480036</v>
      </c>
      <c r="B12" s="4" t="s">
        <v>9</v>
      </c>
      <c r="C12" s="4">
        <v>3827252</v>
      </c>
      <c r="D12" s="5">
        <v>44257</v>
      </c>
      <c r="E12" s="6">
        <v>77925</v>
      </c>
      <c r="F12" s="6">
        <v>77925</v>
      </c>
      <c r="G12" s="4" t="s">
        <v>8</v>
      </c>
    </row>
    <row r="13" spans="1:7" x14ac:dyDescent="0.35">
      <c r="A13" s="4">
        <v>891480036</v>
      </c>
      <c r="B13" s="4" t="s">
        <v>9</v>
      </c>
      <c r="C13" s="4">
        <v>3827613</v>
      </c>
      <c r="D13" s="5">
        <v>44257</v>
      </c>
      <c r="E13" s="6">
        <v>60407</v>
      </c>
      <c r="F13" s="6">
        <v>60407</v>
      </c>
      <c r="G13" s="4" t="s">
        <v>8</v>
      </c>
    </row>
    <row r="14" spans="1:7" x14ac:dyDescent="0.35">
      <c r="A14" s="4">
        <v>891480036</v>
      </c>
      <c r="B14" s="4" t="s">
        <v>9</v>
      </c>
      <c r="C14" s="4">
        <v>3842179</v>
      </c>
      <c r="D14" s="5">
        <v>44329</v>
      </c>
      <c r="E14" s="6">
        <v>291167</v>
      </c>
      <c r="F14" s="6">
        <v>291167</v>
      </c>
      <c r="G14" s="4" t="s">
        <v>8</v>
      </c>
    </row>
    <row r="15" spans="1:7" x14ac:dyDescent="0.35">
      <c r="A15" s="4">
        <v>891480036</v>
      </c>
      <c r="B15" s="4" t="s">
        <v>10</v>
      </c>
      <c r="C15" s="4">
        <v>3884040</v>
      </c>
      <c r="D15" s="5">
        <v>44489</v>
      </c>
      <c r="E15" s="6">
        <v>951139</v>
      </c>
      <c r="F15" s="6">
        <v>951139</v>
      </c>
      <c r="G15" s="4" t="s">
        <v>8</v>
      </c>
    </row>
    <row r="16" spans="1:7" x14ac:dyDescent="0.35">
      <c r="A16" s="4">
        <v>891480036</v>
      </c>
      <c r="B16" s="4" t="s">
        <v>10</v>
      </c>
      <c r="C16" s="4">
        <v>3901894</v>
      </c>
      <c r="D16" s="5">
        <v>44568.5</v>
      </c>
      <c r="E16" s="6">
        <v>71485</v>
      </c>
      <c r="F16" s="6">
        <v>71485</v>
      </c>
      <c r="G16" s="4" t="s">
        <v>8</v>
      </c>
    </row>
    <row r="17" spans="1:7" x14ac:dyDescent="0.35">
      <c r="A17" s="4">
        <v>891480036</v>
      </c>
      <c r="B17" s="4" t="s">
        <v>10</v>
      </c>
      <c r="C17" s="4">
        <v>3915014</v>
      </c>
      <c r="D17" s="5">
        <v>44602.684027777781</v>
      </c>
      <c r="E17" s="6">
        <v>614121</v>
      </c>
      <c r="F17" s="6">
        <v>614121</v>
      </c>
      <c r="G17" s="4" t="s">
        <v>8</v>
      </c>
    </row>
    <row r="18" spans="1:7" x14ac:dyDescent="0.35">
      <c r="A18" s="86" t="s">
        <v>11</v>
      </c>
      <c r="B18" s="86"/>
      <c r="C18" s="86"/>
      <c r="D18" s="86"/>
      <c r="E18" s="86"/>
      <c r="F18" s="10">
        <f>SUM(F2:F17)</f>
        <v>9975862</v>
      </c>
    </row>
    <row r="19" spans="1:7" x14ac:dyDescent="0.35">
      <c r="D19" s="8"/>
    </row>
    <row r="20" spans="1:7" x14ac:dyDescent="0.35">
      <c r="D20" s="8"/>
    </row>
    <row r="21" spans="1:7" x14ac:dyDescent="0.35">
      <c r="D21" s="8"/>
    </row>
    <row r="22" spans="1:7" x14ac:dyDescent="0.35">
      <c r="D22" s="8"/>
    </row>
    <row r="23" spans="1:7" x14ac:dyDescent="0.35">
      <c r="D23" s="8"/>
    </row>
    <row r="24" spans="1:7" x14ac:dyDescent="0.35">
      <c r="D24" s="8"/>
    </row>
    <row r="25" spans="1:7" x14ac:dyDescent="0.35">
      <c r="D25" s="8"/>
    </row>
    <row r="26" spans="1:7" x14ac:dyDescent="0.35">
      <c r="D26" s="8"/>
    </row>
    <row r="27" spans="1:7" x14ac:dyDescent="0.35">
      <c r="D27" s="8"/>
    </row>
    <row r="28" spans="1:7" x14ac:dyDescent="0.35">
      <c r="D28" s="8"/>
    </row>
    <row r="29" spans="1:7" x14ac:dyDescent="0.35">
      <c r="D29" s="8"/>
    </row>
    <row r="30" spans="1:7" x14ac:dyDescent="0.35">
      <c r="D30" s="8"/>
    </row>
    <row r="31" spans="1:7" x14ac:dyDescent="0.35">
      <c r="D31" s="8"/>
    </row>
    <row r="32" spans="1:7" x14ac:dyDescent="0.35">
      <c r="D32" s="8"/>
    </row>
    <row r="33" spans="4:4" x14ac:dyDescent="0.35">
      <c r="D33" s="8"/>
    </row>
    <row r="34" spans="4:4" x14ac:dyDescent="0.35">
      <c r="D34" s="8"/>
    </row>
    <row r="35" spans="4:4" x14ac:dyDescent="0.35">
      <c r="D35" s="8"/>
    </row>
    <row r="36" spans="4:4" x14ac:dyDescent="0.35">
      <c r="D36" s="8"/>
    </row>
    <row r="37" spans="4:4" x14ac:dyDescent="0.35">
      <c r="D37" s="8"/>
    </row>
    <row r="38" spans="4:4" x14ac:dyDescent="0.35">
      <c r="D38" s="8"/>
    </row>
    <row r="39" spans="4:4" x14ac:dyDescent="0.35">
      <c r="D39" s="8"/>
    </row>
    <row r="40" spans="4:4" x14ac:dyDescent="0.35">
      <c r="D40" s="8"/>
    </row>
    <row r="41" spans="4:4" x14ac:dyDescent="0.35">
      <c r="D41" s="8"/>
    </row>
    <row r="42" spans="4:4" x14ac:dyDescent="0.35">
      <c r="D42" s="8"/>
    </row>
    <row r="43" spans="4:4" x14ac:dyDescent="0.35">
      <c r="D43" s="8"/>
    </row>
    <row r="44" spans="4:4" x14ac:dyDescent="0.35">
      <c r="D44" s="8"/>
    </row>
    <row r="45" spans="4:4" x14ac:dyDescent="0.35">
      <c r="D45" s="8"/>
    </row>
    <row r="46" spans="4:4" x14ac:dyDescent="0.35">
      <c r="D46" s="8"/>
    </row>
    <row r="47" spans="4:4" x14ac:dyDescent="0.35">
      <c r="D47" s="8"/>
    </row>
  </sheetData>
  <mergeCells count="1">
    <mergeCell ref="A18:E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AY18"/>
  <sheetViews>
    <sheetView workbookViewId="0">
      <selection activeCell="D1" sqref="D1"/>
    </sheetView>
  </sheetViews>
  <sheetFormatPr baseColWidth="10" defaultRowHeight="14.5" x14ac:dyDescent="0.35"/>
  <sheetData>
    <row r="1" spans="1:51" ht="30" x14ac:dyDescent="0.35">
      <c r="A1" s="11" t="s">
        <v>0</v>
      </c>
      <c r="B1" s="11" t="s">
        <v>12</v>
      </c>
      <c r="C1" s="11" t="s">
        <v>13</v>
      </c>
      <c r="D1" s="11" t="s">
        <v>14</v>
      </c>
      <c r="E1" s="11" t="s">
        <v>15</v>
      </c>
      <c r="F1" s="11" t="s">
        <v>16</v>
      </c>
      <c r="G1" s="11" t="s">
        <v>17</v>
      </c>
      <c r="H1" s="12" t="s">
        <v>18</v>
      </c>
      <c r="I1" s="12" t="s">
        <v>19</v>
      </c>
      <c r="J1" s="13" t="s">
        <v>20</v>
      </c>
      <c r="K1" s="13" t="s">
        <v>21</v>
      </c>
      <c r="L1" s="11" t="s">
        <v>22</v>
      </c>
      <c r="M1" s="11" t="s">
        <v>23</v>
      </c>
      <c r="N1" s="11" t="s">
        <v>24</v>
      </c>
      <c r="O1" s="11" t="s">
        <v>25</v>
      </c>
      <c r="P1" s="14" t="s">
        <v>26</v>
      </c>
      <c r="Q1" s="15" t="s">
        <v>27</v>
      </c>
      <c r="R1" s="16" t="s">
        <v>28</v>
      </c>
      <c r="S1" s="15" t="s">
        <v>29</v>
      </c>
      <c r="T1" s="17" t="s">
        <v>30</v>
      </c>
      <c r="U1" s="17" t="s">
        <v>31</v>
      </c>
      <c r="V1" s="17" t="s">
        <v>32</v>
      </c>
      <c r="W1" s="18" t="s">
        <v>33</v>
      </c>
      <c r="X1" s="18" t="s">
        <v>34</v>
      </c>
      <c r="Y1" s="18" t="s">
        <v>35</v>
      </c>
      <c r="Z1" s="18" t="s">
        <v>36</v>
      </c>
      <c r="AA1" s="18" t="s">
        <v>37</v>
      </c>
      <c r="AB1" s="18" t="s">
        <v>38</v>
      </c>
      <c r="AC1" s="18" t="s">
        <v>39</v>
      </c>
      <c r="AD1" s="18" t="s">
        <v>40</v>
      </c>
      <c r="AE1" s="18" t="s">
        <v>41</v>
      </c>
      <c r="AF1" s="19" t="s">
        <v>42</v>
      </c>
      <c r="AG1" s="19" t="s">
        <v>43</v>
      </c>
      <c r="AH1" s="19" t="s">
        <v>44</v>
      </c>
      <c r="AI1" s="19" t="s">
        <v>45</v>
      </c>
      <c r="AJ1" s="19" t="s">
        <v>46</v>
      </c>
      <c r="AK1" s="19" t="s">
        <v>47</v>
      </c>
      <c r="AL1" s="20" t="s">
        <v>48</v>
      </c>
      <c r="AM1" s="20" t="s">
        <v>49</v>
      </c>
      <c r="AN1" s="20" t="s">
        <v>50</v>
      </c>
      <c r="AO1" s="20" t="s">
        <v>51</v>
      </c>
      <c r="AP1" s="20" t="s">
        <v>37</v>
      </c>
      <c r="AQ1" s="20" t="s">
        <v>52</v>
      </c>
      <c r="AR1" s="20" t="s">
        <v>53</v>
      </c>
      <c r="AS1" s="20" t="s">
        <v>54</v>
      </c>
      <c r="AT1" s="21" t="s">
        <v>55</v>
      </c>
      <c r="AU1" s="21" t="s">
        <v>56</v>
      </c>
      <c r="AV1" s="21" t="s">
        <v>57</v>
      </c>
      <c r="AW1" s="21" t="s">
        <v>58</v>
      </c>
      <c r="AX1" s="21" t="s">
        <v>59</v>
      </c>
      <c r="AY1" s="21" t="s">
        <v>60</v>
      </c>
    </row>
    <row r="2" spans="1:51" hidden="1" x14ac:dyDescent="0.35">
      <c r="A2" s="22">
        <v>891480036</v>
      </c>
      <c r="B2" s="22" t="s">
        <v>61</v>
      </c>
      <c r="C2" s="22" t="s">
        <v>10</v>
      </c>
      <c r="D2" s="99">
        <v>4112050</v>
      </c>
      <c r="E2" s="22" t="s">
        <v>62</v>
      </c>
      <c r="F2" s="22" t="s">
        <v>63</v>
      </c>
      <c r="G2" s="22" t="s">
        <v>64</v>
      </c>
      <c r="H2" s="23">
        <v>45485</v>
      </c>
      <c r="I2" s="23"/>
      <c r="J2" s="24">
        <v>3559267</v>
      </c>
      <c r="K2" s="24">
        <v>3559267</v>
      </c>
      <c r="L2" s="25"/>
      <c r="M2" s="26"/>
      <c r="N2" s="22"/>
      <c r="O2" s="22"/>
      <c r="P2" s="22"/>
      <c r="Q2" s="22" t="s">
        <v>65</v>
      </c>
      <c r="R2" s="24">
        <v>0</v>
      </c>
      <c r="S2" s="27"/>
      <c r="T2" s="22"/>
      <c r="U2" s="22"/>
      <c r="V2" s="22"/>
      <c r="W2" s="22" t="s">
        <v>66</v>
      </c>
      <c r="X2" s="28">
        <v>45468</v>
      </c>
      <c r="Y2" s="28">
        <v>45603</v>
      </c>
      <c r="Z2" s="24">
        <v>3559267</v>
      </c>
      <c r="AA2" s="24">
        <v>0</v>
      </c>
      <c r="AB2" s="24">
        <v>0</v>
      </c>
      <c r="AC2" s="24">
        <v>3559267</v>
      </c>
      <c r="AD2" s="22"/>
      <c r="AE2" s="22" t="s">
        <v>67</v>
      </c>
      <c r="AF2" s="24">
        <v>3559267</v>
      </c>
      <c r="AG2" s="27" t="s">
        <v>39</v>
      </c>
      <c r="AH2" s="27" t="s">
        <v>67</v>
      </c>
      <c r="AI2" s="27" t="s">
        <v>68</v>
      </c>
      <c r="AJ2" s="27">
        <v>0</v>
      </c>
      <c r="AK2" s="27">
        <v>0</v>
      </c>
      <c r="AL2" s="24">
        <v>0</v>
      </c>
      <c r="AM2" s="24">
        <v>3559267</v>
      </c>
      <c r="AN2" s="24">
        <v>0</v>
      </c>
      <c r="AO2" s="24">
        <v>0</v>
      </c>
      <c r="AP2" s="24">
        <v>0</v>
      </c>
      <c r="AQ2" s="24">
        <v>0</v>
      </c>
      <c r="AR2" s="24">
        <v>0</v>
      </c>
      <c r="AS2" s="24"/>
      <c r="AT2" s="24">
        <v>0</v>
      </c>
      <c r="AU2" s="24">
        <v>0</v>
      </c>
      <c r="AV2" s="22"/>
      <c r="AW2" s="28"/>
      <c r="AX2" s="22"/>
      <c r="AY2" s="24"/>
    </row>
    <row r="3" spans="1:51" x14ac:dyDescent="0.35">
      <c r="A3" s="22">
        <v>891480036</v>
      </c>
      <c r="B3" s="22" t="s">
        <v>61</v>
      </c>
      <c r="C3" s="22" t="s">
        <v>7</v>
      </c>
      <c r="D3" s="22">
        <v>3735299</v>
      </c>
      <c r="E3" s="22" t="s">
        <v>69</v>
      </c>
      <c r="F3" s="22" t="s">
        <v>70</v>
      </c>
      <c r="G3" s="22" t="s">
        <v>71</v>
      </c>
      <c r="H3" s="23">
        <v>44028</v>
      </c>
      <c r="I3" s="23"/>
      <c r="J3" s="24">
        <v>12900</v>
      </c>
      <c r="K3" s="24">
        <v>12900</v>
      </c>
      <c r="L3" s="25"/>
      <c r="M3" s="26"/>
      <c r="N3" s="22"/>
      <c r="O3" s="22"/>
      <c r="P3" s="22"/>
      <c r="Q3" s="22" t="s">
        <v>72</v>
      </c>
      <c r="R3" s="24">
        <v>0</v>
      </c>
      <c r="S3" s="27"/>
      <c r="T3" s="22"/>
      <c r="U3" s="22"/>
      <c r="V3" s="22"/>
      <c r="W3" s="22"/>
      <c r="X3" s="28"/>
      <c r="Y3" s="28"/>
      <c r="Z3" s="24">
        <v>0</v>
      </c>
      <c r="AA3" s="24">
        <v>0</v>
      </c>
      <c r="AB3" s="24">
        <v>0</v>
      </c>
      <c r="AC3" s="24">
        <v>0</v>
      </c>
      <c r="AD3" s="22"/>
      <c r="AE3" s="22"/>
      <c r="AF3" s="24">
        <v>0</v>
      </c>
      <c r="AG3" s="27"/>
      <c r="AH3" s="27"/>
      <c r="AI3" s="27"/>
      <c r="AJ3" s="27"/>
      <c r="AK3" s="27"/>
      <c r="AL3" s="24">
        <v>0</v>
      </c>
      <c r="AM3" s="24">
        <v>0</v>
      </c>
      <c r="AN3" s="24">
        <v>12900</v>
      </c>
      <c r="AO3" s="24">
        <v>0</v>
      </c>
      <c r="AP3" s="24">
        <v>0</v>
      </c>
      <c r="AQ3" s="24">
        <v>0</v>
      </c>
      <c r="AR3" s="24">
        <v>0</v>
      </c>
      <c r="AS3" s="24"/>
      <c r="AT3" s="24">
        <v>0</v>
      </c>
      <c r="AU3" s="24">
        <v>0</v>
      </c>
      <c r="AV3" s="22"/>
      <c r="AW3" s="28"/>
      <c r="AX3" s="22"/>
      <c r="AY3" s="24"/>
    </row>
    <row r="4" spans="1:51" x14ac:dyDescent="0.35">
      <c r="A4" s="22">
        <v>891480036</v>
      </c>
      <c r="B4" s="22" t="s">
        <v>61</v>
      </c>
      <c r="C4" s="22" t="s">
        <v>7</v>
      </c>
      <c r="D4" s="22">
        <v>3773711</v>
      </c>
      <c r="E4" s="22" t="s">
        <v>73</v>
      </c>
      <c r="F4" s="22" t="s">
        <v>74</v>
      </c>
      <c r="G4" s="22" t="s">
        <v>75</v>
      </c>
      <c r="H4" s="23">
        <v>44266</v>
      </c>
      <c r="I4" s="23"/>
      <c r="J4" s="24">
        <v>17200</v>
      </c>
      <c r="K4" s="24">
        <v>17200</v>
      </c>
      <c r="L4" s="25"/>
      <c r="M4" s="26"/>
      <c r="N4" s="22"/>
      <c r="O4" s="22"/>
      <c r="P4" s="22"/>
      <c r="Q4" s="22" t="s">
        <v>72</v>
      </c>
      <c r="R4" s="24">
        <v>0</v>
      </c>
      <c r="S4" s="27"/>
      <c r="T4" s="22"/>
      <c r="U4" s="22"/>
      <c r="V4" s="22"/>
      <c r="W4" s="22"/>
      <c r="X4" s="28"/>
      <c r="Y4" s="28"/>
      <c r="Z4" s="24">
        <v>0</v>
      </c>
      <c r="AA4" s="24">
        <v>0</v>
      </c>
      <c r="AB4" s="24">
        <v>0</v>
      </c>
      <c r="AC4" s="24">
        <v>0</v>
      </c>
      <c r="AD4" s="22"/>
      <c r="AE4" s="22"/>
      <c r="AF4" s="24">
        <v>0</v>
      </c>
      <c r="AG4" s="27"/>
      <c r="AH4" s="27"/>
      <c r="AI4" s="27"/>
      <c r="AJ4" s="27"/>
      <c r="AK4" s="27"/>
      <c r="AL4" s="24">
        <v>0</v>
      </c>
      <c r="AM4" s="24">
        <v>0</v>
      </c>
      <c r="AN4" s="24">
        <v>17200</v>
      </c>
      <c r="AO4" s="24">
        <v>0</v>
      </c>
      <c r="AP4" s="24">
        <v>0</v>
      </c>
      <c r="AQ4" s="24">
        <v>0</v>
      </c>
      <c r="AR4" s="24">
        <v>0</v>
      </c>
      <c r="AS4" s="24"/>
      <c r="AT4" s="24">
        <v>0</v>
      </c>
      <c r="AU4" s="24">
        <v>0</v>
      </c>
      <c r="AV4" s="22"/>
      <c r="AW4" s="28"/>
      <c r="AX4" s="22"/>
      <c r="AY4" s="24"/>
    </row>
    <row r="5" spans="1:51" x14ac:dyDescent="0.35">
      <c r="A5" s="22">
        <v>891480036</v>
      </c>
      <c r="B5" s="22" t="s">
        <v>61</v>
      </c>
      <c r="C5" s="22" t="s">
        <v>9</v>
      </c>
      <c r="D5" s="22">
        <v>3826639</v>
      </c>
      <c r="E5" s="22" t="s">
        <v>76</v>
      </c>
      <c r="F5" s="22" t="s">
        <v>77</v>
      </c>
      <c r="G5" s="22" t="s">
        <v>78</v>
      </c>
      <c r="H5" s="23">
        <v>44257</v>
      </c>
      <c r="I5" s="23"/>
      <c r="J5" s="24">
        <v>58416</v>
      </c>
      <c r="K5" s="24">
        <v>58416</v>
      </c>
      <c r="L5" s="25"/>
      <c r="M5" s="26"/>
      <c r="N5" s="22"/>
      <c r="O5" s="22"/>
      <c r="P5" s="22"/>
      <c r="Q5" s="22" t="s">
        <v>72</v>
      </c>
      <c r="R5" s="24">
        <v>0</v>
      </c>
      <c r="S5" s="27"/>
      <c r="T5" s="22"/>
      <c r="U5" s="22"/>
      <c r="V5" s="22"/>
      <c r="W5" s="22"/>
      <c r="X5" s="28"/>
      <c r="Y5" s="28"/>
      <c r="Z5" s="24">
        <v>0</v>
      </c>
      <c r="AA5" s="24">
        <v>0</v>
      </c>
      <c r="AB5" s="24">
        <v>0</v>
      </c>
      <c r="AC5" s="24">
        <v>0</v>
      </c>
      <c r="AD5" s="22"/>
      <c r="AE5" s="22"/>
      <c r="AF5" s="24">
        <v>0</v>
      </c>
      <c r="AG5" s="27"/>
      <c r="AH5" s="27"/>
      <c r="AI5" s="27"/>
      <c r="AJ5" s="27"/>
      <c r="AK5" s="27"/>
      <c r="AL5" s="24">
        <v>0</v>
      </c>
      <c r="AM5" s="24">
        <v>0</v>
      </c>
      <c r="AN5" s="24">
        <v>58416</v>
      </c>
      <c r="AO5" s="24">
        <v>0</v>
      </c>
      <c r="AP5" s="24">
        <v>0</v>
      </c>
      <c r="AQ5" s="24">
        <v>0</v>
      </c>
      <c r="AR5" s="24">
        <v>0</v>
      </c>
      <c r="AS5" s="24"/>
      <c r="AT5" s="24">
        <v>0</v>
      </c>
      <c r="AU5" s="24">
        <v>0</v>
      </c>
      <c r="AV5" s="22"/>
      <c r="AW5" s="28"/>
      <c r="AX5" s="22"/>
      <c r="AY5" s="24"/>
    </row>
    <row r="6" spans="1:51" x14ac:dyDescent="0.35">
      <c r="A6" s="22">
        <v>891480036</v>
      </c>
      <c r="B6" s="22" t="s">
        <v>61</v>
      </c>
      <c r="C6" s="22" t="s">
        <v>9</v>
      </c>
      <c r="D6" s="22">
        <v>3827613</v>
      </c>
      <c r="E6" s="22" t="s">
        <v>79</v>
      </c>
      <c r="F6" s="22" t="s">
        <v>80</v>
      </c>
      <c r="G6" s="22" t="s">
        <v>81</v>
      </c>
      <c r="H6" s="23">
        <v>44257</v>
      </c>
      <c r="I6" s="23"/>
      <c r="J6" s="24">
        <v>60407</v>
      </c>
      <c r="K6" s="24">
        <v>60407</v>
      </c>
      <c r="L6" s="25"/>
      <c r="M6" s="26"/>
      <c r="N6" s="22"/>
      <c r="O6" s="22"/>
      <c r="P6" s="22"/>
      <c r="Q6" s="22" t="s">
        <v>72</v>
      </c>
      <c r="R6" s="24">
        <v>0</v>
      </c>
      <c r="S6" s="27"/>
      <c r="T6" s="22"/>
      <c r="U6" s="22"/>
      <c r="V6" s="22"/>
      <c r="W6" s="22"/>
      <c r="X6" s="28"/>
      <c r="Y6" s="28"/>
      <c r="Z6" s="24">
        <v>0</v>
      </c>
      <c r="AA6" s="24">
        <v>0</v>
      </c>
      <c r="AB6" s="24">
        <v>0</v>
      </c>
      <c r="AC6" s="24">
        <v>0</v>
      </c>
      <c r="AD6" s="22"/>
      <c r="AE6" s="22"/>
      <c r="AF6" s="24">
        <v>0</v>
      </c>
      <c r="AG6" s="27"/>
      <c r="AH6" s="27"/>
      <c r="AI6" s="27"/>
      <c r="AJ6" s="27"/>
      <c r="AK6" s="27"/>
      <c r="AL6" s="24">
        <v>0</v>
      </c>
      <c r="AM6" s="24">
        <v>0</v>
      </c>
      <c r="AN6" s="24">
        <v>60407</v>
      </c>
      <c r="AO6" s="24">
        <v>0</v>
      </c>
      <c r="AP6" s="24">
        <v>0</v>
      </c>
      <c r="AQ6" s="24">
        <v>0</v>
      </c>
      <c r="AR6" s="24">
        <v>0</v>
      </c>
      <c r="AS6" s="24"/>
      <c r="AT6" s="24">
        <v>0</v>
      </c>
      <c r="AU6" s="24">
        <v>0</v>
      </c>
      <c r="AV6" s="22"/>
      <c r="AW6" s="28"/>
      <c r="AX6" s="22"/>
      <c r="AY6" s="24"/>
    </row>
    <row r="7" spans="1:51" x14ac:dyDescent="0.35">
      <c r="A7" s="22">
        <v>891480036</v>
      </c>
      <c r="B7" s="22" t="s">
        <v>61</v>
      </c>
      <c r="C7" s="22" t="s">
        <v>10</v>
      </c>
      <c r="D7" s="22">
        <v>3901894</v>
      </c>
      <c r="E7" s="22" t="s">
        <v>82</v>
      </c>
      <c r="F7" s="22" t="s">
        <v>83</v>
      </c>
      <c r="G7" s="22" t="s">
        <v>84</v>
      </c>
      <c r="H7" s="23">
        <v>44568</v>
      </c>
      <c r="I7" s="23"/>
      <c r="J7" s="24">
        <v>71485</v>
      </c>
      <c r="K7" s="24">
        <v>71485</v>
      </c>
      <c r="L7" s="25"/>
      <c r="M7" s="26"/>
      <c r="N7" s="22"/>
      <c r="O7" s="22"/>
      <c r="P7" s="22"/>
      <c r="Q7" s="22" t="s">
        <v>72</v>
      </c>
      <c r="R7" s="24">
        <v>0</v>
      </c>
      <c r="S7" s="27"/>
      <c r="T7" s="22"/>
      <c r="U7" s="22"/>
      <c r="V7" s="22"/>
      <c r="W7" s="22"/>
      <c r="X7" s="28"/>
      <c r="Y7" s="28"/>
      <c r="Z7" s="24">
        <v>0</v>
      </c>
      <c r="AA7" s="24">
        <v>0</v>
      </c>
      <c r="AB7" s="24">
        <v>0</v>
      </c>
      <c r="AC7" s="24">
        <v>0</v>
      </c>
      <c r="AD7" s="22"/>
      <c r="AE7" s="22"/>
      <c r="AF7" s="24">
        <v>0</v>
      </c>
      <c r="AG7" s="27"/>
      <c r="AH7" s="27"/>
      <c r="AI7" s="27"/>
      <c r="AJ7" s="27"/>
      <c r="AK7" s="27"/>
      <c r="AL7" s="24">
        <v>0</v>
      </c>
      <c r="AM7" s="24">
        <v>0</v>
      </c>
      <c r="AN7" s="24">
        <v>71485</v>
      </c>
      <c r="AO7" s="24">
        <v>0</v>
      </c>
      <c r="AP7" s="24">
        <v>0</v>
      </c>
      <c r="AQ7" s="24">
        <v>0</v>
      </c>
      <c r="AR7" s="24">
        <v>0</v>
      </c>
      <c r="AS7" s="24"/>
      <c r="AT7" s="24">
        <v>0</v>
      </c>
      <c r="AU7" s="24">
        <v>0</v>
      </c>
      <c r="AV7" s="22"/>
      <c r="AW7" s="28"/>
      <c r="AX7" s="22"/>
      <c r="AY7" s="24"/>
    </row>
    <row r="8" spans="1:51" x14ac:dyDescent="0.35">
      <c r="A8" s="22">
        <v>891480036</v>
      </c>
      <c r="B8" s="22" t="s">
        <v>61</v>
      </c>
      <c r="C8" s="22" t="s">
        <v>9</v>
      </c>
      <c r="D8" s="22">
        <v>3827252</v>
      </c>
      <c r="E8" s="22" t="s">
        <v>85</v>
      </c>
      <c r="F8" s="22" t="s">
        <v>86</v>
      </c>
      <c r="G8" s="22" t="s">
        <v>87</v>
      </c>
      <c r="H8" s="23">
        <v>44257</v>
      </c>
      <c r="I8" s="23"/>
      <c r="J8" s="24">
        <v>77925</v>
      </c>
      <c r="K8" s="24">
        <v>77925</v>
      </c>
      <c r="L8" s="25"/>
      <c r="M8" s="26"/>
      <c r="N8" s="22"/>
      <c r="O8" s="22"/>
      <c r="P8" s="22"/>
      <c r="Q8" s="22" t="s">
        <v>72</v>
      </c>
      <c r="R8" s="24">
        <v>0</v>
      </c>
      <c r="S8" s="27"/>
      <c r="T8" s="22"/>
      <c r="U8" s="22"/>
      <c r="V8" s="22"/>
      <c r="W8" s="22"/>
      <c r="X8" s="28"/>
      <c r="Y8" s="28"/>
      <c r="Z8" s="24">
        <v>0</v>
      </c>
      <c r="AA8" s="24">
        <v>0</v>
      </c>
      <c r="AB8" s="24">
        <v>0</v>
      </c>
      <c r="AC8" s="24">
        <v>0</v>
      </c>
      <c r="AD8" s="22"/>
      <c r="AE8" s="22"/>
      <c r="AF8" s="24">
        <v>0</v>
      </c>
      <c r="AG8" s="27"/>
      <c r="AH8" s="27"/>
      <c r="AI8" s="27"/>
      <c r="AJ8" s="27"/>
      <c r="AK8" s="27"/>
      <c r="AL8" s="24">
        <v>0</v>
      </c>
      <c r="AM8" s="24">
        <v>0</v>
      </c>
      <c r="AN8" s="24">
        <v>77925</v>
      </c>
      <c r="AO8" s="24">
        <v>0</v>
      </c>
      <c r="AP8" s="24">
        <v>0</v>
      </c>
      <c r="AQ8" s="24">
        <v>0</v>
      </c>
      <c r="AR8" s="24">
        <v>0</v>
      </c>
      <c r="AS8" s="24"/>
      <c r="AT8" s="24">
        <v>0</v>
      </c>
      <c r="AU8" s="24">
        <v>0</v>
      </c>
      <c r="AV8" s="22"/>
      <c r="AW8" s="28"/>
      <c r="AX8" s="22"/>
      <c r="AY8" s="24"/>
    </row>
    <row r="9" spans="1:51" x14ac:dyDescent="0.35">
      <c r="A9" s="22">
        <v>891480036</v>
      </c>
      <c r="B9" s="22" t="s">
        <v>61</v>
      </c>
      <c r="C9" s="22" t="s">
        <v>9</v>
      </c>
      <c r="D9" s="22">
        <v>3813969</v>
      </c>
      <c r="E9" s="22" t="s">
        <v>88</v>
      </c>
      <c r="F9" s="22" t="s">
        <v>89</v>
      </c>
      <c r="G9" s="22" t="s">
        <v>90</v>
      </c>
      <c r="H9" s="23">
        <v>44159</v>
      </c>
      <c r="I9" s="23"/>
      <c r="J9" s="24">
        <v>108608</v>
      </c>
      <c r="K9" s="24">
        <v>108608</v>
      </c>
      <c r="L9" s="25"/>
      <c r="M9" s="26"/>
      <c r="N9" s="22"/>
      <c r="O9" s="22"/>
      <c r="P9" s="22"/>
      <c r="Q9" s="22" t="s">
        <v>72</v>
      </c>
      <c r="R9" s="24">
        <v>0</v>
      </c>
      <c r="S9" s="27"/>
      <c r="T9" s="22"/>
      <c r="U9" s="22"/>
      <c r="V9" s="22"/>
      <c r="W9" s="22"/>
      <c r="X9" s="28"/>
      <c r="Y9" s="28"/>
      <c r="Z9" s="24">
        <v>0</v>
      </c>
      <c r="AA9" s="24">
        <v>0</v>
      </c>
      <c r="AB9" s="24">
        <v>0</v>
      </c>
      <c r="AC9" s="24">
        <v>0</v>
      </c>
      <c r="AD9" s="22"/>
      <c r="AE9" s="22"/>
      <c r="AF9" s="24">
        <v>0</v>
      </c>
      <c r="AG9" s="27"/>
      <c r="AH9" s="27"/>
      <c r="AI9" s="27"/>
      <c r="AJ9" s="27"/>
      <c r="AK9" s="27"/>
      <c r="AL9" s="24">
        <v>0</v>
      </c>
      <c r="AM9" s="24">
        <v>0</v>
      </c>
      <c r="AN9" s="24">
        <v>108608</v>
      </c>
      <c r="AO9" s="24">
        <v>0</v>
      </c>
      <c r="AP9" s="24">
        <v>0</v>
      </c>
      <c r="AQ9" s="24">
        <v>0</v>
      </c>
      <c r="AR9" s="24">
        <v>0</v>
      </c>
      <c r="AS9" s="24"/>
      <c r="AT9" s="24">
        <v>0</v>
      </c>
      <c r="AU9" s="24">
        <v>0</v>
      </c>
      <c r="AV9" s="22"/>
      <c r="AW9" s="28"/>
      <c r="AX9" s="22"/>
      <c r="AY9" s="24"/>
    </row>
    <row r="10" spans="1:51" x14ac:dyDescent="0.35">
      <c r="A10" s="22">
        <v>891480036</v>
      </c>
      <c r="B10" s="22" t="s">
        <v>61</v>
      </c>
      <c r="C10" s="22" t="s">
        <v>9</v>
      </c>
      <c r="D10" s="22">
        <v>3821975</v>
      </c>
      <c r="E10" s="22" t="s">
        <v>91</v>
      </c>
      <c r="F10" s="22" t="s">
        <v>92</v>
      </c>
      <c r="G10" s="22" t="s">
        <v>93</v>
      </c>
      <c r="H10" s="23">
        <v>44257</v>
      </c>
      <c r="I10" s="23"/>
      <c r="J10" s="24">
        <v>124678</v>
      </c>
      <c r="K10" s="24">
        <v>124678</v>
      </c>
      <c r="L10" s="25"/>
      <c r="M10" s="26"/>
      <c r="N10" s="22"/>
      <c r="O10" s="22"/>
      <c r="P10" s="22"/>
      <c r="Q10" s="22" t="s">
        <v>72</v>
      </c>
      <c r="R10" s="24">
        <v>0</v>
      </c>
      <c r="S10" s="27"/>
      <c r="T10" s="22"/>
      <c r="U10" s="22"/>
      <c r="V10" s="22"/>
      <c r="W10" s="22"/>
      <c r="X10" s="28"/>
      <c r="Y10" s="28"/>
      <c r="Z10" s="24">
        <v>0</v>
      </c>
      <c r="AA10" s="24">
        <v>0</v>
      </c>
      <c r="AB10" s="24">
        <v>0</v>
      </c>
      <c r="AC10" s="24">
        <v>0</v>
      </c>
      <c r="AD10" s="22"/>
      <c r="AE10" s="22"/>
      <c r="AF10" s="24">
        <v>0</v>
      </c>
      <c r="AG10" s="27"/>
      <c r="AH10" s="27"/>
      <c r="AI10" s="27"/>
      <c r="AJ10" s="27"/>
      <c r="AK10" s="27"/>
      <c r="AL10" s="24">
        <v>0</v>
      </c>
      <c r="AM10" s="24">
        <v>0</v>
      </c>
      <c r="AN10" s="24">
        <v>124678</v>
      </c>
      <c r="AO10" s="24">
        <v>0</v>
      </c>
      <c r="AP10" s="24">
        <v>0</v>
      </c>
      <c r="AQ10" s="24">
        <v>0</v>
      </c>
      <c r="AR10" s="24">
        <v>0</v>
      </c>
      <c r="AS10" s="24"/>
      <c r="AT10" s="24">
        <v>0</v>
      </c>
      <c r="AU10" s="24">
        <v>0</v>
      </c>
      <c r="AV10" s="22"/>
      <c r="AW10" s="28"/>
      <c r="AX10" s="22"/>
      <c r="AY10" s="24"/>
    </row>
    <row r="11" spans="1:51" x14ac:dyDescent="0.35">
      <c r="A11" s="22">
        <v>891480036</v>
      </c>
      <c r="B11" s="22" t="s">
        <v>61</v>
      </c>
      <c r="C11" s="22" t="s">
        <v>9</v>
      </c>
      <c r="D11" s="22">
        <v>3823162</v>
      </c>
      <c r="E11" s="22" t="s">
        <v>94</v>
      </c>
      <c r="F11" s="22" t="s">
        <v>95</v>
      </c>
      <c r="G11" s="22" t="s">
        <v>96</v>
      </c>
      <c r="H11" s="23">
        <v>44257</v>
      </c>
      <c r="I11" s="23"/>
      <c r="J11" s="24">
        <v>130110</v>
      </c>
      <c r="K11" s="24">
        <v>130110</v>
      </c>
      <c r="L11" s="25"/>
      <c r="M11" s="26"/>
      <c r="N11" s="22"/>
      <c r="O11" s="22"/>
      <c r="P11" s="22"/>
      <c r="Q11" s="22" t="s">
        <v>72</v>
      </c>
      <c r="R11" s="24">
        <v>0</v>
      </c>
      <c r="S11" s="27"/>
      <c r="T11" s="22"/>
      <c r="U11" s="22"/>
      <c r="V11" s="22"/>
      <c r="W11" s="22"/>
      <c r="X11" s="28"/>
      <c r="Y11" s="28"/>
      <c r="Z11" s="24">
        <v>0</v>
      </c>
      <c r="AA11" s="24">
        <v>0</v>
      </c>
      <c r="AB11" s="24">
        <v>0</v>
      </c>
      <c r="AC11" s="24">
        <v>0</v>
      </c>
      <c r="AD11" s="22"/>
      <c r="AE11" s="22"/>
      <c r="AF11" s="24">
        <v>0</v>
      </c>
      <c r="AG11" s="27"/>
      <c r="AH11" s="27"/>
      <c r="AI11" s="27"/>
      <c r="AJ11" s="27"/>
      <c r="AK11" s="27"/>
      <c r="AL11" s="24">
        <v>0</v>
      </c>
      <c r="AM11" s="24">
        <v>0</v>
      </c>
      <c r="AN11" s="24">
        <v>130110</v>
      </c>
      <c r="AO11" s="24">
        <v>0</v>
      </c>
      <c r="AP11" s="24">
        <v>0</v>
      </c>
      <c r="AQ11" s="24">
        <v>0</v>
      </c>
      <c r="AR11" s="24">
        <v>0</v>
      </c>
      <c r="AS11" s="24"/>
      <c r="AT11" s="24">
        <v>0</v>
      </c>
      <c r="AU11" s="24">
        <v>0</v>
      </c>
      <c r="AV11" s="22"/>
      <c r="AW11" s="28"/>
      <c r="AX11" s="22"/>
      <c r="AY11" s="24"/>
    </row>
    <row r="12" spans="1:51" x14ac:dyDescent="0.35">
      <c r="A12" s="22">
        <v>891480036</v>
      </c>
      <c r="B12" s="22" t="s">
        <v>61</v>
      </c>
      <c r="C12" s="22" t="s">
        <v>9</v>
      </c>
      <c r="D12" s="22">
        <v>3824807</v>
      </c>
      <c r="E12" s="22" t="s">
        <v>97</v>
      </c>
      <c r="F12" s="22" t="s">
        <v>98</v>
      </c>
      <c r="G12" s="22" t="s">
        <v>99</v>
      </c>
      <c r="H12" s="23">
        <v>44257</v>
      </c>
      <c r="I12" s="23"/>
      <c r="J12" s="24">
        <v>215239</v>
      </c>
      <c r="K12" s="24">
        <v>215239</v>
      </c>
      <c r="L12" s="25"/>
      <c r="M12" s="26"/>
      <c r="N12" s="22"/>
      <c r="O12" s="22"/>
      <c r="P12" s="22"/>
      <c r="Q12" s="22" t="s">
        <v>72</v>
      </c>
      <c r="R12" s="24">
        <v>0</v>
      </c>
      <c r="S12" s="27"/>
      <c r="T12" s="22"/>
      <c r="U12" s="22"/>
      <c r="V12" s="22"/>
      <c r="W12" s="22"/>
      <c r="X12" s="28"/>
      <c r="Y12" s="28"/>
      <c r="Z12" s="24">
        <v>0</v>
      </c>
      <c r="AA12" s="24">
        <v>0</v>
      </c>
      <c r="AB12" s="24">
        <v>0</v>
      </c>
      <c r="AC12" s="24">
        <v>0</v>
      </c>
      <c r="AD12" s="22"/>
      <c r="AE12" s="22"/>
      <c r="AF12" s="24">
        <v>0</v>
      </c>
      <c r="AG12" s="27"/>
      <c r="AH12" s="27"/>
      <c r="AI12" s="27"/>
      <c r="AJ12" s="27"/>
      <c r="AK12" s="27"/>
      <c r="AL12" s="24">
        <v>0</v>
      </c>
      <c r="AM12" s="24">
        <v>0</v>
      </c>
      <c r="AN12" s="24">
        <v>215239</v>
      </c>
      <c r="AO12" s="24">
        <v>0</v>
      </c>
      <c r="AP12" s="24">
        <v>0</v>
      </c>
      <c r="AQ12" s="24">
        <v>0</v>
      </c>
      <c r="AR12" s="24">
        <v>0</v>
      </c>
      <c r="AS12" s="24"/>
      <c r="AT12" s="24">
        <v>0</v>
      </c>
      <c r="AU12" s="24">
        <v>0</v>
      </c>
      <c r="AV12" s="22"/>
      <c r="AW12" s="28"/>
      <c r="AX12" s="22"/>
      <c r="AY12" s="24"/>
    </row>
    <row r="13" spans="1:51" x14ac:dyDescent="0.35">
      <c r="A13" s="22">
        <v>891480036</v>
      </c>
      <c r="B13" s="22" t="s">
        <v>61</v>
      </c>
      <c r="C13" s="22" t="s">
        <v>9</v>
      </c>
      <c r="D13" s="22">
        <v>3842179</v>
      </c>
      <c r="E13" s="22" t="s">
        <v>100</v>
      </c>
      <c r="F13" s="22" t="s">
        <v>101</v>
      </c>
      <c r="G13" s="22" t="s">
        <v>102</v>
      </c>
      <c r="H13" s="23">
        <v>0</v>
      </c>
      <c r="I13" s="23"/>
      <c r="J13" s="24">
        <v>291167</v>
      </c>
      <c r="K13" s="24">
        <v>291167</v>
      </c>
      <c r="L13" s="25"/>
      <c r="M13" s="26"/>
      <c r="N13" s="22"/>
      <c r="O13" s="22"/>
      <c r="P13" s="22"/>
      <c r="Q13" s="22" t="s">
        <v>72</v>
      </c>
      <c r="R13" s="24">
        <v>0</v>
      </c>
      <c r="S13" s="27"/>
      <c r="T13" s="22"/>
      <c r="U13" s="22"/>
      <c r="V13" s="22"/>
      <c r="W13" s="22"/>
      <c r="X13" s="28"/>
      <c r="Y13" s="28"/>
      <c r="Z13" s="24">
        <v>0</v>
      </c>
      <c r="AA13" s="24">
        <v>0</v>
      </c>
      <c r="AB13" s="24">
        <v>0</v>
      </c>
      <c r="AC13" s="24">
        <v>0</v>
      </c>
      <c r="AD13" s="22"/>
      <c r="AE13" s="22"/>
      <c r="AF13" s="24">
        <v>0</v>
      </c>
      <c r="AG13" s="27"/>
      <c r="AH13" s="27"/>
      <c r="AI13" s="27"/>
      <c r="AJ13" s="27"/>
      <c r="AK13" s="27"/>
      <c r="AL13" s="24">
        <v>0</v>
      </c>
      <c r="AM13" s="24">
        <v>0</v>
      </c>
      <c r="AN13" s="24">
        <v>291167</v>
      </c>
      <c r="AO13" s="24">
        <v>0</v>
      </c>
      <c r="AP13" s="24">
        <v>0</v>
      </c>
      <c r="AQ13" s="24">
        <v>0</v>
      </c>
      <c r="AR13" s="24">
        <v>0</v>
      </c>
      <c r="AS13" s="24"/>
      <c r="AT13" s="24">
        <v>0</v>
      </c>
      <c r="AU13" s="24">
        <v>0</v>
      </c>
      <c r="AV13" s="22"/>
      <c r="AW13" s="28"/>
      <c r="AX13" s="22"/>
      <c r="AY13" s="24"/>
    </row>
    <row r="14" spans="1:51" x14ac:dyDescent="0.35">
      <c r="A14" s="22">
        <v>891480036</v>
      </c>
      <c r="B14" s="22" t="s">
        <v>61</v>
      </c>
      <c r="C14" s="22" t="s">
        <v>10</v>
      </c>
      <c r="D14" s="22">
        <v>3915014</v>
      </c>
      <c r="E14" s="22" t="s">
        <v>103</v>
      </c>
      <c r="F14" s="22" t="s">
        <v>104</v>
      </c>
      <c r="G14" s="22" t="s">
        <v>105</v>
      </c>
      <c r="H14" s="23">
        <v>0</v>
      </c>
      <c r="I14" s="23"/>
      <c r="J14" s="24">
        <v>614121</v>
      </c>
      <c r="K14" s="24">
        <v>614121</v>
      </c>
      <c r="L14" s="25"/>
      <c r="M14" s="26"/>
      <c r="N14" s="22"/>
      <c r="O14" s="22"/>
      <c r="P14" s="22"/>
      <c r="Q14" s="22" t="s">
        <v>72</v>
      </c>
      <c r="R14" s="24">
        <v>0</v>
      </c>
      <c r="S14" s="27"/>
      <c r="T14" s="22"/>
      <c r="U14" s="22"/>
      <c r="V14" s="22"/>
      <c r="W14" s="22"/>
      <c r="X14" s="28"/>
      <c r="Y14" s="28"/>
      <c r="Z14" s="24">
        <v>0</v>
      </c>
      <c r="AA14" s="24">
        <v>0</v>
      </c>
      <c r="AB14" s="24">
        <v>0</v>
      </c>
      <c r="AC14" s="24">
        <v>0</v>
      </c>
      <c r="AD14" s="22"/>
      <c r="AE14" s="22"/>
      <c r="AF14" s="24">
        <v>0</v>
      </c>
      <c r="AG14" s="27"/>
      <c r="AH14" s="27"/>
      <c r="AI14" s="27"/>
      <c r="AJ14" s="27"/>
      <c r="AK14" s="27"/>
      <c r="AL14" s="24">
        <v>0</v>
      </c>
      <c r="AM14" s="24">
        <v>0</v>
      </c>
      <c r="AN14" s="24">
        <v>614121</v>
      </c>
      <c r="AO14" s="24">
        <v>0</v>
      </c>
      <c r="AP14" s="24">
        <v>0</v>
      </c>
      <c r="AQ14" s="24">
        <v>0</v>
      </c>
      <c r="AR14" s="24">
        <v>0</v>
      </c>
      <c r="AS14" s="24"/>
      <c r="AT14" s="24">
        <v>0</v>
      </c>
      <c r="AU14" s="24">
        <v>0</v>
      </c>
      <c r="AV14" s="22"/>
      <c r="AW14" s="28"/>
      <c r="AX14" s="22"/>
      <c r="AY14" s="24"/>
    </row>
    <row r="15" spans="1:51" x14ac:dyDescent="0.35">
      <c r="A15" s="22">
        <v>891480036</v>
      </c>
      <c r="B15" s="22" t="s">
        <v>61</v>
      </c>
      <c r="C15" s="22" t="s">
        <v>10</v>
      </c>
      <c r="D15" s="22">
        <v>3884040</v>
      </c>
      <c r="E15" s="22" t="s">
        <v>106</v>
      </c>
      <c r="F15" s="22" t="s">
        <v>107</v>
      </c>
      <c r="G15" s="22" t="s">
        <v>108</v>
      </c>
      <c r="H15" s="23">
        <v>44489</v>
      </c>
      <c r="I15" s="23"/>
      <c r="J15" s="24">
        <v>951139</v>
      </c>
      <c r="K15" s="24">
        <v>951139</v>
      </c>
      <c r="L15" s="25"/>
      <c r="M15" s="26"/>
      <c r="N15" s="22"/>
      <c r="O15" s="22"/>
      <c r="P15" s="22"/>
      <c r="Q15" s="22" t="s">
        <v>72</v>
      </c>
      <c r="R15" s="24">
        <v>0</v>
      </c>
      <c r="S15" s="27"/>
      <c r="T15" s="22"/>
      <c r="U15" s="22"/>
      <c r="V15" s="22"/>
      <c r="W15" s="22"/>
      <c r="X15" s="28"/>
      <c r="Y15" s="28"/>
      <c r="Z15" s="24">
        <v>0</v>
      </c>
      <c r="AA15" s="24">
        <v>0</v>
      </c>
      <c r="AB15" s="24">
        <v>0</v>
      </c>
      <c r="AC15" s="24">
        <v>0</v>
      </c>
      <c r="AD15" s="22"/>
      <c r="AE15" s="22"/>
      <c r="AF15" s="24">
        <v>0</v>
      </c>
      <c r="AG15" s="27"/>
      <c r="AH15" s="27"/>
      <c r="AI15" s="27"/>
      <c r="AJ15" s="27"/>
      <c r="AK15" s="27"/>
      <c r="AL15" s="24">
        <v>0</v>
      </c>
      <c r="AM15" s="24">
        <v>0</v>
      </c>
      <c r="AN15" s="24">
        <v>951139</v>
      </c>
      <c r="AO15" s="24">
        <v>0</v>
      </c>
      <c r="AP15" s="24">
        <v>0</v>
      </c>
      <c r="AQ15" s="24">
        <v>0</v>
      </c>
      <c r="AR15" s="24">
        <v>0</v>
      </c>
      <c r="AS15" s="24"/>
      <c r="AT15" s="24">
        <v>0</v>
      </c>
      <c r="AU15" s="24">
        <v>0</v>
      </c>
      <c r="AV15" s="22"/>
      <c r="AW15" s="28"/>
      <c r="AX15" s="22"/>
      <c r="AY15" s="24"/>
    </row>
    <row r="16" spans="1:51" hidden="1" x14ac:dyDescent="0.35">
      <c r="A16" s="22">
        <v>891480036</v>
      </c>
      <c r="B16" s="22" t="s">
        <v>61</v>
      </c>
      <c r="C16" s="22" t="s">
        <v>10</v>
      </c>
      <c r="D16" s="99">
        <v>4134922</v>
      </c>
      <c r="E16" s="22" t="s">
        <v>109</v>
      </c>
      <c r="F16" s="22" t="s">
        <v>110</v>
      </c>
      <c r="G16" s="22" t="s">
        <v>111</v>
      </c>
      <c r="H16" s="23">
        <v>0</v>
      </c>
      <c r="I16" s="23"/>
      <c r="J16" s="24">
        <v>10000</v>
      </c>
      <c r="K16" s="24">
        <v>2200</v>
      </c>
      <c r="L16" s="25"/>
      <c r="M16" s="26"/>
      <c r="N16" s="22"/>
      <c r="O16" s="22"/>
      <c r="P16" s="22"/>
      <c r="Q16" s="22" t="s">
        <v>112</v>
      </c>
      <c r="R16" s="24">
        <v>10000</v>
      </c>
      <c r="S16" s="27">
        <v>1222534570</v>
      </c>
      <c r="T16" s="22"/>
      <c r="U16" s="22"/>
      <c r="V16" s="22"/>
      <c r="W16" s="22" t="s">
        <v>113</v>
      </c>
      <c r="X16" s="28">
        <v>45574</v>
      </c>
      <c r="Y16" s="28">
        <v>45608</v>
      </c>
      <c r="Z16" s="24">
        <v>10000</v>
      </c>
      <c r="AA16" s="24">
        <v>0</v>
      </c>
      <c r="AB16" s="24">
        <v>0</v>
      </c>
      <c r="AC16" s="24">
        <v>0</v>
      </c>
      <c r="AD16" s="22"/>
      <c r="AE16" s="22"/>
      <c r="AF16" s="24">
        <v>0</v>
      </c>
      <c r="AG16" s="27"/>
      <c r="AH16" s="27"/>
      <c r="AI16" s="27"/>
      <c r="AJ16" s="27"/>
      <c r="AK16" s="27"/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2200</v>
      </c>
      <c r="AR16" s="24">
        <v>0</v>
      </c>
      <c r="AS16" s="24"/>
      <c r="AT16" s="24">
        <v>0</v>
      </c>
      <c r="AU16" s="24">
        <v>0</v>
      </c>
      <c r="AV16" s="22"/>
      <c r="AW16" s="28"/>
      <c r="AX16" s="22"/>
      <c r="AY16" s="24"/>
    </row>
    <row r="17" spans="1:51" hidden="1" x14ac:dyDescent="0.35">
      <c r="A17" s="22">
        <v>891480036</v>
      </c>
      <c r="B17" s="22" t="s">
        <v>61</v>
      </c>
      <c r="C17" s="22" t="s">
        <v>10</v>
      </c>
      <c r="D17" s="99">
        <v>4130858</v>
      </c>
      <c r="E17" s="22" t="s">
        <v>114</v>
      </c>
      <c r="F17" s="22" t="s">
        <v>115</v>
      </c>
      <c r="G17" s="22" t="s">
        <v>116</v>
      </c>
      <c r="H17" s="23">
        <v>45573</v>
      </c>
      <c r="I17" s="23"/>
      <c r="J17" s="24">
        <v>7453750</v>
      </c>
      <c r="K17" s="24">
        <v>3681000</v>
      </c>
      <c r="L17" s="25"/>
      <c r="M17" s="26"/>
      <c r="N17" s="22"/>
      <c r="O17" s="22"/>
      <c r="P17" s="22"/>
      <c r="Q17" s="22" t="s">
        <v>117</v>
      </c>
      <c r="R17" s="24">
        <v>0</v>
      </c>
      <c r="S17" s="27"/>
      <c r="T17" s="22"/>
      <c r="U17" s="22"/>
      <c r="V17" s="22"/>
      <c r="W17" s="22" t="s">
        <v>118</v>
      </c>
      <c r="X17" s="28">
        <v>45554</v>
      </c>
      <c r="Y17" s="28">
        <v>45573</v>
      </c>
      <c r="Z17" s="24">
        <v>7453750</v>
      </c>
      <c r="AA17" s="24">
        <v>3681000</v>
      </c>
      <c r="AB17" s="24">
        <v>0</v>
      </c>
      <c r="AC17" s="24">
        <v>0</v>
      </c>
      <c r="AD17" s="22"/>
      <c r="AE17" s="22"/>
      <c r="AF17" s="24">
        <v>3681000</v>
      </c>
      <c r="AG17" s="27" t="s">
        <v>119</v>
      </c>
      <c r="AH17" s="27" t="s">
        <v>120</v>
      </c>
      <c r="AI17" s="27" t="s">
        <v>121</v>
      </c>
      <c r="AJ17" s="27">
        <v>0</v>
      </c>
      <c r="AK17" s="27">
        <v>0</v>
      </c>
      <c r="AL17" s="24">
        <v>0</v>
      </c>
      <c r="AM17" s="24">
        <v>0</v>
      </c>
      <c r="AN17" s="24">
        <v>0</v>
      </c>
      <c r="AO17" s="24">
        <v>0</v>
      </c>
      <c r="AP17" s="24">
        <v>3681000</v>
      </c>
      <c r="AQ17" s="24">
        <v>0</v>
      </c>
      <c r="AR17" s="24">
        <v>0</v>
      </c>
      <c r="AS17" s="24"/>
      <c r="AT17" s="24">
        <v>0</v>
      </c>
      <c r="AU17" s="24">
        <v>0</v>
      </c>
      <c r="AV17" s="22"/>
      <c r="AW17" s="28"/>
      <c r="AX17" s="22"/>
      <c r="AY17" s="24"/>
    </row>
    <row r="18" spans="1:51" x14ac:dyDescent="0.35">
      <c r="A18" s="29"/>
      <c r="B18" s="29"/>
      <c r="C18" s="29"/>
      <c r="D18" s="29"/>
      <c r="E18" s="29"/>
      <c r="F18" s="29"/>
      <c r="G18" s="29"/>
      <c r="H18" s="30"/>
      <c r="I18" s="30"/>
      <c r="J18" s="31"/>
      <c r="K18" s="31">
        <f>SUM(K2:K17)</f>
        <v>9975862</v>
      </c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/>
      <c r="AS18" s="29"/>
      <c r="AT18" s="29"/>
      <c r="AU18" s="29"/>
      <c r="AV18" s="29"/>
      <c r="AW18" s="29"/>
      <c r="AX18" s="29"/>
      <c r="AY18" s="29"/>
    </row>
  </sheetData>
  <autoFilter ref="A1:AY18" xr:uid="{00000000-0001-0000-0100-000000000000}">
    <filterColumn colId="3">
      <colorFilter dxfId="0" cellColor="0"/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1:J42"/>
  <sheetViews>
    <sheetView showGridLines="0" topLeftCell="A11" zoomScaleNormal="100" workbookViewId="0">
      <selection activeCell="I21" sqref="I21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87" t="s">
        <v>122</v>
      </c>
      <c r="E2" s="88"/>
      <c r="F2" s="88"/>
      <c r="G2" s="88"/>
      <c r="H2" s="88"/>
      <c r="I2" s="89"/>
      <c r="J2" s="93" t="s">
        <v>123</v>
      </c>
    </row>
    <row r="3" spans="2:10" ht="15.75" customHeight="1" thickBot="1" x14ac:dyDescent="0.3">
      <c r="B3" s="35"/>
      <c r="C3" s="36"/>
      <c r="D3" s="90"/>
      <c r="E3" s="91"/>
      <c r="F3" s="91"/>
      <c r="G3" s="91"/>
      <c r="H3" s="91"/>
      <c r="I3" s="92"/>
      <c r="J3" s="94"/>
    </row>
    <row r="4" spans="2:10" ht="13" x14ac:dyDescent="0.25">
      <c r="B4" s="35"/>
      <c r="C4" s="36"/>
      <c r="D4" s="37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41" t="s">
        <v>124</v>
      </c>
      <c r="E5" s="42"/>
      <c r="F5" s="42"/>
      <c r="G5" s="42"/>
      <c r="H5" s="42"/>
      <c r="I5" s="43"/>
      <c r="J5" s="43" t="s">
        <v>125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C9" s="32" t="s">
        <v>159</v>
      </c>
      <c r="J9" s="51"/>
    </row>
    <row r="10" spans="2:10" ht="13" x14ac:dyDescent="0.3">
      <c r="B10" s="50"/>
      <c r="C10" s="52"/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157</v>
      </c>
      <c r="J12" s="51"/>
    </row>
    <row r="13" spans="2:10" ht="13" x14ac:dyDescent="0.3">
      <c r="B13" s="50"/>
      <c r="C13" s="52" t="s">
        <v>158</v>
      </c>
      <c r="J13" s="51"/>
    </row>
    <row r="14" spans="2:10" x14ac:dyDescent="0.25">
      <c r="B14" s="50"/>
      <c r="J14" s="51"/>
    </row>
    <row r="15" spans="2:10" x14ac:dyDescent="0.25">
      <c r="B15" s="50"/>
      <c r="C15" s="32" t="s">
        <v>126</v>
      </c>
      <c r="J15" s="51"/>
    </row>
    <row r="16" spans="2:10" x14ac:dyDescent="0.25">
      <c r="B16" s="50"/>
      <c r="C16" s="55"/>
      <c r="J16" s="51"/>
    </row>
    <row r="17" spans="2:10" ht="13" x14ac:dyDescent="0.3">
      <c r="B17" s="50"/>
      <c r="C17" s="32" t="s">
        <v>127</v>
      </c>
      <c r="D17" s="53"/>
      <c r="H17" s="56"/>
      <c r="I17" s="57"/>
      <c r="J17" s="51"/>
    </row>
    <row r="18" spans="2:10" ht="13" x14ac:dyDescent="0.3">
      <c r="B18" s="50"/>
      <c r="C18" s="52" t="s">
        <v>128</v>
      </c>
      <c r="D18" s="52"/>
      <c r="E18" s="52"/>
      <c r="F18" s="52"/>
      <c r="H18" s="58">
        <v>16</v>
      </c>
      <c r="I18" s="59">
        <v>9975862</v>
      </c>
      <c r="J18" s="51"/>
    </row>
    <row r="19" spans="2:10" x14ac:dyDescent="0.25">
      <c r="B19" s="50"/>
      <c r="C19" s="32" t="s">
        <v>129</v>
      </c>
      <c r="H19" s="81">
        <v>0</v>
      </c>
      <c r="I19" s="82">
        <v>0</v>
      </c>
      <c r="J19" s="51"/>
    </row>
    <row r="20" spans="2:10" x14ac:dyDescent="0.25">
      <c r="B20" s="50"/>
      <c r="C20" s="32" t="s">
        <v>130</v>
      </c>
      <c r="H20" s="60">
        <v>1</v>
      </c>
      <c r="I20" s="61">
        <v>3559267</v>
      </c>
      <c r="J20" s="51"/>
    </row>
    <row r="21" spans="2:10" x14ac:dyDescent="0.25">
      <c r="B21" s="50"/>
      <c r="C21" s="32" t="s">
        <v>131</v>
      </c>
      <c r="H21" s="60">
        <v>13</v>
      </c>
      <c r="I21" s="61">
        <v>2733395</v>
      </c>
      <c r="J21" s="51"/>
    </row>
    <row r="22" spans="2:10" x14ac:dyDescent="0.25">
      <c r="B22" s="50"/>
      <c r="C22" s="32" t="s">
        <v>132</v>
      </c>
      <c r="H22" s="81">
        <v>0</v>
      </c>
      <c r="I22" s="82">
        <v>0</v>
      </c>
      <c r="J22" s="51"/>
    </row>
    <row r="23" spans="2:10" x14ac:dyDescent="0.25">
      <c r="B23" s="50"/>
      <c r="C23" s="32" t="s">
        <v>133</v>
      </c>
      <c r="H23" s="81">
        <v>0</v>
      </c>
      <c r="I23" s="82">
        <v>0</v>
      </c>
      <c r="J23" s="51"/>
    </row>
    <row r="24" spans="2:10" ht="13" thickBot="1" x14ac:dyDescent="0.3">
      <c r="B24" s="50"/>
      <c r="C24" s="32" t="s">
        <v>134</v>
      </c>
      <c r="H24" s="62">
        <v>1</v>
      </c>
      <c r="I24" s="63">
        <v>3681000</v>
      </c>
      <c r="J24" s="51"/>
    </row>
    <row r="25" spans="2:10" ht="13" x14ac:dyDescent="0.3">
      <c r="B25" s="50"/>
      <c r="C25" s="52" t="s">
        <v>135</v>
      </c>
      <c r="D25" s="52"/>
      <c r="E25" s="52"/>
      <c r="F25" s="52"/>
      <c r="H25" s="58">
        <f>H19+H20+H21+H22+H24+H23</f>
        <v>15</v>
      </c>
      <c r="I25" s="59">
        <f>I19+I20+I21+I22+I24+I23</f>
        <v>9973662</v>
      </c>
      <c r="J25" s="51"/>
    </row>
    <row r="26" spans="2:10" x14ac:dyDescent="0.25">
      <c r="B26" s="50"/>
      <c r="C26" s="32" t="s">
        <v>136</v>
      </c>
      <c r="H26" s="60">
        <v>1</v>
      </c>
      <c r="I26" s="61">
        <v>2200</v>
      </c>
      <c r="J26" s="51"/>
    </row>
    <row r="27" spans="2:10" ht="13" thickBot="1" x14ac:dyDescent="0.3">
      <c r="B27" s="50"/>
      <c r="C27" s="32" t="s">
        <v>53</v>
      </c>
      <c r="H27" s="83">
        <v>0</v>
      </c>
      <c r="I27" s="84">
        <v>0</v>
      </c>
      <c r="J27" s="51"/>
    </row>
    <row r="28" spans="2:10" ht="13" x14ac:dyDescent="0.3">
      <c r="B28" s="50"/>
      <c r="C28" s="52" t="s">
        <v>137</v>
      </c>
      <c r="D28" s="52"/>
      <c r="E28" s="52"/>
      <c r="F28" s="52"/>
      <c r="H28" s="58">
        <f>H26+H27</f>
        <v>1</v>
      </c>
      <c r="I28" s="59">
        <f>I26+I27</f>
        <v>2200</v>
      </c>
      <c r="J28" s="51"/>
    </row>
    <row r="29" spans="2:10" ht="13.5" thickBot="1" x14ac:dyDescent="0.35">
      <c r="B29" s="50"/>
      <c r="C29" s="32" t="s">
        <v>138</v>
      </c>
      <c r="D29" s="52"/>
      <c r="E29" s="52"/>
      <c r="F29" s="52"/>
      <c r="H29" s="83">
        <v>0</v>
      </c>
      <c r="I29" s="84">
        <v>0</v>
      </c>
      <c r="J29" s="51"/>
    </row>
    <row r="30" spans="2:10" ht="13" x14ac:dyDescent="0.3">
      <c r="B30" s="50"/>
      <c r="C30" s="52" t="s">
        <v>139</v>
      </c>
      <c r="D30" s="52"/>
      <c r="E30" s="52"/>
      <c r="F30" s="52"/>
      <c r="H30" s="81">
        <f>H29</f>
        <v>0</v>
      </c>
      <c r="I30" s="82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140</v>
      </c>
      <c r="D32" s="52"/>
      <c r="H32" s="65">
        <f>H25+H28+H30</f>
        <v>16</v>
      </c>
      <c r="I32" s="66">
        <f>I25+I28+I30</f>
        <v>9975862</v>
      </c>
      <c r="J32" s="51"/>
    </row>
    <row r="33" spans="2:10" ht="13.5" thickTop="1" x14ac:dyDescent="0.3">
      <c r="B33" s="50"/>
      <c r="C33" s="52"/>
      <c r="D33" s="52"/>
      <c r="H33" s="85">
        <f>+H18-H32</f>
        <v>0</v>
      </c>
      <c r="I33" s="82">
        <f>+I18-I32</f>
        <v>0</v>
      </c>
      <c r="J33" s="51"/>
    </row>
    <row r="34" spans="2:10" x14ac:dyDescent="0.25">
      <c r="B34" s="50"/>
      <c r="G34" s="67"/>
      <c r="H34" s="85"/>
      <c r="I34" s="85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141</v>
      </c>
      <c r="D37" s="69"/>
      <c r="H37" s="68" t="s">
        <v>142</v>
      </c>
      <c r="I37" s="69"/>
      <c r="J37" s="51"/>
    </row>
    <row r="38" spans="2:10" ht="13" x14ac:dyDescent="0.3">
      <c r="B38" s="50"/>
      <c r="C38" s="52" t="s">
        <v>143</v>
      </c>
      <c r="D38" s="67"/>
      <c r="H38" s="70" t="s">
        <v>144</v>
      </c>
      <c r="I38" s="67"/>
      <c r="J38" s="51"/>
    </row>
    <row r="39" spans="2:10" ht="13" x14ac:dyDescent="0.3">
      <c r="B39" s="50"/>
      <c r="C39" s="52" t="s">
        <v>145</v>
      </c>
      <c r="H39" s="52" t="s">
        <v>146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95" t="s">
        <v>147</v>
      </c>
      <c r="D41" s="95"/>
      <c r="E41" s="95"/>
      <c r="F41" s="95"/>
      <c r="G41" s="95"/>
      <c r="H41" s="95"/>
      <c r="I41" s="95"/>
      <c r="J41" s="51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EBAD9-B279-44D4-9A0C-8626F1E465BA}">
  <sheetPr>
    <pageSetUpPr fitToPage="1"/>
  </sheetPr>
  <dimension ref="B1:J42"/>
  <sheetViews>
    <sheetView showGridLines="0" tabSelected="1" workbookViewId="0">
      <selection activeCell="M9" sqref="M9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87" t="s">
        <v>122</v>
      </c>
      <c r="E2" s="88"/>
      <c r="F2" s="88"/>
      <c r="G2" s="88"/>
      <c r="H2" s="88"/>
      <c r="I2" s="89"/>
      <c r="J2" s="93" t="s">
        <v>123</v>
      </c>
    </row>
    <row r="3" spans="2:10" ht="15.75" customHeight="1" thickBot="1" x14ac:dyDescent="0.3">
      <c r="B3" s="35"/>
      <c r="C3" s="36"/>
      <c r="D3" s="90"/>
      <c r="E3" s="91"/>
      <c r="F3" s="91"/>
      <c r="G3" s="91"/>
      <c r="H3" s="91"/>
      <c r="I3" s="92"/>
      <c r="J3" s="94"/>
    </row>
    <row r="4" spans="2:10" ht="13" x14ac:dyDescent="0.25">
      <c r="B4" s="35"/>
      <c r="C4" s="36"/>
      <c r="D4" s="37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41" t="s">
        <v>124</v>
      </c>
      <c r="E5" s="42"/>
      <c r="F5" s="42"/>
      <c r="G5" s="42"/>
      <c r="H5" s="42"/>
      <c r="I5" s="43"/>
      <c r="J5" s="43" t="s">
        <v>125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C9" s="32" t="s">
        <v>159</v>
      </c>
      <c r="J9" s="51"/>
    </row>
    <row r="10" spans="2:10" ht="13" x14ac:dyDescent="0.3">
      <c r="B10" s="50"/>
      <c r="C10" s="52"/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157</v>
      </c>
      <c r="J12" s="51"/>
    </row>
    <row r="13" spans="2:10" ht="13" x14ac:dyDescent="0.3">
      <c r="B13" s="50"/>
      <c r="C13" s="52" t="s">
        <v>158</v>
      </c>
      <c r="J13" s="51"/>
    </row>
    <row r="14" spans="2:10" x14ac:dyDescent="0.25">
      <c r="B14" s="50"/>
      <c r="J14" s="51"/>
    </row>
    <row r="15" spans="2:10" x14ac:dyDescent="0.25">
      <c r="B15" s="50"/>
      <c r="C15" s="32" t="s">
        <v>126</v>
      </c>
      <c r="J15" s="51"/>
    </row>
    <row r="16" spans="2:10" x14ac:dyDescent="0.25">
      <c r="B16" s="50"/>
      <c r="C16" s="55"/>
      <c r="J16" s="51"/>
    </row>
    <row r="17" spans="2:10" ht="13" x14ac:dyDescent="0.3">
      <c r="B17" s="50"/>
      <c r="C17" s="32" t="s">
        <v>127</v>
      </c>
      <c r="D17" s="53"/>
      <c r="H17" s="56" t="s">
        <v>160</v>
      </c>
      <c r="I17" s="57" t="s">
        <v>161</v>
      </c>
      <c r="J17" s="51"/>
    </row>
    <row r="18" spans="2:10" ht="13" x14ac:dyDescent="0.3">
      <c r="B18" s="50"/>
      <c r="C18" s="52" t="s">
        <v>128</v>
      </c>
      <c r="D18" s="52"/>
      <c r="E18" s="52"/>
      <c r="F18" s="52"/>
      <c r="H18" s="58">
        <v>3</v>
      </c>
      <c r="I18" s="59">
        <v>7242467</v>
      </c>
      <c r="J18" s="51"/>
    </row>
    <row r="19" spans="2:10" x14ac:dyDescent="0.25">
      <c r="B19" s="50"/>
      <c r="C19" s="32" t="s">
        <v>129</v>
      </c>
      <c r="H19" s="81">
        <v>0</v>
      </c>
      <c r="I19" s="82">
        <v>0</v>
      </c>
      <c r="J19" s="51"/>
    </row>
    <row r="20" spans="2:10" x14ac:dyDescent="0.25">
      <c r="B20" s="50"/>
      <c r="C20" s="32" t="s">
        <v>130</v>
      </c>
      <c r="H20" s="60">
        <v>1</v>
      </c>
      <c r="I20" s="61">
        <v>3559267</v>
      </c>
      <c r="J20" s="51"/>
    </row>
    <row r="21" spans="2:10" x14ac:dyDescent="0.25">
      <c r="B21" s="50"/>
      <c r="C21" s="32" t="s">
        <v>131</v>
      </c>
      <c r="H21" s="60"/>
      <c r="I21" s="61"/>
      <c r="J21" s="51"/>
    </row>
    <row r="22" spans="2:10" x14ac:dyDescent="0.25">
      <c r="B22" s="50"/>
      <c r="C22" s="32" t="s">
        <v>132</v>
      </c>
      <c r="H22" s="81">
        <v>0</v>
      </c>
      <c r="I22" s="82">
        <v>0</v>
      </c>
      <c r="J22" s="51"/>
    </row>
    <row r="23" spans="2:10" x14ac:dyDescent="0.25">
      <c r="B23" s="50"/>
      <c r="C23" s="32" t="s">
        <v>133</v>
      </c>
      <c r="H23" s="81">
        <v>0</v>
      </c>
      <c r="I23" s="82">
        <v>0</v>
      </c>
      <c r="J23" s="51"/>
    </row>
    <row r="24" spans="2:10" ht="13" thickBot="1" x14ac:dyDescent="0.3">
      <c r="B24" s="50"/>
      <c r="C24" s="32" t="s">
        <v>134</v>
      </c>
      <c r="H24" s="62">
        <v>1</v>
      </c>
      <c r="I24" s="63">
        <v>3681000</v>
      </c>
      <c r="J24" s="51"/>
    </row>
    <row r="25" spans="2:10" ht="13" x14ac:dyDescent="0.3">
      <c r="B25" s="50"/>
      <c r="C25" s="52" t="s">
        <v>135</v>
      </c>
      <c r="D25" s="52"/>
      <c r="E25" s="52"/>
      <c r="F25" s="52"/>
      <c r="H25" s="58">
        <f>H19+H20+H21+H22+H24+H23</f>
        <v>2</v>
      </c>
      <c r="I25" s="59">
        <f>I19+I20+I21+I22+I24+I23</f>
        <v>7240267</v>
      </c>
      <c r="J25" s="51"/>
    </row>
    <row r="26" spans="2:10" x14ac:dyDescent="0.25">
      <c r="B26" s="50"/>
      <c r="C26" s="32" t="s">
        <v>136</v>
      </c>
      <c r="H26" s="60">
        <v>1</v>
      </c>
      <c r="I26" s="61">
        <v>2200</v>
      </c>
      <c r="J26" s="51"/>
    </row>
    <row r="27" spans="2:10" ht="13" thickBot="1" x14ac:dyDescent="0.3">
      <c r="B27" s="50"/>
      <c r="C27" s="32" t="s">
        <v>53</v>
      </c>
      <c r="H27" s="83">
        <v>0</v>
      </c>
      <c r="I27" s="84">
        <v>0</v>
      </c>
      <c r="J27" s="51"/>
    </row>
    <row r="28" spans="2:10" ht="13" x14ac:dyDescent="0.3">
      <c r="B28" s="50"/>
      <c r="C28" s="52" t="s">
        <v>137</v>
      </c>
      <c r="D28" s="52"/>
      <c r="E28" s="52"/>
      <c r="F28" s="52"/>
      <c r="H28" s="58">
        <f>H26+H27</f>
        <v>1</v>
      </c>
      <c r="I28" s="59">
        <f>I26+I27</f>
        <v>2200</v>
      </c>
      <c r="J28" s="51"/>
    </row>
    <row r="29" spans="2:10" ht="13.5" thickBot="1" x14ac:dyDescent="0.35">
      <c r="B29" s="50"/>
      <c r="C29" s="32" t="s">
        <v>138</v>
      </c>
      <c r="D29" s="52"/>
      <c r="E29" s="52"/>
      <c r="F29" s="52"/>
      <c r="H29" s="83">
        <v>0</v>
      </c>
      <c r="I29" s="84">
        <v>0</v>
      </c>
      <c r="J29" s="51"/>
    </row>
    <row r="30" spans="2:10" ht="13" x14ac:dyDescent="0.3">
      <c r="B30" s="50"/>
      <c r="C30" s="52" t="s">
        <v>139</v>
      </c>
      <c r="D30" s="52"/>
      <c r="E30" s="52"/>
      <c r="F30" s="52"/>
      <c r="H30" s="81">
        <f>H29</f>
        <v>0</v>
      </c>
      <c r="I30" s="82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140</v>
      </c>
      <c r="D32" s="52"/>
      <c r="H32" s="65">
        <f>H25+H28+H30</f>
        <v>3</v>
      </c>
      <c r="I32" s="66">
        <f>I25+I28+I30</f>
        <v>7242467</v>
      </c>
      <c r="J32" s="51"/>
    </row>
    <row r="33" spans="2:10" ht="13.5" thickTop="1" x14ac:dyDescent="0.3">
      <c r="B33" s="50"/>
      <c r="C33" s="52"/>
      <c r="D33" s="52"/>
      <c r="H33" s="85">
        <f>+H18-H32</f>
        <v>0</v>
      </c>
      <c r="I33" s="82">
        <f>+I18-I32</f>
        <v>0</v>
      </c>
      <c r="J33" s="51"/>
    </row>
    <row r="34" spans="2:10" x14ac:dyDescent="0.25">
      <c r="B34" s="50"/>
      <c r="G34" s="67"/>
      <c r="H34" s="85"/>
      <c r="I34" s="85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141</v>
      </c>
      <c r="D37" s="69"/>
      <c r="H37" s="68" t="s">
        <v>142</v>
      </c>
      <c r="I37" s="69"/>
      <c r="J37" s="51"/>
    </row>
    <row r="38" spans="2:10" ht="13" x14ac:dyDescent="0.3">
      <c r="B38" s="50"/>
      <c r="C38" s="52" t="s">
        <v>143</v>
      </c>
      <c r="D38" s="67"/>
      <c r="H38" s="70" t="s">
        <v>144</v>
      </c>
      <c r="I38" s="67"/>
      <c r="J38" s="51"/>
    </row>
    <row r="39" spans="2:10" ht="13" x14ac:dyDescent="0.3">
      <c r="B39" s="50"/>
      <c r="C39" s="52" t="s">
        <v>145</v>
      </c>
      <c r="H39" s="52" t="s">
        <v>146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95" t="s">
        <v>147</v>
      </c>
      <c r="D41" s="95"/>
      <c r="E41" s="95"/>
      <c r="F41" s="95"/>
      <c r="G41" s="95"/>
      <c r="H41" s="95"/>
      <c r="I41" s="95"/>
      <c r="J41" s="51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87" t="s">
        <v>148</v>
      </c>
      <c r="E2" s="88"/>
      <c r="F2" s="88"/>
      <c r="G2" s="88"/>
      <c r="H2" s="88"/>
      <c r="I2" s="89"/>
      <c r="J2" s="93" t="s">
        <v>123</v>
      </c>
    </row>
    <row r="3" spans="2:10" ht="15.75" customHeight="1" thickBot="1" x14ac:dyDescent="0.3">
      <c r="B3" s="35"/>
      <c r="C3" s="36"/>
      <c r="D3" s="90"/>
      <c r="E3" s="91"/>
      <c r="F3" s="91"/>
      <c r="G3" s="91"/>
      <c r="H3" s="91"/>
      <c r="I3" s="92"/>
      <c r="J3" s="94"/>
    </row>
    <row r="4" spans="2:10" ht="13" x14ac:dyDescent="0.25">
      <c r="B4" s="35"/>
      <c r="C4" s="36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96" t="s">
        <v>149</v>
      </c>
      <c r="E5" s="97"/>
      <c r="F5" s="97"/>
      <c r="G5" s="97"/>
      <c r="H5" s="97"/>
      <c r="I5" s="98"/>
      <c r="J5" s="43" t="s">
        <v>150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C9" s="32" t="str">
        <f ca="1">+CONCATENATE("Santiago de Cali, ",TEXT(TODAY(),"MMMM DD YYYY"))</f>
        <v>Santiago de Cali, diciembre 18 2024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tr">
        <f>+'FOR-CSA-018'!C12</f>
        <v>Señores : E.S.E. HOSP SAN VICENTE DE PAUL DE SANTA ROSA DE CABAL</v>
      </c>
      <c r="J11" s="51"/>
    </row>
    <row r="12" spans="2:10" ht="13" x14ac:dyDescent="0.3">
      <c r="B12" s="50"/>
      <c r="C12" s="52" t="str">
        <f>+'FOR-CSA-018'!C13</f>
        <v>NIT: 891480036</v>
      </c>
      <c r="J12" s="51"/>
    </row>
    <row r="13" spans="2:10" x14ac:dyDescent="0.25">
      <c r="B13" s="50"/>
      <c r="J13" s="51"/>
    </row>
    <row r="14" spans="2:10" x14ac:dyDescent="0.25">
      <c r="B14" s="50"/>
      <c r="C14" s="32" t="s">
        <v>151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4"/>
      <c r="D16" s="53"/>
      <c r="H16" s="75" t="s">
        <v>152</v>
      </c>
      <c r="I16" s="75" t="s">
        <v>153</v>
      </c>
      <c r="J16" s="51"/>
    </row>
    <row r="17" spans="2:10" ht="13" x14ac:dyDescent="0.3">
      <c r="B17" s="50"/>
      <c r="C17" s="52" t="s">
        <v>127</v>
      </c>
      <c r="D17" s="52"/>
      <c r="E17" s="52"/>
      <c r="F17" s="52"/>
      <c r="H17" s="56">
        <f>+SUM(H18:H21)</f>
        <v>2</v>
      </c>
      <c r="I17" s="76">
        <f>+SUM(I18:I21)</f>
        <v>7240267</v>
      </c>
      <c r="J17" s="51"/>
    </row>
    <row r="18" spans="2:10" x14ac:dyDescent="0.25">
      <c r="B18" s="50"/>
      <c r="C18" s="32" t="s">
        <v>129</v>
      </c>
      <c r="H18" s="77">
        <f>+'FOR-CSA-018'!H19</f>
        <v>0</v>
      </c>
      <c r="I18" s="78">
        <f>+'FOR-CSA-018'!I19</f>
        <v>0</v>
      </c>
      <c r="J18" s="51"/>
    </row>
    <row r="19" spans="2:10" x14ac:dyDescent="0.25">
      <c r="B19" s="50"/>
      <c r="C19" s="32" t="s">
        <v>130</v>
      </c>
      <c r="H19" s="77">
        <f>+'FOR-CSA-018'!H20</f>
        <v>1</v>
      </c>
      <c r="I19" s="78">
        <f>+'FOR-CSA-018'!I20</f>
        <v>3559267</v>
      </c>
      <c r="J19" s="51"/>
    </row>
    <row r="20" spans="2:10" x14ac:dyDescent="0.25">
      <c r="B20" s="50"/>
      <c r="C20" s="32" t="s">
        <v>132</v>
      </c>
      <c r="H20" s="77">
        <f>+'FOR-CSA-018'!H22</f>
        <v>0</v>
      </c>
      <c r="I20" s="78">
        <f>+'FOR-CSA-018'!I22</f>
        <v>0</v>
      </c>
      <c r="J20" s="51"/>
    </row>
    <row r="21" spans="2:10" x14ac:dyDescent="0.25">
      <c r="B21" s="50"/>
      <c r="C21" s="32" t="s">
        <v>154</v>
      </c>
      <c r="H21" s="77">
        <f>+'FOR-CSA-018'!H24</f>
        <v>1</v>
      </c>
      <c r="I21" s="78">
        <f>+'FOR-CSA-018'!I24</f>
        <v>3681000</v>
      </c>
      <c r="J21" s="51"/>
    </row>
    <row r="22" spans="2:10" ht="13" x14ac:dyDescent="0.3">
      <c r="B22" s="50"/>
      <c r="C22" s="52" t="s">
        <v>155</v>
      </c>
      <c r="D22" s="52"/>
      <c r="E22" s="52"/>
      <c r="F22" s="52"/>
      <c r="H22" s="56">
        <f>SUM(H18:H21)</f>
        <v>2</v>
      </c>
      <c r="I22" s="76">
        <f>+SUBTOTAL(9,I18:I21)</f>
        <v>7240267</v>
      </c>
      <c r="J22" s="51"/>
    </row>
    <row r="23" spans="2:10" ht="13.5" thickBot="1" x14ac:dyDescent="0.35">
      <c r="B23" s="50"/>
      <c r="C23" s="52"/>
      <c r="D23" s="52"/>
      <c r="H23" s="79"/>
      <c r="I23" s="80"/>
      <c r="J23" s="51"/>
    </row>
    <row r="24" spans="2:10" ht="13.5" thickTop="1" x14ac:dyDescent="0.3">
      <c r="B24" s="50"/>
      <c r="C24" s="52"/>
      <c r="D24" s="52"/>
      <c r="H24" s="67"/>
      <c r="I24" s="61"/>
      <c r="J24" s="51"/>
    </row>
    <row r="25" spans="2:10" ht="13" x14ac:dyDescent="0.3">
      <c r="B25" s="50"/>
      <c r="C25" s="52"/>
      <c r="D25" s="52"/>
      <c r="H25" s="67"/>
      <c r="I25" s="61"/>
      <c r="J25" s="51"/>
    </row>
    <row r="26" spans="2:10" ht="13" x14ac:dyDescent="0.3">
      <c r="B26" s="50"/>
      <c r="C26" s="52"/>
      <c r="D26" s="52"/>
      <c r="H26" s="67"/>
      <c r="I26" s="61"/>
      <c r="J26" s="51"/>
    </row>
    <row r="27" spans="2:10" x14ac:dyDescent="0.25">
      <c r="B27" s="50"/>
      <c r="G27" s="67"/>
      <c r="H27" s="67"/>
      <c r="I27" s="67"/>
      <c r="J27" s="51"/>
    </row>
    <row r="28" spans="2:10" ht="13.5" thickBot="1" x14ac:dyDescent="0.35">
      <c r="B28" s="50"/>
      <c r="C28" s="68" t="str">
        <f>+'FOR-CSA-018'!C37</f>
        <v>Nombre</v>
      </c>
      <c r="D28" s="68"/>
      <c r="G28" s="68" t="s">
        <v>142</v>
      </c>
      <c r="H28" s="69"/>
      <c r="I28" s="67"/>
      <c r="J28" s="51"/>
    </row>
    <row r="29" spans="2:10" ht="13" x14ac:dyDescent="0.3">
      <c r="B29" s="50"/>
      <c r="C29" s="70" t="str">
        <f>+'FOR-CSA-018'!C38</f>
        <v>Cargo</v>
      </c>
      <c r="D29" s="70"/>
      <c r="G29" s="70" t="s">
        <v>156</v>
      </c>
      <c r="H29" s="67"/>
      <c r="I29" s="67"/>
      <c r="J29" s="51"/>
    </row>
    <row r="30" spans="2:10" ht="18.75" customHeight="1" thickBot="1" x14ac:dyDescent="0.3">
      <c r="B30" s="71"/>
      <c r="C30" s="72"/>
      <c r="D30" s="72"/>
      <c r="E30" s="72"/>
      <c r="F30" s="72"/>
      <c r="G30" s="69"/>
      <c r="H30" s="69"/>
      <c r="I30" s="69"/>
      <c r="J30" s="7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5"/>
  </sheetPr>
  <dimension ref="A1:G15"/>
  <sheetViews>
    <sheetView topLeftCell="A6" workbookViewId="0">
      <selection activeCell="A2" sqref="A2:G15"/>
    </sheetView>
  </sheetViews>
  <sheetFormatPr baseColWidth="10" defaultRowHeight="14.5" x14ac:dyDescent="0.35"/>
  <cols>
    <col min="7" max="7" width="62.7265625" customWidth="1"/>
  </cols>
  <sheetData>
    <row r="1" spans="1:7" ht="26" x14ac:dyDescent="0.3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3" t="s">
        <v>6</v>
      </c>
    </row>
    <row r="2" spans="1:7" ht="29" x14ac:dyDescent="0.35">
      <c r="A2" s="4">
        <v>891480036</v>
      </c>
      <c r="B2" s="4" t="s">
        <v>7</v>
      </c>
      <c r="C2" s="4">
        <v>3735299</v>
      </c>
      <c r="D2" s="5">
        <v>44028</v>
      </c>
      <c r="E2" s="6">
        <v>12900</v>
      </c>
      <c r="F2" s="6">
        <v>12900</v>
      </c>
      <c r="G2" s="7" t="s">
        <v>8</v>
      </c>
    </row>
    <row r="3" spans="1:7" ht="29" x14ac:dyDescent="0.35">
      <c r="A3" s="4">
        <v>891480036</v>
      </c>
      <c r="B3" s="4" t="s">
        <v>7</v>
      </c>
      <c r="C3" s="4">
        <v>3773711</v>
      </c>
      <c r="D3" s="5">
        <v>44266</v>
      </c>
      <c r="E3" s="6">
        <v>17200</v>
      </c>
      <c r="F3" s="6">
        <v>17200</v>
      </c>
      <c r="G3" s="7" t="s">
        <v>8</v>
      </c>
    </row>
    <row r="4" spans="1:7" ht="29" x14ac:dyDescent="0.35">
      <c r="A4" s="4">
        <v>891480036</v>
      </c>
      <c r="B4" s="4" t="s">
        <v>9</v>
      </c>
      <c r="C4" s="4">
        <v>3813969</v>
      </c>
      <c r="D4" s="5">
        <v>44159</v>
      </c>
      <c r="E4" s="6">
        <v>108608</v>
      </c>
      <c r="F4" s="6">
        <v>108608</v>
      </c>
      <c r="G4" s="7" t="s">
        <v>8</v>
      </c>
    </row>
    <row r="5" spans="1:7" ht="29" x14ac:dyDescent="0.35">
      <c r="A5" s="4">
        <v>891480036</v>
      </c>
      <c r="B5" s="4" t="s">
        <v>9</v>
      </c>
      <c r="C5" s="4">
        <v>3821975</v>
      </c>
      <c r="D5" s="5">
        <v>44257</v>
      </c>
      <c r="E5" s="6">
        <v>124678</v>
      </c>
      <c r="F5" s="6">
        <v>124678</v>
      </c>
      <c r="G5" s="7" t="s">
        <v>8</v>
      </c>
    </row>
    <row r="6" spans="1:7" ht="29" x14ac:dyDescent="0.35">
      <c r="A6" s="4">
        <v>891480036</v>
      </c>
      <c r="B6" s="4" t="s">
        <v>9</v>
      </c>
      <c r="C6" s="4">
        <v>3823162</v>
      </c>
      <c r="D6" s="5">
        <v>44257</v>
      </c>
      <c r="E6" s="6">
        <v>130110</v>
      </c>
      <c r="F6" s="6">
        <v>130110</v>
      </c>
      <c r="G6" s="7" t="s">
        <v>8</v>
      </c>
    </row>
    <row r="7" spans="1:7" ht="29" x14ac:dyDescent="0.35">
      <c r="A7" s="4">
        <v>891480036</v>
      </c>
      <c r="B7" s="4" t="s">
        <v>9</v>
      </c>
      <c r="C7" s="4">
        <v>3824807</v>
      </c>
      <c r="D7" s="5">
        <v>44257</v>
      </c>
      <c r="E7" s="6">
        <v>215239</v>
      </c>
      <c r="F7" s="6">
        <v>215239</v>
      </c>
      <c r="G7" s="7" t="s">
        <v>8</v>
      </c>
    </row>
    <row r="8" spans="1:7" ht="29" x14ac:dyDescent="0.35">
      <c r="A8" s="4">
        <v>891480036</v>
      </c>
      <c r="B8" s="4" t="s">
        <v>9</v>
      </c>
      <c r="C8" s="4">
        <v>3826639</v>
      </c>
      <c r="D8" s="5">
        <v>44257</v>
      </c>
      <c r="E8" s="6">
        <v>58416</v>
      </c>
      <c r="F8" s="6">
        <v>58416</v>
      </c>
      <c r="G8" s="7" t="s">
        <v>8</v>
      </c>
    </row>
    <row r="9" spans="1:7" ht="29" x14ac:dyDescent="0.35">
      <c r="A9" s="4">
        <v>891480036</v>
      </c>
      <c r="B9" s="4" t="s">
        <v>9</v>
      </c>
      <c r="C9" s="4">
        <v>3827252</v>
      </c>
      <c r="D9" s="5">
        <v>44257</v>
      </c>
      <c r="E9" s="6">
        <v>77925</v>
      </c>
      <c r="F9" s="6">
        <v>77925</v>
      </c>
      <c r="G9" s="7" t="s">
        <v>8</v>
      </c>
    </row>
    <row r="10" spans="1:7" ht="29" x14ac:dyDescent="0.35">
      <c r="A10" s="4">
        <v>891480036</v>
      </c>
      <c r="B10" s="4" t="s">
        <v>9</v>
      </c>
      <c r="C10" s="4">
        <v>3827613</v>
      </c>
      <c r="D10" s="5">
        <v>44257</v>
      </c>
      <c r="E10" s="6">
        <v>60407</v>
      </c>
      <c r="F10" s="6">
        <v>60407</v>
      </c>
      <c r="G10" s="7" t="s">
        <v>8</v>
      </c>
    </row>
    <row r="11" spans="1:7" ht="29" x14ac:dyDescent="0.35">
      <c r="A11" s="4">
        <v>891480036</v>
      </c>
      <c r="B11" s="4" t="s">
        <v>9</v>
      </c>
      <c r="C11" s="4">
        <v>3842179</v>
      </c>
      <c r="D11" s="5">
        <v>44329</v>
      </c>
      <c r="E11" s="6">
        <v>291167</v>
      </c>
      <c r="F11" s="6">
        <v>291167</v>
      </c>
      <c r="G11" s="7" t="s">
        <v>8</v>
      </c>
    </row>
    <row r="12" spans="1:7" ht="29" x14ac:dyDescent="0.35">
      <c r="A12" s="4">
        <v>891480036</v>
      </c>
      <c r="B12" s="4" t="s">
        <v>10</v>
      </c>
      <c r="C12" s="4">
        <v>3884040</v>
      </c>
      <c r="D12" s="5">
        <v>44489</v>
      </c>
      <c r="E12" s="6">
        <v>951139</v>
      </c>
      <c r="F12" s="6">
        <v>951139</v>
      </c>
      <c r="G12" s="7" t="s">
        <v>8</v>
      </c>
    </row>
    <row r="13" spans="1:7" ht="29" x14ac:dyDescent="0.35">
      <c r="A13" s="4">
        <v>891480036</v>
      </c>
      <c r="B13" s="4" t="s">
        <v>10</v>
      </c>
      <c r="C13" s="4">
        <v>3901894</v>
      </c>
      <c r="D13" s="5">
        <v>44568.5</v>
      </c>
      <c r="E13" s="6">
        <v>71485</v>
      </c>
      <c r="F13" s="6">
        <v>71485</v>
      </c>
      <c r="G13" s="7" t="s">
        <v>8</v>
      </c>
    </row>
    <row r="14" spans="1:7" ht="29" x14ac:dyDescent="0.35">
      <c r="A14" s="4">
        <v>891480036</v>
      </c>
      <c r="B14" s="4" t="s">
        <v>10</v>
      </c>
      <c r="C14" s="4">
        <v>3915014</v>
      </c>
      <c r="D14" s="5">
        <v>44602.684027777781</v>
      </c>
      <c r="E14" s="6">
        <v>614121</v>
      </c>
      <c r="F14" s="6">
        <v>614121</v>
      </c>
      <c r="G14" s="7" t="s">
        <v>8</v>
      </c>
    </row>
    <row r="15" spans="1:7" x14ac:dyDescent="0.35">
      <c r="A15" s="86" t="s">
        <v>11</v>
      </c>
      <c r="B15" s="86"/>
      <c r="C15" s="86"/>
      <c r="D15" s="86"/>
      <c r="E15" s="86"/>
      <c r="F15" s="10">
        <f>SUM(F2:F14)</f>
        <v>2733395</v>
      </c>
    </row>
  </sheetData>
  <mergeCells count="1">
    <mergeCell ref="A15:E1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Cartera para Conciliar</vt:lpstr>
      <vt:lpstr>Hoja1</vt:lpstr>
      <vt:lpstr>FOR-CSA-018</vt:lpstr>
      <vt:lpstr>FOR-CSA-018-</vt:lpstr>
      <vt:lpstr>CIRCULAR 030</vt:lpstr>
      <vt:lpstr>Cartera en Cobro Coactivo</vt:lpstr>
    </vt:vector>
  </TitlesOfParts>
  <Company>E.S.E HOSPITAL SAN VICENTE DE PAUL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CARTERA-COORDI</dc:creator>
  <cp:lastModifiedBy>Stefany Arana Garcia</cp:lastModifiedBy>
  <cp:lastPrinted>2024-12-18T12:54:40Z</cp:lastPrinted>
  <dcterms:created xsi:type="dcterms:W3CDTF">2024-12-09T20:49:53Z</dcterms:created>
  <dcterms:modified xsi:type="dcterms:W3CDTF">2024-12-18T12:54:52Z</dcterms:modified>
</cp:coreProperties>
</file>