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800231_ESE  HOSP SAN RAFAEL TUNJA\"/>
    </mc:Choice>
  </mc:AlternateContent>
  <bookViews>
    <workbookView xWindow="-110" yWindow="-110" windowWidth="19420" windowHeight="10420" firstSheet="1" activeTab="3"/>
  </bookViews>
  <sheets>
    <sheet name="RESUMEN" sheetId="3" state="hidden" r:id="rId1"/>
    <sheet name="INFO IPS" sheetId="2" r:id="rId2"/>
    <sheet name="ESTADO DE CADA FACTURA" sheetId="4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_xlnm._FilterDatabase" localSheetId="1" hidden="1">'INFO IPS'!$A$9:$F$9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6" l="1"/>
  <c r="C28" i="6"/>
  <c r="I21" i="6"/>
  <c r="H21" i="6"/>
  <c r="H17" i="6" s="1"/>
  <c r="I20" i="6"/>
  <c r="I17" i="6" s="1"/>
  <c r="H20" i="6"/>
  <c r="I19" i="6"/>
  <c r="H19" i="6"/>
  <c r="I18" i="6"/>
  <c r="H18" i="6"/>
  <c r="C12" i="6"/>
  <c r="C11" i="6"/>
  <c r="C9" i="6"/>
  <c r="I30" i="5"/>
  <c r="H30" i="5"/>
  <c r="I28" i="5"/>
  <c r="H28" i="5"/>
  <c r="I25" i="5"/>
  <c r="I32" i="5" s="1"/>
  <c r="I33" i="5" s="1"/>
  <c r="H25" i="5"/>
  <c r="H32" i="5" s="1"/>
  <c r="H33" i="5" s="1"/>
  <c r="I22" i="6" l="1"/>
  <c r="H22" i="6"/>
  <c r="F11" i="2"/>
  <c r="B8" i="3"/>
</calcChain>
</file>

<file path=xl/sharedStrings.xml><?xml version="1.0" encoding="utf-8"?>
<sst xmlns="http://schemas.openxmlformats.org/spreadsheetml/2006/main" count="107" uniqueCount="97">
  <si>
    <t>HOSPITAL UNIVERSITARIO SAN RAFAEL DE TUNJA</t>
  </si>
  <si>
    <t>NIT:891.800.231-0</t>
  </si>
  <si>
    <t>RÉGIMEN</t>
  </si>
  <si>
    <t>NIT EMPRESA</t>
  </si>
  <si>
    <t>FACTURA</t>
  </si>
  <si>
    <t xml:space="preserve">FECHA DE FACTURA </t>
  </si>
  <si>
    <t>VALOR FACTURA</t>
  </si>
  <si>
    <t>TOTAL</t>
  </si>
  <si>
    <t>REGÍMEN</t>
  </si>
  <si>
    <t>VALOR RADICADO</t>
  </si>
  <si>
    <t xml:space="preserve">FECHA DE RADICACION </t>
  </si>
  <si>
    <t>NOMBRE DE PACIENTE</t>
  </si>
  <si>
    <t xml:space="preserve">DOCUMENTO DE PACIENTE </t>
  </si>
  <si>
    <t>TIPO DE DOCUMENTO</t>
  </si>
  <si>
    <t>CC</t>
  </si>
  <si>
    <t>SALDO EXIGIBLE</t>
  </si>
  <si>
    <t xml:space="preserve">SALDO A COBRAR SONIA </t>
  </si>
  <si>
    <t xml:space="preserve">OBSERVACION </t>
  </si>
  <si>
    <t xml:space="preserve">CONTRIBUTIVO PRIVADO </t>
  </si>
  <si>
    <t>2024/10/25</t>
  </si>
  <si>
    <t xml:space="preserve">COMFENALCO VALLE EPS CONTRIBUTIVO </t>
  </si>
  <si>
    <t>CONTRIBUTIVO PRIVADO</t>
  </si>
  <si>
    <t>890303093</t>
  </si>
  <si>
    <t>2024/11/08</t>
  </si>
  <si>
    <t>GINA MELISA RIASCOS RIASCOS</t>
  </si>
  <si>
    <t>1192915537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</si>
  <si>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</si>
  <si>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</si>
  <si>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</si>
  <si>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</si>
  <si>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</si>
  <si>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</si>
  <si>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</si>
  <si>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</si>
  <si>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</si>
  <si>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</si>
  <si>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13-12-2024</t>
  </si>
  <si>
    <t>POR PAGAR SAP</t>
  </si>
  <si>
    <t>DOC CONTA</t>
  </si>
  <si>
    <t>ESTADO BOX</t>
  </si>
  <si>
    <t>FECHA FACT</t>
  </si>
  <si>
    <t>FECHA RAD</t>
  </si>
  <si>
    <t>GLOSA PDTE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</si>
  <si>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</si>
  <si>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</si>
  <si>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</si>
  <si>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</si>
  <si>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</si>
  <si>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</si>
  <si>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</si>
  <si>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</si>
  <si>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</si>
  <si>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</si>
  <si>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</si>
  <si>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</si>
  <si>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</si>
  <si>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ESE  HOSP SAN RAFAEL TUNJA</t>
  </si>
  <si>
    <t>891800231_4019113</t>
  </si>
  <si>
    <t>Factura no radicada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</si>
  <si>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</si>
  <si>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</si>
  <si>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</si>
  <si>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</si>
  <si>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</si>
  <si>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</si>
  <si>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</si>
  <si>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</si>
  <si>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</si>
  <si>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</si>
  <si>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</si>
  <si>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</si>
  <si>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</si>
  <si>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</si>
  <si>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</si>
  <si>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</si>
  <si>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</si>
  <si>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</si>
  <si>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</si>
  <si>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</si>
  <si>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</si>
  <si>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</si>
  <si>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</si>
  <si>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</si>
  <si>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</si>
  <si>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</si>
  <si>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</si>
  <si>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</si>
  <si>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</si>
  <si>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</si>
  <si>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</si>
  <si>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</si>
  <si>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</si>
  <si>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</si>
  <si>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</si>
  <si>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 HOSP SAN RAFAEL TUNJA</t>
  </si>
  <si>
    <t>NIT: 891800231</t>
  </si>
  <si>
    <t>Santiago de Cali, diciembre 13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</si>
</sst>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_-[$$-240A]\ * #,##0_-;\-[$$-240A]\ * #,##0_-;_-[$$-240A]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33CC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5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1">
    <xf numFmtId="0" fontId="0" fillId="0" borderId="0" xfId="0"/>
    <xf numFmtId="14" fontId="0" fillId="0" borderId="0" xfId="0" applyNumberFormat="1"/>
    <xf numFmtId="165" fontId="2" fillId="2" borderId="2" xfId="2" applyNumberFormat="1" applyFont="1" applyFill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165" fontId="2" fillId="2" borderId="2" xfId="2" applyNumberFormat="1" applyFont="1" applyFill="1" applyBorder="1"/>
    <xf numFmtId="0" fontId="2" fillId="2" borderId="14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164" fontId="1" fillId="3" borderId="4" xfId="1" applyNumberFormat="1" applyFont="1" applyFill="1" applyBorder="1" applyAlignment="1">
      <alignment horizontal="center" vertical="center"/>
    </xf>
    <xf numFmtId="0" fontId="2" fillId="4" borderId="10" xfId="0" applyFont="1" applyFill="1" applyBorder="1" applyAlignment="1">
      <alignment horizontal="center" vertical="center"/>
    </xf>
    <xf numFmtId="164" fontId="0" fillId="0" borderId="5" xfId="0" applyNumberFormat="1" applyBorder="1"/>
    <xf numFmtId="166" fontId="2" fillId="2" borderId="1" xfId="0" applyNumberFormat="1" applyFont="1" applyFill="1" applyBorder="1"/>
    <xf numFmtId="0" fontId="2" fillId="2" borderId="18" xfId="0" applyFont="1" applyFill="1" applyBorder="1"/>
    <xf numFmtId="0" fontId="0" fillId="0" borderId="19" xfId="0" applyBorder="1" applyAlignment="1">
      <alignment horizontal="center" vertical="center"/>
    </xf>
    <xf numFmtId="0" fontId="0" fillId="0" borderId="19" xfId="0" applyBorder="1" applyAlignment="1">
      <alignment vertical="center"/>
    </xf>
    <xf numFmtId="165" fontId="0" fillId="0" borderId="19" xfId="2" applyNumberFormat="1" applyFont="1" applyBorder="1" applyAlignment="1">
      <alignment vertical="center"/>
    </xf>
    <xf numFmtId="0" fontId="2" fillId="2" borderId="3" xfId="0" applyFont="1" applyFill="1" applyBorder="1" applyAlignment="1">
      <alignment horizontal="center"/>
    </xf>
    <xf numFmtId="0" fontId="2" fillId="2" borderId="4" xfId="0" applyFont="1" applyFill="1" applyBorder="1" applyAlignment="1">
      <alignment horizontal="center"/>
    </xf>
    <xf numFmtId="0" fontId="2" fillId="0" borderId="0" xfId="0" applyFont="1" applyAlignment="1">
      <alignment horizontal="center"/>
    </xf>
    <xf numFmtId="0" fontId="2" fillId="2" borderId="11" xfId="0" applyFont="1" applyFill="1" applyBorder="1" applyAlignment="1">
      <alignment horizontal="center"/>
    </xf>
    <xf numFmtId="0" fontId="2" fillId="2" borderId="12" xfId="0" applyFont="1" applyFill="1" applyBorder="1" applyAlignment="1">
      <alignment horizontal="center"/>
    </xf>
    <xf numFmtId="0" fontId="2" fillId="2" borderId="13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2" fillId="2" borderId="15" xfId="0" applyFont="1" applyFill="1" applyBorder="1" applyAlignment="1">
      <alignment horizontal="center"/>
    </xf>
    <xf numFmtId="0" fontId="2" fillId="2" borderId="16" xfId="0" applyFont="1" applyFill="1" applyBorder="1" applyAlignment="1">
      <alignment horizontal="center"/>
    </xf>
    <xf numFmtId="0" fontId="3" fillId="0" borderId="20" xfId="0" applyNumberFormat="1" applyFont="1" applyBorder="1" applyAlignment="1">
      <alignment horizontal="center" vertical="center" wrapText="1"/>
    </xf>
    <xf numFmtId="0" fontId="3" fillId="0" borderId="20" xfId="0" applyFont="1" applyBorder="1" applyAlignment="1">
      <alignment horizontal="center" vertical="center" wrapText="1"/>
    </xf>
    <xf numFmtId="14" fontId="3" fillId="0" borderId="20" xfId="0" applyNumberFormat="1" applyFont="1" applyBorder="1" applyAlignment="1">
      <alignment horizontal="center" vertical="center" wrapText="1"/>
    </xf>
    <xf numFmtId="165" fontId="3" fillId="0" borderId="20" xfId="2" applyNumberFormat="1" applyFont="1" applyBorder="1" applyAlignment="1">
      <alignment horizontal="center" vertical="center" wrapText="1"/>
    </xf>
    <xf numFmtId="0" fontId="3" fillId="5" borderId="20" xfId="0" applyFont="1" applyFill="1" applyBorder="1" applyAlignment="1">
      <alignment horizontal="center" vertical="center" wrapText="1"/>
    </xf>
    <xf numFmtId="165" fontId="3" fillId="5" borderId="20" xfId="2" applyNumberFormat="1" applyFont="1" applyFill="1" applyBorder="1" applyAlignment="1">
      <alignment horizontal="center" vertical="center" wrapText="1"/>
    </xf>
    <xf numFmtId="0" fontId="3" fillId="5" borderId="20" xfId="0" applyNumberFormat="1" applyFont="1" applyFill="1" applyBorder="1" applyAlignment="1">
      <alignment horizontal="center" vertical="center" wrapText="1"/>
    </xf>
    <xf numFmtId="0" fontId="3" fillId="4" borderId="20" xfId="0" applyFont="1" applyFill="1" applyBorder="1" applyAlignment="1">
      <alignment horizontal="center" vertical="center" wrapText="1"/>
    </xf>
    <xf numFmtId="165" fontId="3" fillId="6" borderId="20" xfId="2" applyNumberFormat="1" applyFont="1" applyFill="1" applyBorder="1" applyAlignment="1">
      <alignment horizontal="center" vertical="center" wrapText="1"/>
    </xf>
    <xf numFmtId="0" fontId="3" fillId="7" borderId="20" xfId="0" applyFont="1" applyFill="1" applyBorder="1" applyAlignment="1">
      <alignment horizontal="center" vertical="center" wrapText="1"/>
    </xf>
    <xf numFmtId="0" fontId="4" fillId="0" borderId="20" xfId="0" applyNumberFormat="1" applyFont="1" applyBorder="1" applyAlignment="1">
      <alignment vertical="center"/>
    </xf>
    <xf numFmtId="0" fontId="4" fillId="0" borderId="20" xfId="0" applyFont="1" applyBorder="1" applyAlignment="1">
      <alignment vertical="center"/>
    </xf>
    <xf numFmtId="14" fontId="4" fillId="0" borderId="20" xfId="0" quotePrefix="1" applyNumberFormat="1" applyFont="1" applyBorder="1" applyAlignment="1">
      <alignment vertical="center"/>
    </xf>
    <xf numFmtId="165" fontId="4" fillId="0" borderId="20" xfId="2" applyNumberFormat="1" applyFont="1" applyBorder="1" applyAlignment="1">
      <alignment vertical="center"/>
    </xf>
    <xf numFmtId="0" fontId="4" fillId="0" borderId="20" xfId="2" applyNumberFormat="1" applyFont="1" applyBorder="1" applyAlignment="1">
      <alignment vertical="center"/>
    </xf>
    <xf numFmtId="14" fontId="4" fillId="0" borderId="20" xfId="0" applyNumberFormat="1" applyFont="1" applyBorder="1" applyAlignment="1">
      <alignment vertical="center"/>
    </xf>
    <xf numFmtId="0" fontId="4" fillId="0" borderId="0" xfId="0" applyNumberFormat="1" applyFont="1" applyAlignment="1"/>
    <xf numFmtId="0" fontId="4" fillId="0" borderId="0" xfId="0" applyFont="1" applyAlignment="1"/>
    <xf numFmtId="14" fontId="4" fillId="0" borderId="0" xfId="0" applyNumberFormat="1" applyFont="1" applyAlignment="1"/>
    <xf numFmtId="165" fontId="4" fillId="0" borderId="0" xfId="2" applyNumberFormat="1" applyFont="1" applyAlignment="1"/>
    <xf numFmtId="0" fontId="6" fillId="0" borderId="0" xfId="3" applyFont="1"/>
    <xf numFmtId="0" fontId="6" fillId="0" borderId="17" xfId="3" applyFont="1" applyBorder="1" applyAlignment="1">
      <alignment horizontal="centerContinuous"/>
    </xf>
    <xf numFmtId="0" fontId="6" fillId="0" borderId="21" xfId="3" applyFont="1" applyBorder="1" applyAlignment="1">
      <alignment horizontal="centerContinuous"/>
    </xf>
    <xf numFmtId="0" fontId="7" fillId="0" borderId="17" xfId="3" applyFont="1" applyBorder="1" applyAlignment="1">
      <alignment horizontal="center" vertical="center"/>
    </xf>
    <xf numFmtId="0" fontId="7" fillId="0" borderId="14" xfId="3" applyFont="1" applyBorder="1" applyAlignment="1">
      <alignment horizontal="center" vertical="center"/>
    </xf>
    <xf numFmtId="0" fontId="7" fillId="0" borderId="21" xfId="3" applyFont="1" applyBorder="1" applyAlignment="1">
      <alignment horizontal="center" vertical="center"/>
    </xf>
    <xf numFmtId="0" fontId="7" fillId="0" borderId="10" xfId="3" applyFont="1" applyBorder="1" applyAlignment="1">
      <alignment horizontal="center" vertical="center"/>
    </xf>
    <xf numFmtId="0" fontId="6" fillId="0" borderId="22" xfId="3" applyFont="1" applyBorder="1" applyAlignment="1">
      <alignment horizontal="centerContinuous"/>
    </xf>
    <xf numFmtId="0" fontId="6" fillId="0" borderId="23" xfId="3" applyFont="1" applyBorder="1" applyAlignment="1">
      <alignment horizontal="centerContinuous"/>
    </xf>
    <xf numFmtId="0" fontId="7" fillId="0" borderId="11" xfId="3" applyFont="1" applyBorder="1" applyAlignment="1">
      <alignment horizontal="center" vertical="center"/>
    </xf>
    <xf numFmtId="0" fontId="7" fillId="0" borderId="12" xfId="3" applyFont="1" applyBorder="1" applyAlignment="1">
      <alignment horizontal="center" vertical="center"/>
    </xf>
    <xf numFmtId="0" fontId="7" fillId="0" borderId="13" xfId="3" applyFont="1" applyBorder="1" applyAlignment="1">
      <alignment horizontal="center" vertical="center"/>
    </xf>
    <xf numFmtId="0" fontId="7" fillId="0" borderId="2" xfId="3" applyFont="1" applyBorder="1" applyAlignment="1">
      <alignment horizontal="center" vertical="center"/>
    </xf>
    <xf numFmtId="0" fontId="7" fillId="0" borderId="17" xfId="3" applyFont="1" applyBorder="1" applyAlignment="1">
      <alignment horizontal="centerContinuous" vertical="center"/>
    </xf>
    <xf numFmtId="0" fontId="7" fillId="0" borderId="14" xfId="3" applyFont="1" applyBorder="1" applyAlignment="1">
      <alignment horizontal="centerContinuous" vertical="center"/>
    </xf>
    <xf numFmtId="0" fontId="7" fillId="0" borderId="21" xfId="3" applyFont="1" applyBorder="1" applyAlignment="1">
      <alignment horizontal="centerContinuous" vertical="center"/>
    </xf>
    <xf numFmtId="0" fontId="7" fillId="0" borderId="10" xfId="3" applyFont="1" applyBorder="1" applyAlignment="1">
      <alignment horizontal="centerContinuous" vertical="center"/>
    </xf>
    <xf numFmtId="0" fontId="7" fillId="0" borderId="22" xfId="3" applyFont="1" applyBorder="1" applyAlignment="1">
      <alignment horizontal="centerContinuous" vertical="center"/>
    </xf>
    <xf numFmtId="0" fontId="7" fillId="0" borderId="0" xfId="3" applyFont="1" applyAlignment="1">
      <alignment horizontal="centerContinuous" vertical="center"/>
    </xf>
    <xf numFmtId="0" fontId="7" fillId="0" borderId="24" xfId="3" applyFont="1" applyBorder="1" applyAlignment="1">
      <alignment horizontal="centerContinuous" vertical="center"/>
    </xf>
    <xf numFmtId="0" fontId="6" fillId="0" borderId="11" xfId="3" applyFont="1" applyBorder="1" applyAlignment="1">
      <alignment horizontal="centerContinuous"/>
    </xf>
    <xf numFmtId="0" fontId="6" fillId="0" borderId="13" xfId="3" applyFont="1" applyBorder="1" applyAlignment="1">
      <alignment horizontal="centerContinuous"/>
    </xf>
    <xf numFmtId="0" fontId="7" fillId="0" borderId="11" xfId="3" applyFont="1" applyBorder="1" applyAlignment="1">
      <alignment horizontal="centerContinuous" vertical="center"/>
    </xf>
    <xf numFmtId="0" fontId="7" fillId="0" borderId="12" xfId="3" applyFont="1" applyBorder="1" applyAlignment="1">
      <alignment horizontal="centerContinuous" vertical="center"/>
    </xf>
    <xf numFmtId="0" fontId="7" fillId="0" borderId="13" xfId="3" applyFont="1" applyBorder="1" applyAlignment="1">
      <alignment horizontal="centerContinuous" vertical="center"/>
    </xf>
    <xf numFmtId="0" fontId="7" fillId="0" borderId="2" xfId="3" applyFont="1" applyBorder="1" applyAlignment="1">
      <alignment horizontal="centerContinuous" vertical="center"/>
    </xf>
    <xf numFmtId="0" fontId="6" fillId="0" borderId="22" xfId="3" applyFont="1" applyBorder="1"/>
    <xf numFmtId="0" fontId="6" fillId="0" borderId="23" xfId="3" applyFont="1" applyBorder="1"/>
    <xf numFmtId="0" fontId="7" fillId="0" borderId="0" xfId="3" applyFont="1"/>
    <xf numFmtId="14" fontId="6" fillId="0" borderId="0" xfId="3" applyNumberFormat="1" applyFont="1"/>
    <xf numFmtId="167" fontId="6" fillId="0" borderId="0" xfId="3" applyNumberFormat="1" applyFont="1"/>
    <xf numFmtId="14" fontId="6" fillId="0" borderId="0" xfId="3" applyNumberFormat="1" applyFont="1" applyAlignment="1">
      <alignment horizontal="left"/>
    </xf>
    <xf numFmtId="1" fontId="7" fillId="0" borderId="0" xfId="4" applyNumberFormat="1" applyFont="1" applyAlignment="1">
      <alignment horizontal="right"/>
    </xf>
    <xf numFmtId="169" fontId="7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70" fontId="7" fillId="0" borderId="0" xfId="3" applyNumberFormat="1" applyFont="1" applyAlignment="1">
      <alignment horizontal="right"/>
    </xf>
    <xf numFmtId="1" fontId="6" fillId="0" borderId="0" xfId="3" applyNumberFormat="1" applyFont="1" applyAlignment="1">
      <alignment horizontal="center"/>
    </xf>
    <xf numFmtId="170" fontId="6" fillId="0" borderId="0" xfId="3" applyNumberFormat="1" applyFont="1" applyAlignment="1">
      <alignment horizontal="right"/>
    </xf>
    <xf numFmtId="1" fontId="6" fillId="0" borderId="12" xfId="3" applyNumberFormat="1" applyFont="1" applyBorder="1" applyAlignment="1">
      <alignment horizontal="center"/>
    </xf>
    <xf numFmtId="170" fontId="6" fillId="0" borderId="12" xfId="3" applyNumberFormat="1" applyFont="1" applyBorder="1" applyAlignment="1">
      <alignment horizontal="right"/>
    </xf>
    <xf numFmtId="0" fontId="6" fillId="0" borderId="0" xfId="3" applyFont="1" applyAlignment="1">
      <alignment horizontal="center"/>
    </xf>
    <xf numFmtId="1" fontId="7" fillId="0" borderId="25" xfId="3" applyNumberFormat="1" applyFont="1" applyBorder="1" applyAlignment="1">
      <alignment horizontal="center"/>
    </xf>
    <xf numFmtId="170" fontId="7" fillId="0" borderId="25" xfId="3" applyNumberFormat="1" applyFont="1" applyBorder="1" applyAlignment="1">
      <alignment horizontal="right"/>
    </xf>
    <xf numFmtId="170" fontId="6" fillId="0" borderId="0" xfId="3" applyNumberFormat="1" applyFont="1"/>
    <xf numFmtId="170" fontId="7" fillId="0" borderId="12" xfId="3" applyNumberFormat="1" applyFont="1" applyBorder="1"/>
    <xf numFmtId="170" fontId="6" fillId="0" borderId="12" xfId="3" applyNumberFormat="1" applyFont="1" applyBorder="1"/>
    <xf numFmtId="170" fontId="7" fillId="0" borderId="0" xfId="3" applyNumberFormat="1" applyFont="1"/>
    <xf numFmtId="0" fontId="8" fillId="0" borderId="0" xfId="3" applyFont="1" applyAlignment="1">
      <alignment horizontal="center" vertical="center" wrapText="1"/>
    </xf>
    <xf numFmtId="0" fontId="6" fillId="0" borderId="11" xfId="3" applyFont="1" applyBorder="1"/>
    <xf numFmtId="0" fontId="6" fillId="0" borderId="12" xfId="3" applyFont="1" applyBorder="1"/>
    <xf numFmtId="0" fontId="6" fillId="0" borderId="13" xfId="3" applyFont="1" applyBorder="1"/>
    <xf numFmtId="0" fontId="7" fillId="0" borderId="22" xfId="3" applyFont="1" applyBorder="1" applyAlignment="1">
      <alignment horizontal="center" vertical="center" wrapText="1"/>
    </xf>
    <xf numFmtId="0" fontId="7" fillId="0" borderId="0" xfId="3" applyFont="1" applyAlignment="1">
      <alignment horizontal="center" vertical="center" wrapText="1"/>
    </xf>
    <xf numFmtId="0" fontId="7" fillId="0" borderId="23" xfId="3" applyFont="1" applyBorder="1" applyAlignment="1">
      <alignment horizontal="center" vertical="center" wrapText="1"/>
    </xf>
    <xf numFmtId="0" fontId="6" fillId="3" borderId="0" xfId="3" applyFont="1" applyFill="1"/>
    <xf numFmtId="0" fontId="7" fillId="0" borderId="0" xfId="3" applyFont="1" applyAlignment="1">
      <alignment horizontal="center"/>
    </xf>
    <xf numFmtId="171" fontId="7" fillId="0" borderId="0" xfId="5" applyNumberFormat="1" applyFont="1" applyAlignment="1">
      <alignment horizontal="right"/>
    </xf>
    <xf numFmtId="1" fontId="6" fillId="0" borderId="0" xfId="4" applyNumberFormat="1" applyFont="1" applyAlignment="1">
      <alignment horizontal="right"/>
    </xf>
    <xf numFmtId="171" fontId="6" fillId="0" borderId="0" xfId="5" applyNumberFormat="1" applyFont="1" applyAlignment="1">
      <alignment horizontal="right"/>
    </xf>
    <xf numFmtId="164" fontId="6" fillId="0" borderId="25" xfId="5" applyNumberFormat="1" applyFont="1" applyBorder="1" applyAlignment="1">
      <alignment horizontal="center"/>
    </xf>
    <xf numFmtId="171" fontId="6" fillId="0" borderId="25" xfId="5" applyNumberFormat="1" applyFont="1" applyBorder="1" applyAlignment="1">
      <alignment horizontal="right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33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4</xdr:row>
      <xdr:rowOff>167640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xmlns="" id="{D6F9AB14-82A7-43EE-9EC0-A9D7ECF22D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150340" cy="899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11</xdr:row>
      <xdr:rowOff>45720</xdr:rowOff>
    </xdr:from>
    <xdr:to>
      <xdr:col>9</xdr:col>
      <xdr:colOff>15240</xdr:colOff>
      <xdr:row>16</xdr:row>
      <xdr:rowOff>160020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132AEB92-E811-444A-B8FE-A1D2E59DEF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2109470"/>
          <a:ext cx="14423390" cy="10350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2.%20MACRO%20DIC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DICIEMBRE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"/>
  <sheetViews>
    <sheetView workbookViewId="0">
      <selection activeCell="B7" sqref="B7"/>
    </sheetView>
  </sheetViews>
  <sheetFormatPr baseColWidth="10" defaultRowHeight="14.5" x14ac:dyDescent="0.35"/>
  <cols>
    <col min="1" max="1" width="30" customWidth="1"/>
    <col min="2" max="2" width="31" customWidth="1"/>
  </cols>
  <sheetData>
    <row r="1" spans="1:2" ht="15" thickBot="1" x14ac:dyDescent="0.4"/>
    <row r="2" spans="1:2" ht="15" thickBot="1" x14ac:dyDescent="0.4">
      <c r="A2" s="21" t="s">
        <v>0</v>
      </c>
      <c r="B2" s="22"/>
    </row>
    <row r="3" spans="1:2" ht="15" thickBot="1" x14ac:dyDescent="0.4">
      <c r="A3" s="23" t="s">
        <v>1</v>
      </c>
      <c r="B3" s="23"/>
    </row>
    <row r="4" spans="1:2" ht="15" thickBot="1" x14ac:dyDescent="0.4">
      <c r="A4" s="21" t="s">
        <v>20</v>
      </c>
      <c r="B4" s="22"/>
    </row>
    <row r="5" spans="1:2" ht="15" thickBot="1" x14ac:dyDescent="0.4"/>
    <row r="6" spans="1:2" ht="15" thickBot="1" x14ac:dyDescent="0.4">
      <c r="A6" s="9" t="s">
        <v>8</v>
      </c>
      <c r="B6" s="6" t="s">
        <v>9</v>
      </c>
    </row>
    <row r="7" spans="1:2" ht="15" thickBot="1" x14ac:dyDescent="0.4">
      <c r="A7" s="11" t="s">
        <v>18</v>
      </c>
      <c r="B7" s="13">
        <v>475500</v>
      </c>
    </row>
    <row r="8" spans="1:2" ht="15" thickBot="1" x14ac:dyDescent="0.4">
      <c r="A8" s="10" t="s">
        <v>7</v>
      </c>
      <c r="B8" s="2">
        <f>B7</f>
        <v>475500</v>
      </c>
    </row>
  </sheetData>
  <mergeCells count="3">
    <mergeCell ref="A2:B2"/>
    <mergeCell ref="A3:B3"/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K11"/>
  <sheetViews>
    <sheetView workbookViewId="0">
      <selection activeCell="D10" sqref="D10"/>
    </sheetView>
  </sheetViews>
  <sheetFormatPr baseColWidth="10" defaultRowHeight="14.5" x14ac:dyDescent="0.35"/>
  <cols>
    <col min="1" max="1" width="30.453125" customWidth="1"/>
    <col min="2" max="2" width="14.7265625" customWidth="1"/>
    <col min="3" max="3" width="13.7265625" customWidth="1"/>
    <col min="4" max="4" width="18.54296875" style="1" customWidth="1"/>
    <col min="5" max="5" width="21.81640625" style="1" bestFit="1" customWidth="1"/>
    <col min="6" max="6" width="16.7265625" bestFit="1" customWidth="1"/>
    <col min="7" max="7" width="43.453125" customWidth="1"/>
    <col min="8" max="8" width="22" customWidth="1"/>
    <col min="9" max="9" width="24.81640625" customWidth="1"/>
    <col min="10" max="11" width="22.1796875" customWidth="1"/>
  </cols>
  <sheetData>
    <row r="6" spans="1:11" ht="15" thickBot="1" x14ac:dyDescent="0.4">
      <c r="A6" s="23" t="s">
        <v>0</v>
      </c>
      <c r="B6" s="23"/>
      <c r="C6" s="23"/>
      <c r="D6" s="23"/>
      <c r="E6" s="23"/>
      <c r="F6" s="23"/>
      <c r="G6" s="23"/>
      <c r="H6" s="23"/>
      <c r="I6" s="23"/>
    </row>
    <row r="7" spans="1:11" ht="15" thickBot="1" x14ac:dyDescent="0.4">
      <c r="A7" s="27" t="s">
        <v>1</v>
      </c>
      <c r="B7" s="28"/>
      <c r="C7" s="28"/>
      <c r="D7" s="28"/>
      <c r="E7" s="28"/>
      <c r="F7" s="28"/>
      <c r="G7" s="28"/>
      <c r="H7" s="28"/>
      <c r="I7" s="29"/>
    </row>
    <row r="8" spans="1:11" ht="15" thickBot="1" x14ac:dyDescent="0.4"/>
    <row r="9" spans="1:11" ht="15" thickBot="1" x14ac:dyDescent="0.4">
      <c r="A9" s="3" t="s">
        <v>2</v>
      </c>
      <c r="B9" s="4" t="s">
        <v>3</v>
      </c>
      <c r="C9" s="4" t="s">
        <v>4</v>
      </c>
      <c r="D9" s="4" t="s">
        <v>5</v>
      </c>
      <c r="E9" s="4" t="s">
        <v>10</v>
      </c>
      <c r="F9" s="5" t="s">
        <v>6</v>
      </c>
      <c r="G9" s="6" t="s">
        <v>11</v>
      </c>
      <c r="H9" s="8" t="s">
        <v>13</v>
      </c>
      <c r="I9" s="6" t="s">
        <v>12</v>
      </c>
      <c r="J9" s="14" t="s">
        <v>16</v>
      </c>
      <c r="K9" s="14" t="s">
        <v>17</v>
      </c>
    </row>
    <row r="10" spans="1:11" ht="15" thickBot="1" x14ac:dyDescent="0.4">
      <c r="A10" s="18" t="s">
        <v>21</v>
      </c>
      <c r="B10" s="19" t="s">
        <v>22</v>
      </c>
      <c r="C10" s="18">
        <v>4019113</v>
      </c>
      <c r="D10" s="18" t="s">
        <v>19</v>
      </c>
      <c r="E10" s="18" t="s">
        <v>23</v>
      </c>
      <c r="F10" s="20">
        <v>475500</v>
      </c>
      <c r="G10" s="19" t="s">
        <v>24</v>
      </c>
      <c r="H10" s="19" t="s">
        <v>14</v>
      </c>
      <c r="I10" s="19" t="s">
        <v>25</v>
      </c>
      <c r="J10" s="15"/>
      <c r="K10" s="12"/>
    </row>
    <row r="11" spans="1:11" ht="15" thickBot="1" x14ac:dyDescent="0.4">
      <c r="A11" s="24" t="s">
        <v>7</v>
      </c>
      <c r="B11" s="25"/>
      <c r="C11" s="25"/>
      <c r="D11" s="25"/>
      <c r="E11" s="26"/>
      <c r="F11" s="7">
        <f>SUM(F10:F10)</f>
        <v>475500</v>
      </c>
      <c r="J11" s="16"/>
      <c r="K11" s="17" t="s">
        <v>15</v>
      </c>
    </row>
  </sheetData>
  <mergeCells count="3">
    <mergeCell ref="A11:E11"/>
    <mergeCell ref="A6:I6"/>
    <mergeCell ref="A7:I7"/>
  </mergeCells>
  <conditionalFormatting sqref="C10">
    <cfRule type="duplicateValues" dxfId="0" priority="1"/>
  </conditionalFormatting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"/>
  <sheetViews>
    <sheetView workbookViewId="0">
      <selection activeCell="J2" sqref="J2"/>
    </sheetView>
  </sheetViews>
  <sheetFormatPr baseColWidth="10" defaultRowHeight="14.5" x14ac:dyDescent="0.35"/>
  <sheetData>
    <row r="1" spans="1:30" ht="30" x14ac:dyDescent="0.35">
      <c r="A1" s="30" t="s">
        <v>26</v>
      </c>
      <c r="B1" s="31" t="s">
        <v>27</v>
      </c>
      <c r="C1" s="31" t="s">
        <v>28</v>
      </c>
      <c r="D1" s="31" t="s">
        <v>29</v>
      </c>
      <c r="E1" s="31" t="s">
        <v>30</v>
      </c>
      <c r="F1" s="31" t="s">
        <v>31</v>
      </c>
      <c r="G1" s="32" t="s">
        <v>32</v>
      </c>
      <c r="H1" s="32" t="s">
        <v>33</v>
      </c>
      <c r="I1" s="33" t="s">
        <v>34</v>
      </c>
      <c r="J1" s="33" t="s">
        <v>35</v>
      </c>
      <c r="K1" s="34" t="s">
        <v>36</v>
      </c>
      <c r="L1" s="35" t="s">
        <v>37</v>
      </c>
      <c r="M1" s="36" t="s">
        <v>38</v>
      </c>
      <c r="N1" s="37" t="s">
        <v>39</v>
      </c>
      <c r="O1" s="37" t="s">
        <v>40</v>
      </c>
      <c r="P1" s="37" t="s">
        <v>41</v>
      </c>
      <c r="Q1" s="38" t="s">
        <v>43</v>
      </c>
      <c r="R1" s="38" t="s">
        <v>44</v>
      </c>
      <c r="S1" s="38" t="s">
        <v>45</v>
      </c>
      <c r="T1" s="38" t="s">
        <v>46</v>
      </c>
      <c r="U1" s="38" t="s">
        <v>42</v>
      </c>
      <c r="V1" s="38" t="s">
        <v>47</v>
      </c>
      <c r="W1" s="38" t="s">
        <v>48</v>
      </c>
      <c r="X1" s="38" t="s">
        <v>49</v>
      </c>
      <c r="Y1" s="39" t="s">
        <v>50</v>
      </c>
      <c r="Z1" s="39" t="s">
        <v>51</v>
      </c>
      <c r="AA1" s="39" t="s">
        <v>52</v>
      </c>
      <c r="AB1" s="39" t="s">
        <v>53</v>
      </c>
      <c r="AC1" s="39" t="s">
        <v>54</v>
      </c>
      <c r="AD1" s="39" t="s">
        <v>55</v>
      </c>
    </row>
    <row r="2" spans="1:30" x14ac:dyDescent="0.35">
      <c r="A2" s="40">
        <v>891800231</v>
      </c>
      <c r="B2" s="41" t="s">
        <v>56</v>
      </c>
      <c r="C2" s="41"/>
      <c r="D2" s="41">
        <v>4019113</v>
      </c>
      <c r="E2" s="40">
        <v>4019113</v>
      </c>
      <c r="F2" s="41" t="s">
        <v>57</v>
      </c>
      <c r="G2" s="42">
        <v>45590</v>
      </c>
      <c r="H2" s="42">
        <v>45604</v>
      </c>
      <c r="I2" s="43">
        <v>475500</v>
      </c>
      <c r="J2" s="43">
        <v>475500</v>
      </c>
      <c r="K2" s="41" t="s">
        <v>58</v>
      </c>
      <c r="L2" s="43">
        <v>0</v>
      </c>
      <c r="M2" s="44"/>
      <c r="N2" s="41"/>
      <c r="O2" s="45"/>
      <c r="P2" s="45"/>
      <c r="Q2" s="43">
        <v>0</v>
      </c>
      <c r="R2" s="43">
        <v>0</v>
      </c>
      <c r="S2" s="43">
        <v>475500</v>
      </c>
      <c r="T2" s="43">
        <v>0</v>
      </c>
      <c r="U2" s="43">
        <v>0</v>
      </c>
      <c r="V2" s="43">
        <v>0</v>
      </c>
      <c r="W2" s="43">
        <v>0</v>
      </c>
      <c r="X2" s="43"/>
      <c r="Y2" s="43">
        <v>0</v>
      </c>
      <c r="Z2" s="43">
        <v>0</v>
      </c>
      <c r="AA2" s="41"/>
      <c r="AB2" s="45"/>
      <c r="AC2" s="41"/>
      <c r="AD2" s="43"/>
    </row>
    <row r="3" spans="1:30" x14ac:dyDescent="0.35">
      <c r="A3" s="46"/>
      <c r="B3" s="47"/>
      <c r="C3" s="47"/>
      <c r="D3" s="47"/>
      <c r="E3" s="47"/>
      <c r="F3" s="47"/>
      <c r="G3" s="48"/>
      <c r="H3" s="48"/>
      <c r="I3" s="49"/>
      <c r="J3" s="49"/>
      <c r="K3" s="47"/>
      <c r="L3" s="47"/>
      <c r="M3" s="46"/>
      <c r="N3" s="47"/>
      <c r="O3" s="47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  <c r="AA3" s="47"/>
      <c r="AB3" s="47"/>
      <c r="AC3" s="47"/>
      <c r="AD3" s="47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H22" sqref="H22"/>
    </sheetView>
  </sheetViews>
  <sheetFormatPr baseColWidth="10" defaultRowHeight="12.5" x14ac:dyDescent="0.25"/>
  <cols>
    <col min="1" max="1" width="1" style="50" customWidth="1"/>
    <col min="2" max="2" width="10.90625" style="50"/>
    <col min="3" max="3" width="17.54296875" style="50" customWidth="1"/>
    <col min="4" max="4" width="11.54296875" style="50" customWidth="1"/>
    <col min="5" max="8" width="10.90625" style="50"/>
    <col min="9" max="9" width="22.54296875" style="50" customWidth="1"/>
    <col min="10" max="10" width="14" style="50" customWidth="1"/>
    <col min="11" max="11" width="1.7265625" style="50" customWidth="1"/>
    <col min="12" max="16384" width="10.90625" style="50"/>
  </cols>
  <sheetData>
    <row r="1" spans="2:10" ht="6" customHeight="1" thickBot="1" x14ac:dyDescent="0.3"/>
    <row r="2" spans="2:10" ht="19.5" customHeight="1" x14ac:dyDescent="0.25">
      <c r="B2" s="51"/>
      <c r="C2" s="52"/>
      <c r="D2" s="53" t="s">
        <v>59</v>
      </c>
      <c r="E2" s="54"/>
      <c r="F2" s="54"/>
      <c r="G2" s="54"/>
      <c r="H2" s="54"/>
      <c r="I2" s="55"/>
      <c r="J2" s="56" t="s">
        <v>60</v>
      </c>
    </row>
    <row r="3" spans="2:10" ht="15.75" customHeight="1" thickBot="1" x14ac:dyDescent="0.3">
      <c r="B3" s="57"/>
      <c r="C3" s="58"/>
      <c r="D3" s="59"/>
      <c r="E3" s="60"/>
      <c r="F3" s="60"/>
      <c r="G3" s="60"/>
      <c r="H3" s="60"/>
      <c r="I3" s="61"/>
      <c r="J3" s="62"/>
    </row>
    <row r="4" spans="2:10" ht="13" x14ac:dyDescent="0.25">
      <c r="B4" s="57"/>
      <c r="C4" s="58"/>
      <c r="D4" s="63"/>
      <c r="E4" s="64"/>
      <c r="F4" s="64"/>
      <c r="G4" s="64"/>
      <c r="H4" s="64"/>
      <c r="I4" s="65"/>
      <c r="J4" s="66"/>
    </row>
    <row r="5" spans="2:10" ht="13" x14ac:dyDescent="0.25">
      <c r="B5" s="57"/>
      <c r="C5" s="58"/>
      <c r="D5" s="67" t="s">
        <v>61</v>
      </c>
      <c r="E5" s="68"/>
      <c r="F5" s="68"/>
      <c r="G5" s="68"/>
      <c r="H5" s="68"/>
      <c r="I5" s="69"/>
      <c r="J5" s="69" t="s">
        <v>62</v>
      </c>
    </row>
    <row r="6" spans="2:10" ht="13.5" thickBot="1" x14ac:dyDescent="0.3">
      <c r="B6" s="70"/>
      <c r="C6" s="71"/>
      <c r="D6" s="72"/>
      <c r="E6" s="73"/>
      <c r="F6" s="73"/>
      <c r="G6" s="73"/>
      <c r="H6" s="73"/>
      <c r="I6" s="74"/>
      <c r="J6" s="75"/>
    </row>
    <row r="7" spans="2:10" x14ac:dyDescent="0.25">
      <c r="B7" s="76"/>
      <c r="J7" s="77"/>
    </row>
    <row r="8" spans="2:10" x14ac:dyDescent="0.25">
      <c r="B8" s="76"/>
      <c r="J8" s="77"/>
    </row>
    <row r="9" spans="2:10" x14ac:dyDescent="0.25">
      <c r="B9" s="76"/>
      <c r="C9" s="50" t="s">
        <v>96</v>
      </c>
      <c r="J9" s="77"/>
    </row>
    <row r="10" spans="2:10" ht="13" x14ac:dyDescent="0.3">
      <c r="B10" s="76"/>
      <c r="C10" s="78"/>
      <c r="E10" s="79"/>
      <c r="H10" s="80"/>
      <c r="J10" s="77"/>
    </row>
    <row r="11" spans="2:10" x14ac:dyDescent="0.25">
      <c r="B11" s="76"/>
      <c r="J11" s="77"/>
    </row>
    <row r="12" spans="2:10" ht="13" x14ac:dyDescent="0.3">
      <c r="B12" s="76"/>
      <c r="C12" s="78" t="s">
        <v>94</v>
      </c>
      <c r="J12" s="77"/>
    </row>
    <row r="13" spans="2:10" ht="13" x14ac:dyDescent="0.3">
      <c r="B13" s="76"/>
      <c r="C13" s="78" t="s">
        <v>95</v>
      </c>
      <c r="J13" s="77"/>
    </row>
    <row r="14" spans="2:10" x14ac:dyDescent="0.25">
      <c r="B14" s="76"/>
      <c r="J14" s="77"/>
    </row>
    <row r="15" spans="2:10" x14ac:dyDescent="0.25">
      <c r="B15" s="76"/>
      <c r="C15" s="50" t="s">
        <v>63</v>
      </c>
      <c r="J15" s="77"/>
    </row>
    <row r="16" spans="2:10" x14ac:dyDescent="0.25">
      <c r="B16" s="76"/>
      <c r="C16" s="81"/>
      <c r="J16" s="77"/>
    </row>
    <row r="17" spans="2:10" ht="13" x14ac:dyDescent="0.3">
      <c r="B17" s="76"/>
      <c r="C17" s="50" t="s">
        <v>64</v>
      </c>
      <c r="D17" s="79"/>
      <c r="H17" s="82"/>
      <c r="I17" s="83"/>
      <c r="J17" s="77"/>
    </row>
    <row r="18" spans="2:10" ht="13" x14ac:dyDescent="0.3">
      <c r="B18" s="76"/>
      <c r="C18" s="78" t="s">
        <v>65</v>
      </c>
      <c r="D18" s="78"/>
      <c r="E18" s="78"/>
      <c r="F18" s="78"/>
      <c r="H18" s="84">
        <v>1</v>
      </c>
      <c r="I18" s="85">
        <v>475500</v>
      </c>
      <c r="J18" s="77"/>
    </row>
    <row r="19" spans="2:10" x14ac:dyDescent="0.25">
      <c r="B19" s="76"/>
      <c r="C19" s="50" t="s">
        <v>66</v>
      </c>
      <c r="H19" s="86">
        <v>0</v>
      </c>
      <c r="I19" s="87">
        <v>0</v>
      </c>
      <c r="J19" s="77"/>
    </row>
    <row r="20" spans="2:10" x14ac:dyDescent="0.25">
      <c r="B20" s="76"/>
      <c r="C20" s="50" t="s">
        <v>67</v>
      </c>
      <c r="H20" s="86">
        <v>0</v>
      </c>
      <c r="I20" s="87">
        <v>0</v>
      </c>
      <c r="J20" s="77"/>
    </row>
    <row r="21" spans="2:10" x14ac:dyDescent="0.25">
      <c r="B21" s="76"/>
      <c r="C21" s="50" t="s">
        <v>68</v>
      </c>
      <c r="H21" s="86">
        <v>1</v>
      </c>
      <c r="I21" s="87">
        <v>475500</v>
      </c>
      <c r="J21" s="77"/>
    </row>
    <row r="22" spans="2:10" x14ac:dyDescent="0.25">
      <c r="B22" s="76"/>
      <c r="C22" s="50" t="s">
        <v>69</v>
      </c>
      <c r="H22" s="86">
        <v>0</v>
      </c>
      <c r="I22" s="87">
        <v>0</v>
      </c>
      <c r="J22" s="77"/>
    </row>
    <row r="23" spans="2:10" x14ac:dyDescent="0.25">
      <c r="B23" s="76"/>
      <c r="C23" s="50" t="s">
        <v>70</v>
      </c>
      <c r="H23" s="86">
        <v>0</v>
      </c>
      <c r="I23" s="87">
        <v>0</v>
      </c>
      <c r="J23" s="77"/>
    </row>
    <row r="24" spans="2:10" ht="13" thickBot="1" x14ac:dyDescent="0.3">
      <c r="B24" s="76"/>
      <c r="C24" s="50" t="s">
        <v>71</v>
      </c>
      <c r="H24" s="88">
        <v>0</v>
      </c>
      <c r="I24" s="89">
        <v>0</v>
      </c>
      <c r="J24" s="77"/>
    </row>
    <row r="25" spans="2:10" ht="13" x14ac:dyDescent="0.3">
      <c r="B25" s="76"/>
      <c r="C25" s="78" t="s">
        <v>72</v>
      </c>
      <c r="D25" s="78"/>
      <c r="E25" s="78"/>
      <c r="F25" s="78"/>
      <c r="H25" s="84">
        <f>H19+H20+H21+H22+H24+H23</f>
        <v>1</v>
      </c>
      <c r="I25" s="85">
        <f>I19+I20+I21+I22+I24+I23</f>
        <v>475500</v>
      </c>
      <c r="J25" s="77"/>
    </row>
    <row r="26" spans="2:10" x14ac:dyDescent="0.25">
      <c r="B26" s="76"/>
      <c r="C26" s="50" t="s">
        <v>73</v>
      </c>
      <c r="H26" s="86">
        <v>0</v>
      </c>
      <c r="I26" s="87">
        <v>0</v>
      </c>
      <c r="J26" s="77"/>
    </row>
    <row r="27" spans="2:10" ht="13" thickBot="1" x14ac:dyDescent="0.3">
      <c r="B27" s="76"/>
      <c r="C27" s="50" t="s">
        <v>48</v>
      </c>
      <c r="H27" s="88">
        <v>0</v>
      </c>
      <c r="I27" s="89">
        <v>0</v>
      </c>
      <c r="J27" s="77"/>
    </row>
    <row r="28" spans="2:10" ht="13" x14ac:dyDescent="0.3">
      <c r="B28" s="76"/>
      <c r="C28" s="78" t="s">
        <v>74</v>
      </c>
      <c r="D28" s="78"/>
      <c r="E28" s="78"/>
      <c r="F28" s="78"/>
      <c r="H28" s="84">
        <f>H26+H27</f>
        <v>0</v>
      </c>
      <c r="I28" s="85">
        <f>I26+I27</f>
        <v>0</v>
      </c>
      <c r="J28" s="77"/>
    </row>
    <row r="29" spans="2:10" ht="13.5" thickBot="1" x14ac:dyDescent="0.35">
      <c r="B29" s="76"/>
      <c r="C29" s="50" t="s">
        <v>75</v>
      </c>
      <c r="D29" s="78"/>
      <c r="E29" s="78"/>
      <c r="F29" s="78"/>
      <c r="H29" s="88">
        <v>0</v>
      </c>
      <c r="I29" s="89">
        <v>0</v>
      </c>
      <c r="J29" s="77"/>
    </row>
    <row r="30" spans="2:10" ht="13" x14ac:dyDescent="0.3">
      <c r="B30" s="76"/>
      <c r="C30" s="78" t="s">
        <v>76</v>
      </c>
      <c r="D30" s="78"/>
      <c r="E30" s="78"/>
      <c r="F30" s="78"/>
      <c r="H30" s="86">
        <f>H29</f>
        <v>0</v>
      </c>
      <c r="I30" s="87">
        <f>I29</f>
        <v>0</v>
      </c>
      <c r="J30" s="77"/>
    </row>
    <row r="31" spans="2:10" ht="13" x14ac:dyDescent="0.3">
      <c r="B31" s="76"/>
      <c r="C31" s="78"/>
      <c r="D31" s="78"/>
      <c r="E31" s="78"/>
      <c r="F31" s="78"/>
      <c r="H31" s="90"/>
      <c r="I31" s="85"/>
      <c r="J31" s="77"/>
    </row>
    <row r="32" spans="2:10" ht="13.5" thickBot="1" x14ac:dyDescent="0.35">
      <c r="B32" s="76"/>
      <c r="C32" s="78" t="s">
        <v>77</v>
      </c>
      <c r="D32" s="78"/>
      <c r="H32" s="91">
        <f>H25+H28+H30</f>
        <v>1</v>
      </c>
      <c r="I32" s="92">
        <f>I25+I28+I30</f>
        <v>475500</v>
      </c>
      <c r="J32" s="77"/>
    </row>
    <row r="33" spans="2:10" ht="13.5" thickTop="1" x14ac:dyDescent="0.3">
      <c r="B33" s="76"/>
      <c r="C33" s="78"/>
      <c r="D33" s="78"/>
      <c r="H33" s="93">
        <f>+H18-H32</f>
        <v>0</v>
      </c>
      <c r="I33" s="87">
        <f>+I18-I32</f>
        <v>0</v>
      </c>
      <c r="J33" s="77"/>
    </row>
    <row r="34" spans="2:10" x14ac:dyDescent="0.25">
      <c r="B34" s="76"/>
      <c r="G34" s="93"/>
      <c r="H34" s="93"/>
      <c r="I34" s="93"/>
      <c r="J34" s="77"/>
    </row>
    <row r="35" spans="2:10" x14ac:dyDescent="0.25">
      <c r="B35" s="76"/>
      <c r="G35" s="93"/>
      <c r="H35" s="93"/>
      <c r="I35" s="93"/>
      <c r="J35" s="77"/>
    </row>
    <row r="36" spans="2:10" ht="13" x14ac:dyDescent="0.3">
      <c r="B36" s="76"/>
      <c r="C36" s="78"/>
      <c r="G36" s="93"/>
      <c r="H36" s="93"/>
      <c r="I36" s="93"/>
      <c r="J36" s="77"/>
    </row>
    <row r="37" spans="2:10" ht="13.5" thickBot="1" x14ac:dyDescent="0.35">
      <c r="B37" s="76"/>
      <c r="C37" s="94" t="s">
        <v>78</v>
      </c>
      <c r="D37" s="95"/>
      <c r="H37" s="94" t="s">
        <v>79</v>
      </c>
      <c r="I37" s="95"/>
      <c r="J37" s="77"/>
    </row>
    <row r="38" spans="2:10" ht="13" x14ac:dyDescent="0.3">
      <c r="B38" s="76"/>
      <c r="C38" s="78" t="s">
        <v>80</v>
      </c>
      <c r="D38" s="93"/>
      <c r="H38" s="96" t="s">
        <v>81</v>
      </c>
      <c r="I38" s="93"/>
      <c r="J38" s="77"/>
    </row>
    <row r="39" spans="2:10" ht="13" x14ac:dyDescent="0.3">
      <c r="B39" s="76"/>
      <c r="C39" s="78" t="s">
        <v>82</v>
      </c>
      <c r="H39" s="78" t="s">
        <v>83</v>
      </c>
      <c r="I39" s="93"/>
      <c r="J39" s="77"/>
    </row>
    <row r="40" spans="2:10" x14ac:dyDescent="0.25">
      <c r="B40" s="76"/>
      <c r="G40" s="93"/>
      <c r="H40" s="93"/>
      <c r="I40" s="93"/>
      <c r="J40" s="77"/>
    </row>
    <row r="41" spans="2:10" ht="12.75" customHeight="1" x14ac:dyDescent="0.25">
      <c r="B41" s="76"/>
      <c r="C41" s="97" t="s">
        <v>84</v>
      </c>
      <c r="D41" s="97"/>
      <c r="E41" s="97"/>
      <c r="F41" s="97"/>
      <c r="G41" s="97"/>
      <c r="H41" s="97"/>
      <c r="I41" s="97"/>
      <c r="J41" s="77"/>
    </row>
    <row r="42" spans="2:10" ht="18.75" customHeight="1" thickBot="1" x14ac:dyDescent="0.3">
      <c r="B42" s="98"/>
      <c r="C42" s="99"/>
      <c r="D42" s="99"/>
      <c r="E42" s="99"/>
      <c r="F42" s="99"/>
      <c r="G42" s="99"/>
      <c r="H42" s="99"/>
      <c r="I42" s="99"/>
      <c r="J42" s="10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2" zoomScale="84" zoomScaleNormal="84" zoomScaleSheetLayoutView="100" workbookViewId="0">
      <selection activeCell="L35" activeCellId="1" sqref="L32 L35"/>
    </sheetView>
  </sheetViews>
  <sheetFormatPr baseColWidth="10" defaultColWidth="11.453125" defaultRowHeight="12.5" x14ac:dyDescent="0.25"/>
  <cols>
    <col min="1" max="1" width="4.453125" style="50" customWidth="1"/>
    <col min="2" max="2" width="11.453125" style="50"/>
    <col min="3" max="3" width="12.81640625" style="50" customWidth="1"/>
    <col min="4" max="4" width="22" style="50" customWidth="1"/>
    <col min="5" max="8" width="11.453125" style="50"/>
    <col min="9" max="9" width="24.7265625" style="50" customWidth="1"/>
    <col min="10" max="10" width="12.54296875" style="50" customWidth="1"/>
    <col min="11" max="11" width="1.7265625" style="50" customWidth="1"/>
    <col min="12" max="16384" width="11.453125" style="50"/>
  </cols>
  <sheetData>
    <row r="1" spans="2:10" ht="18" customHeight="1" thickBot="1" x14ac:dyDescent="0.3"/>
    <row r="2" spans="2:10" ht="19.5" customHeight="1" x14ac:dyDescent="0.25">
      <c r="B2" s="51"/>
      <c r="C2" s="52"/>
      <c r="D2" s="53" t="s">
        <v>85</v>
      </c>
      <c r="E2" s="54"/>
      <c r="F2" s="54"/>
      <c r="G2" s="54"/>
      <c r="H2" s="54"/>
      <c r="I2" s="55"/>
      <c r="J2" s="56" t="s">
        <v>60</v>
      </c>
    </row>
    <row r="3" spans="2:10" ht="15.75" customHeight="1" thickBot="1" x14ac:dyDescent="0.3">
      <c r="B3" s="57"/>
      <c r="C3" s="58"/>
      <c r="D3" s="59"/>
      <c r="E3" s="60"/>
      <c r="F3" s="60"/>
      <c r="G3" s="60"/>
      <c r="H3" s="60"/>
      <c r="I3" s="61"/>
      <c r="J3" s="62"/>
    </row>
    <row r="4" spans="2:10" ht="13" x14ac:dyDescent="0.25">
      <c r="B4" s="57"/>
      <c r="C4" s="58"/>
      <c r="E4" s="64"/>
      <c r="F4" s="64"/>
      <c r="G4" s="64"/>
      <c r="H4" s="64"/>
      <c r="I4" s="65"/>
      <c r="J4" s="66"/>
    </row>
    <row r="5" spans="2:10" ht="13" x14ac:dyDescent="0.25">
      <c r="B5" s="57"/>
      <c r="C5" s="58"/>
      <c r="D5" s="101" t="s">
        <v>86</v>
      </c>
      <c r="E5" s="102"/>
      <c r="F5" s="102"/>
      <c r="G5" s="102"/>
      <c r="H5" s="102"/>
      <c r="I5" s="103"/>
      <c r="J5" s="69" t="s">
        <v>87</v>
      </c>
    </row>
    <row r="6" spans="2:10" ht="13.5" thickBot="1" x14ac:dyDescent="0.3">
      <c r="B6" s="70"/>
      <c r="C6" s="71"/>
      <c r="D6" s="72"/>
      <c r="E6" s="73"/>
      <c r="F6" s="73"/>
      <c r="G6" s="73"/>
      <c r="H6" s="73"/>
      <c r="I6" s="74"/>
      <c r="J6" s="75"/>
    </row>
    <row r="7" spans="2:10" x14ac:dyDescent="0.25">
      <c r="B7" s="76"/>
      <c r="J7" s="77"/>
    </row>
    <row r="8" spans="2:10" x14ac:dyDescent="0.25">
      <c r="B8" s="76"/>
      <c r="J8" s="77"/>
    </row>
    <row r="9" spans="2:10" x14ac:dyDescent="0.25">
      <c r="B9" s="76"/>
      <c r="C9" s="50" t="str">
        <f ca="1">+CONCATENATE("Santiago de Cali, ",TEXT(TODAY(),"MMMM DD YYYY"))</f>
        <v>Santiago de Cali, diciembre 13 2024</v>
      </c>
      <c r="D9" s="80"/>
      <c r="E9" s="79"/>
      <c r="J9" s="77"/>
    </row>
    <row r="10" spans="2:10" ht="13" x14ac:dyDescent="0.3">
      <c r="B10" s="76"/>
      <c r="C10" s="78"/>
      <c r="J10" s="77"/>
    </row>
    <row r="11" spans="2:10" ht="13" x14ac:dyDescent="0.3">
      <c r="B11" s="76"/>
      <c r="C11" s="78" t="str">
        <f>+'FOR-CSA-018'!C12</f>
        <v>Señores : ESE  HOSP SAN RAFAEL TUNJA</v>
      </c>
      <c r="J11" s="77"/>
    </row>
    <row r="12" spans="2:10" ht="13" x14ac:dyDescent="0.3">
      <c r="B12" s="76"/>
      <c r="C12" s="78" t="str">
        <f>+'FOR-CSA-018'!C13</f>
        <v>NIT: 891800231</v>
      </c>
      <c r="J12" s="77"/>
    </row>
    <row r="13" spans="2:10" x14ac:dyDescent="0.25">
      <c r="B13" s="76"/>
      <c r="J13" s="77"/>
    </row>
    <row r="14" spans="2:10" x14ac:dyDescent="0.25">
      <c r="B14" s="76"/>
      <c r="C14" s="50" t="s">
        <v>88</v>
      </c>
      <c r="J14" s="77"/>
    </row>
    <row r="15" spans="2:10" x14ac:dyDescent="0.25">
      <c r="B15" s="76"/>
      <c r="C15" s="81"/>
      <c r="J15" s="77"/>
    </row>
    <row r="16" spans="2:10" ht="13" x14ac:dyDescent="0.3">
      <c r="B16" s="76"/>
      <c r="C16" s="104"/>
      <c r="D16" s="79"/>
      <c r="H16" s="105" t="s">
        <v>89</v>
      </c>
      <c r="I16" s="105" t="s">
        <v>90</v>
      </c>
      <c r="J16" s="77"/>
    </row>
    <row r="17" spans="2:10" ht="13" x14ac:dyDescent="0.3">
      <c r="B17" s="76"/>
      <c r="C17" s="78" t="s">
        <v>64</v>
      </c>
      <c r="D17" s="78"/>
      <c r="E17" s="78"/>
      <c r="F17" s="78"/>
      <c r="H17" s="82">
        <f>+SUM(H18:H21)</f>
        <v>0</v>
      </c>
      <c r="I17" s="106">
        <f>+SUM(I18:I21)</f>
        <v>0</v>
      </c>
      <c r="J17" s="77"/>
    </row>
    <row r="18" spans="2:10" x14ac:dyDescent="0.25">
      <c r="B18" s="76"/>
      <c r="C18" s="50" t="s">
        <v>66</v>
      </c>
      <c r="H18" s="107">
        <f>+'FOR-CSA-018'!H19</f>
        <v>0</v>
      </c>
      <c r="I18" s="108">
        <f>+'FOR-CSA-018'!I19</f>
        <v>0</v>
      </c>
      <c r="J18" s="77"/>
    </row>
    <row r="19" spans="2:10" x14ac:dyDescent="0.25">
      <c r="B19" s="76"/>
      <c r="C19" s="50" t="s">
        <v>67</v>
      </c>
      <c r="H19" s="107">
        <f>+'FOR-CSA-018'!H20</f>
        <v>0</v>
      </c>
      <c r="I19" s="108">
        <f>+'FOR-CSA-018'!I20</f>
        <v>0</v>
      </c>
      <c r="J19" s="77"/>
    </row>
    <row r="20" spans="2:10" x14ac:dyDescent="0.25">
      <c r="B20" s="76"/>
      <c r="C20" s="50" t="s">
        <v>69</v>
      </c>
      <c r="H20" s="107">
        <f>+'FOR-CSA-018'!H22</f>
        <v>0</v>
      </c>
      <c r="I20" s="108">
        <f>+'FOR-CSA-018'!I22</f>
        <v>0</v>
      </c>
      <c r="J20" s="77"/>
    </row>
    <row r="21" spans="2:10" x14ac:dyDescent="0.25">
      <c r="B21" s="76"/>
      <c r="C21" s="50" t="s">
        <v>91</v>
      </c>
      <c r="H21" s="107">
        <f>+'FOR-CSA-018'!H24</f>
        <v>0</v>
      </c>
      <c r="I21" s="108">
        <f>+'FOR-CSA-018'!I24</f>
        <v>0</v>
      </c>
      <c r="J21" s="77"/>
    </row>
    <row r="22" spans="2:10" ht="13" x14ac:dyDescent="0.3">
      <c r="B22" s="76"/>
      <c r="C22" s="78" t="s">
        <v>92</v>
      </c>
      <c r="D22" s="78"/>
      <c r="E22" s="78"/>
      <c r="F22" s="78"/>
      <c r="H22" s="82">
        <f>SUM(H18:H21)</f>
        <v>0</v>
      </c>
      <c r="I22" s="106">
        <f>+SUBTOTAL(9,I18:I21)</f>
        <v>0</v>
      </c>
      <c r="J22" s="77"/>
    </row>
    <row r="23" spans="2:10" ht="13.5" thickBot="1" x14ac:dyDescent="0.35">
      <c r="B23" s="76"/>
      <c r="C23" s="78"/>
      <c r="D23" s="78"/>
      <c r="H23" s="109"/>
      <c r="I23" s="110"/>
      <c r="J23" s="77"/>
    </row>
    <row r="24" spans="2:10" ht="13.5" thickTop="1" x14ac:dyDescent="0.3">
      <c r="B24" s="76"/>
      <c r="C24" s="78"/>
      <c r="D24" s="78"/>
      <c r="H24" s="93"/>
      <c r="I24" s="87"/>
      <c r="J24" s="77"/>
    </row>
    <row r="25" spans="2:10" ht="13" x14ac:dyDescent="0.3">
      <c r="B25" s="76"/>
      <c r="C25" s="78"/>
      <c r="D25" s="78"/>
      <c r="H25" s="93"/>
      <c r="I25" s="87"/>
      <c r="J25" s="77"/>
    </row>
    <row r="26" spans="2:10" ht="13" x14ac:dyDescent="0.3">
      <c r="B26" s="76"/>
      <c r="C26" s="78"/>
      <c r="D26" s="78"/>
      <c r="H26" s="93"/>
      <c r="I26" s="87"/>
      <c r="J26" s="77"/>
    </row>
    <row r="27" spans="2:10" x14ac:dyDescent="0.25">
      <c r="B27" s="76"/>
      <c r="G27" s="93"/>
      <c r="H27" s="93"/>
      <c r="I27" s="93"/>
      <c r="J27" s="77"/>
    </row>
    <row r="28" spans="2:10" ht="13.5" thickBot="1" x14ac:dyDescent="0.35">
      <c r="B28" s="76"/>
      <c r="C28" s="94" t="str">
        <f>+'FOR-CSA-018'!C37</f>
        <v>Nombre</v>
      </c>
      <c r="D28" s="94"/>
      <c r="G28" s="94" t="s">
        <v>79</v>
      </c>
      <c r="H28" s="95"/>
      <c r="I28" s="93"/>
      <c r="J28" s="77"/>
    </row>
    <row r="29" spans="2:10" ht="13" x14ac:dyDescent="0.3">
      <c r="B29" s="76"/>
      <c r="C29" s="96" t="str">
        <f>+'FOR-CSA-018'!C38</f>
        <v>Cargo</v>
      </c>
      <c r="D29" s="96"/>
      <c r="G29" s="96" t="s">
        <v>93</v>
      </c>
      <c r="H29" s="93"/>
      <c r="I29" s="93"/>
      <c r="J29" s="77"/>
    </row>
    <row r="30" spans="2:10" ht="18.75" customHeight="1" thickBot="1" x14ac:dyDescent="0.3">
      <c r="B30" s="98"/>
      <c r="C30" s="99"/>
      <c r="D30" s="99"/>
      <c r="E30" s="99"/>
      <c r="F30" s="99"/>
      <c r="G30" s="95"/>
      <c r="H30" s="95"/>
      <c r="I30" s="95"/>
      <c r="J30" s="10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RESUMEN</vt:lpstr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CARTERA06</dc:creator>
  <cp:lastModifiedBy>Juan Camilo Paez Ramirez</cp:lastModifiedBy>
  <dcterms:created xsi:type="dcterms:W3CDTF">2022-03-30T15:14:05Z</dcterms:created>
  <dcterms:modified xsi:type="dcterms:W3CDTF">2024-12-13T13:32:06Z</dcterms:modified>
</cp:coreProperties>
</file>