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0326_ESE HOSP SAN JUAN DE DIOS DE EL SANTUARI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FACTURA'!$A$1:$AY$1</definedName>
    <definedName name="_xlnm._FilterDatabase" localSheetId="0" hidden="1">'INFO IPS'!#REF!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H22" i="5"/>
  <c r="I21" i="5"/>
  <c r="H21" i="5"/>
  <c r="I20" i="5"/>
  <c r="H20" i="5"/>
  <c r="I19" i="5"/>
  <c r="H19" i="5"/>
  <c r="I18" i="5"/>
  <c r="H18" i="5"/>
  <c r="I17" i="5"/>
  <c r="H17" i="5"/>
  <c r="C12" i="5"/>
  <c r="C11" i="5"/>
  <c r="C9" i="5"/>
  <c r="H32" i="4"/>
  <c r="H33" i="4" s="1"/>
  <c r="I30" i="4"/>
  <c r="H30" i="4"/>
  <c r="I28" i="4"/>
  <c r="H28" i="4"/>
  <c r="I25" i="4"/>
  <c r="I32" i="4" s="1"/>
  <c r="I33" i="4" s="1"/>
  <c r="H25" i="4"/>
  <c r="F11" i="1" l="1"/>
</calcChain>
</file>

<file path=xl/sharedStrings.xml><?xml version="1.0" encoding="utf-8"?>
<sst xmlns="http://schemas.openxmlformats.org/spreadsheetml/2006/main" count="116" uniqueCount="100">
  <si>
    <t xml:space="preserve">ESE HOSPITAL SAN JUAN DE DIOS DE EL SANTUARIO </t>
  </si>
  <si>
    <t>890980326-9</t>
  </si>
  <si>
    <t>REGIMEN</t>
  </si>
  <si>
    <t>PREFIJO</t>
  </si>
  <si>
    <t>FACTURA</t>
  </si>
  <si>
    <t>FECHA FACTURA</t>
  </si>
  <si>
    <t>SALDO</t>
  </si>
  <si>
    <t xml:space="preserve">CARTERA </t>
  </si>
  <si>
    <t>COMFENALCO VALLE DEL CAUCA</t>
  </si>
  <si>
    <t>SJFE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</si>
  <si>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</si>
  <si>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</si>
  <si>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</si>
  <si>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</si>
  <si>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</si>
  <si>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</si>
  <si>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</si>
  <si>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</si>
  <si>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</si>
  <si>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</si>
  <si>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</si>
  <si>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</si>
  <si>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</si>
  <si>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</si>
  <si>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</si>
  <si>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</si>
  <si>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</si>
  <si>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</si>
  <si>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</si>
  <si>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</si>
  <si>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</si>
  <si>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</si>
  <si>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</si>
  <si>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</si>
  <si>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</si>
  <si>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</si>
  <si>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</si>
  <si>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</si>
  <si>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</si>
  <si>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</si>
  <si>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</si>
  <si>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</si>
  <si>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</si>
  <si>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</si>
  <si>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</si>
  <si>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</si>
  <si>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</si>
  <si>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</si>
  <si>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</si>
  <si>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</si>
  <si>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</si>
  <si>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</si>
  <si>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ESE HOSP SAN JUAN DE DIOS DE EL SANTUARIO </t>
  </si>
  <si>
    <t>SJFE99289</t>
  </si>
  <si>
    <t>890980326_SJFE99289</t>
  </si>
  <si>
    <t>Factura no radicada</t>
  </si>
  <si>
    <t>SJFE45182</t>
  </si>
  <si>
    <t>890980326_SJFE45182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</si>
  <si>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</si>
  <si>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</si>
  <si>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</si>
  <si>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</si>
  <si>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</si>
  <si>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</si>
  <si>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</si>
  <si>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</si>
  <si>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</si>
  <si>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</si>
  <si>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</si>
  <si>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</si>
  <si>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</si>
  <si>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</si>
  <si>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</si>
  <si>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</si>
  <si>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</si>
  <si>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</si>
  <si>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</si>
  <si>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</si>
  <si>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</si>
  <si>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</si>
  <si>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</si>
  <si>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</si>
  <si>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</si>
  <si>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</si>
  <si>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</si>
  <si>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</si>
  <si>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</si>
  <si>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</si>
  <si>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</si>
  <si>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</si>
  <si>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</si>
  <si>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</si>
  <si>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</si>
  <si>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</si>
  <si>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</si>
  <si>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</si>
  <si>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</si>
  <si>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HOSP SAN JUAN DE DIOS DE EL SANTUARIO </t>
  </si>
  <si>
    <t>NIT: 890980326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</si>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</sst>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-&quot;$&quot;* #,##0_-;\-&quot;$&quot;* #,##0_-;_-&quot;$&quot;* &quot;-&quot;??_-;_-@_-"/>
    <numFmt numFmtId="166" formatCode="_-* #,##0_-;\-* #,##0_-;_-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1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9" applyNumberFormat="0" applyFill="0" applyAlignment="0" applyProtection="0"/>
    <xf numFmtId="0" fontId="15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5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5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5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5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5" fillId="12" borderId="0" applyNumberFormat="0" applyBorder="0" applyAlignment="0" applyProtection="0"/>
    <xf numFmtId="0" fontId="15" fillId="16" borderId="0" applyNumberFormat="0" applyBorder="0" applyAlignment="0" applyProtection="0"/>
    <xf numFmtId="0" fontId="15" fillId="20" borderId="0" applyNumberFormat="0" applyBorder="0" applyAlignment="0" applyProtection="0"/>
    <xf numFmtId="0" fontId="15" fillId="24" borderId="0" applyNumberFormat="0" applyBorder="0" applyAlignment="0" applyProtection="0"/>
    <xf numFmtId="0" fontId="15" fillId="28" borderId="0" applyNumberFormat="0" applyBorder="0" applyAlignment="0" applyProtection="0"/>
    <xf numFmtId="0" fontId="15" fillId="32" borderId="0" applyNumberFormat="0" applyBorder="0" applyAlignment="0" applyProtection="0"/>
    <xf numFmtId="0" fontId="18" fillId="4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7" fillId="0" borderId="0" applyNumberFormat="0" applyFill="0" applyBorder="0" applyAlignment="0" applyProtection="0"/>
    <xf numFmtId="164" fontId="16" fillId="0" borderId="0" applyFont="0" applyFill="0" applyBorder="0" applyAlignment="0" applyProtection="0"/>
    <xf numFmtId="0" fontId="19" fillId="0" borderId="0"/>
    <xf numFmtId="0" fontId="16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8">
    <xf numFmtId="0" fontId="0" fillId="0" borderId="0" xfId="0"/>
    <xf numFmtId="165" fontId="0" fillId="0" borderId="0" xfId="2" applyNumberFormat="1" applyFont="1"/>
    <xf numFmtId="0" fontId="16" fillId="0" borderId="13" xfId="35" applyBorder="1"/>
    <xf numFmtId="0" fontId="0" fillId="0" borderId="13" xfId="0" applyBorder="1"/>
    <xf numFmtId="0" fontId="2" fillId="0" borderId="17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165" fontId="2" fillId="0" borderId="19" xfId="2" applyNumberFormat="1" applyFont="1" applyBorder="1" applyAlignment="1">
      <alignment horizontal="center" vertical="center"/>
    </xf>
    <xf numFmtId="0" fontId="16" fillId="0" borderId="20" xfId="35" applyBorder="1"/>
    <xf numFmtId="0" fontId="0" fillId="0" borderId="20" xfId="0" applyBorder="1"/>
    <xf numFmtId="166" fontId="0" fillId="0" borderId="23" xfId="0" applyNumberFormat="1" applyBorder="1"/>
    <xf numFmtId="0" fontId="16" fillId="0" borderId="24" xfId="35" applyBorder="1"/>
    <xf numFmtId="166" fontId="16" fillId="0" borderId="25" xfId="35" applyNumberFormat="1" applyBorder="1"/>
    <xf numFmtId="0" fontId="16" fillId="0" borderId="26" xfId="35" applyBorder="1"/>
    <xf numFmtId="166" fontId="16" fillId="0" borderId="27" xfId="35" applyNumberFormat="1" applyBorder="1"/>
    <xf numFmtId="0" fontId="2" fillId="0" borderId="21" xfId="0" applyFont="1" applyBorder="1" applyAlignment="1">
      <alignment horizontal="center"/>
    </xf>
    <xf numFmtId="0" fontId="2" fillId="0" borderId="22" xfId="0" applyFont="1" applyBorder="1" applyAlignment="1">
      <alignment horizontal="center"/>
    </xf>
    <xf numFmtId="0" fontId="16" fillId="33" borderId="14" xfId="47" applyFont="1" applyFill="1" applyBorder="1" applyAlignment="1">
      <alignment horizontal="center"/>
    </xf>
    <xf numFmtId="0" fontId="16" fillId="33" borderId="15" xfId="47" applyFont="1" applyFill="1" applyBorder="1" applyAlignment="1">
      <alignment horizontal="center"/>
    </xf>
    <xf numFmtId="0" fontId="16" fillId="33" borderId="16" xfId="47" applyFont="1" applyFill="1" applyBorder="1" applyAlignment="1">
      <alignment horizontal="center"/>
    </xf>
    <xf numFmtId="0" fontId="20" fillId="34" borderId="10" xfId="47" applyFont="1" applyFill="1" applyBorder="1" applyAlignment="1">
      <alignment horizontal="center" vertical="center" wrapText="1"/>
    </xf>
    <xf numFmtId="0" fontId="20" fillId="34" borderId="11" xfId="47" applyFont="1" applyFill="1" applyBorder="1" applyAlignment="1">
      <alignment horizontal="center" vertical="center" wrapText="1"/>
    </xf>
    <xf numFmtId="0" fontId="20" fillId="34" borderId="12" xfId="47" applyFont="1" applyFill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1" fillId="0" borderId="11" xfId="0" applyNumberFormat="1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14" fontId="21" fillId="0" borderId="11" xfId="0" applyNumberFormat="1" applyFont="1" applyBorder="1" applyAlignment="1">
      <alignment horizontal="center" vertical="center" wrapText="1"/>
    </xf>
    <xf numFmtId="167" fontId="21" fillId="0" borderId="11" xfId="2" applyNumberFormat="1" applyFont="1" applyBorder="1" applyAlignment="1">
      <alignment horizontal="center" vertical="center" wrapText="1"/>
    </xf>
    <xf numFmtId="0" fontId="21" fillId="35" borderId="11" xfId="0" applyFont="1" applyFill="1" applyBorder="1" applyAlignment="1">
      <alignment horizontal="center" vertical="center" wrapText="1"/>
    </xf>
    <xf numFmtId="167" fontId="21" fillId="35" borderId="11" xfId="2" applyNumberFormat="1" applyFont="1" applyFill="1" applyBorder="1" applyAlignment="1">
      <alignment horizontal="center" vertical="center" wrapText="1"/>
    </xf>
    <xf numFmtId="0" fontId="21" fillId="35" borderId="11" xfId="0" applyNumberFormat="1" applyFont="1" applyFill="1" applyBorder="1" applyAlignment="1">
      <alignment horizontal="center" vertical="center" wrapText="1"/>
    </xf>
    <xf numFmtId="0" fontId="21" fillId="36" borderId="11" xfId="0" applyFont="1" applyFill="1" applyBorder="1" applyAlignment="1">
      <alignment horizontal="center" vertical="center" wrapText="1"/>
    </xf>
    <xf numFmtId="0" fontId="21" fillId="37" borderId="11" xfId="0" applyFont="1" applyFill="1" applyBorder="1" applyAlignment="1">
      <alignment horizontal="center" vertical="center" wrapText="1"/>
    </xf>
    <xf numFmtId="0" fontId="21" fillId="37" borderId="11" xfId="0" applyNumberFormat="1" applyFont="1" applyFill="1" applyBorder="1" applyAlignment="1">
      <alignment horizontal="center" vertical="center" wrapText="1"/>
    </xf>
    <xf numFmtId="167" fontId="21" fillId="38" borderId="11" xfId="2" applyNumberFormat="1" applyFont="1" applyFill="1" applyBorder="1" applyAlignment="1">
      <alignment horizontal="center" vertical="center" wrapText="1"/>
    </xf>
    <xf numFmtId="0" fontId="21" fillId="39" borderId="11" xfId="0" applyFont="1" applyFill="1" applyBorder="1" applyAlignment="1">
      <alignment horizontal="center" vertical="center" wrapText="1"/>
    </xf>
    <xf numFmtId="0" fontId="22" fillId="0" borderId="11" xfId="0" applyNumberFormat="1" applyFont="1" applyBorder="1" applyAlignment="1">
      <alignment vertical="center"/>
    </xf>
    <xf numFmtId="0" fontId="22" fillId="0" borderId="11" xfId="0" applyFont="1" applyBorder="1" applyAlignment="1">
      <alignment vertical="center"/>
    </xf>
    <xf numFmtId="14" fontId="22" fillId="0" borderId="11" xfId="0" quotePrefix="1" applyNumberFormat="1" applyFont="1" applyBorder="1" applyAlignment="1">
      <alignment vertical="center"/>
    </xf>
    <xf numFmtId="167" fontId="22" fillId="0" borderId="11" xfId="2" applyNumberFormat="1" applyFont="1" applyBorder="1" applyAlignment="1">
      <alignment vertical="center"/>
    </xf>
    <xf numFmtId="0" fontId="22" fillId="0" borderId="11" xfId="2" applyNumberFormat="1" applyFont="1" applyBorder="1" applyAlignment="1">
      <alignment vertical="center"/>
    </xf>
    <xf numFmtId="14" fontId="22" fillId="0" borderId="11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3" fillId="0" borderId="0" xfId="48" applyFont="1"/>
    <xf numFmtId="0" fontId="23" fillId="0" borderId="28" xfId="48" applyFont="1" applyBorder="1" applyAlignment="1">
      <alignment horizontal="centerContinuous"/>
    </xf>
    <xf numFmtId="0" fontId="23" fillId="0" borderId="29" xfId="48" applyFont="1" applyBorder="1" applyAlignment="1">
      <alignment horizontal="centerContinuous"/>
    </xf>
    <xf numFmtId="0" fontId="24" fillId="0" borderId="28" xfId="48" applyFont="1" applyBorder="1" applyAlignment="1">
      <alignment horizontal="center" vertical="center"/>
    </xf>
    <xf numFmtId="0" fontId="24" fillId="0" borderId="30" xfId="48" applyFont="1" applyBorder="1" applyAlignment="1">
      <alignment horizontal="center" vertical="center"/>
    </xf>
    <xf numFmtId="0" fontId="24" fillId="0" borderId="29" xfId="48" applyFont="1" applyBorder="1" applyAlignment="1">
      <alignment horizontal="center" vertical="center"/>
    </xf>
    <xf numFmtId="0" fontId="24" fillId="0" borderId="31" xfId="48" applyFont="1" applyBorder="1" applyAlignment="1">
      <alignment horizontal="center" vertical="center"/>
    </xf>
    <xf numFmtId="0" fontId="23" fillId="0" borderId="32" xfId="48" applyFont="1" applyBorder="1" applyAlignment="1">
      <alignment horizontal="centerContinuous"/>
    </xf>
    <xf numFmtId="0" fontId="23" fillId="0" borderId="33" xfId="48" applyFont="1" applyBorder="1" applyAlignment="1">
      <alignment horizontal="centerContinuous"/>
    </xf>
    <xf numFmtId="0" fontId="24" fillId="0" borderId="34" xfId="48" applyFont="1" applyBorder="1" applyAlignment="1">
      <alignment horizontal="center" vertical="center"/>
    </xf>
    <xf numFmtId="0" fontId="24" fillId="0" borderId="35" xfId="48" applyFont="1" applyBorder="1" applyAlignment="1">
      <alignment horizontal="center" vertical="center"/>
    </xf>
    <xf numFmtId="0" fontId="24" fillId="0" borderId="36" xfId="48" applyFont="1" applyBorder="1" applyAlignment="1">
      <alignment horizontal="center" vertical="center"/>
    </xf>
    <xf numFmtId="0" fontId="24" fillId="0" borderId="37" xfId="48" applyFont="1" applyBorder="1" applyAlignment="1">
      <alignment horizontal="center" vertical="center"/>
    </xf>
    <xf numFmtId="0" fontId="24" fillId="0" borderId="28" xfId="48" applyFont="1" applyBorder="1" applyAlignment="1">
      <alignment horizontal="centerContinuous" vertical="center"/>
    </xf>
    <xf numFmtId="0" fontId="24" fillId="0" borderId="30" xfId="48" applyFont="1" applyBorder="1" applyAlignment="1">
      <alignment horizontal="centerContinuous" vertical="center"/>
    </xf>
    <xf numFmtId="0" fontId="24" fillId="0" borderId="29" xfId="48" applyFont="1" applyBorder="1" applyAlignment="1">
      <alignment horizontal="centerContinuous" vertical="center"/>
    </xf>
    <xf numFmtId="0" fontId="24" fillId="0" borderId="31" xfId="48" applyFont="1" applyBorder="1" applyAlignment="1">
      <alignment horizontal="centerContinuous" vertical="center"/>
    </xf>
    <xf numFmtId="0" fontId="24" fillId="0" borderId="32" xfId="48" applyFont="1" applyBorder="1" applyAlignment="1">
      <alignment horizontal="centerContinuous" vertical="center"/>
    </xf>
    <xf numFmtId="0" fontId="24" fillId="0" borderId="0" xfId="48" applyFont="1" applyAlignment="1">
      <alignment horizontal="centerContinuous" vertical="center"/>
    </xf>
    <xf numFmtId="0" fontId="24" fillId="0" borderId="38" xfId="48" applyFont="1" applyBorder="1" applyAlignment="1">
      <alignment horizontal="centerContinuous" vertical="center"/>
    </xf>
    <xf numFmtId="0" fontId="23" fillId="0" borderId="34" xfId="48" applyFont="1" applyBorder="1" applyAlignment="1">
      <alignment horizontal="centerContinuous"/>
    </xf>
    <xf numFmtId="0" fontId="23" fillId="0" borderId="36" xfId="48" applyFont="1" applyBorder="1" applyAlignment="1">
      <alignment horizontal="centerContinuous"/>
    </xf>
    <xf numFmtId="0" fontId="24" fillId="0" borderId="34" xfId="48" applyFont="1" applyBorder="1" applyAlignment="1">
      <alignment horizontal="centerContinuous" vertical="center"/>
    </xf>
    <xf numFmtId="0" fontId="24" fillId="0" borderId="35" xfId="48" applyFont="1" applyBorder="1" applyAlignment="1">
      <alignment horizontal="centerContinuous" vertical="center"/>
    </xf>
    <xf numFmtId="0" fontId="24" fillId="0" borderId="36" xfId="48" applyFont="1" applyBorder="1" applyAlignment="1">
      <alignment horizontal="centerContinuous" vertical="center"/>
    </xf>
    <xf numFmtId="0" fontId="24" fillId="0" borderId="37" xfId="48" applyFont="1" applyBorder="1" applyAlignment="1">
      <alignment horizontal="centerContinuous" vertical="center"/>
    </xf>
    <xf numFmtId="0" fontId="23" fillId="0" borderId="32" xfId="48" applyFont="1" applyBorder="1"/>
    <xf numFmtId="0" fontId="23" fillId="0" borderId="33" xfId="48" applyFont="1" applyBorder="1"/>
    <xf numFmtId="0" fontId="24" fillId="0" borderId="0" xfId="48" applyFont="1"/>
    <xf numFmtId="14" fontId="23" fillId="0" borderId="0" xfId="48" applyNumberFormat="1" applyFont="1"/>
    <xf numFmtId="168" fontId="23" fillId="0" borderId="0" xfId="48" applyNumberFormat="1" applyFont="1"/>
    <xf numFmtId="14" fontId="23" fillId="0" borderId="0" xfId="48" applyNumberFormat="1" applyFont="1" applyAlignment="1">
      <alignment horizontal="left"/>
    </xf>
    <xf numFmtId="1" fontId="24" fillId="0" borderId="0" xfId="49" applyNumberFormat="1" applyFont="1" applyAlignment="1">
      <alignment horizontal="right"/>
    </xf>
    <xf numFmtId="170" fontId="24" fillId="0" borderId="0" xfId="48" applyNumberFormat="1" applyFont="1" applyAlignment="1">
      <alignment horizontal="right"/>
    </xf>
    <xf numFmtId="1" fontId="24" fillId="0" borderId="0" xfId="48" applyNumberFormat="1" applyFont="1" applyAlignment="1">
      <alignment horizontal="center"/>
    </xf>
    <xf numFmtId="171" fontId="24" fillId="0" borderId="0" xfId="48" applyNumberFormat="1" applyFont="1" applyAlignment="1">
      <alignment horizontal="right"/>
    </xf>
    <xf numFmtId="1" fontId="23" fillId="0" borderId="0" xfId="48" applyNumberFormat="1" applyFont="1" applyAlignment="1">
      <alignment horizontal="center"/>
    </xf>
    <xf numFmtId="171" fontId="23" fillId="0" borderId="0" xfId="48" applyNumberFormat="1" applyFont="1" applyAlignment="1">
      <alignment horizontal="right"/>
    </xf>
    <xf numFmtId="1" fontId="23" fillId="0" borderId="35" xfId="48" applyNumberFormat="1" applyFont="1" applyBorder="1" applyAlignment="1">
      <alignment horizontal="center"/>
    </xf>
    <xf numFmtId="171" fontId="23" fillId="0" borderId="35" xfId="48" applyNumberFormat="1" applyFont="1" applyBorder="1" applyAlignment="1">
      <alignment horizontal="right"/>
    </xf>
    <xf numFmtId="0" fontId="23" fillId="0" borderId="0" xfId="48" applyFont="1" applyAlignment="1">
      <alignment horizontal="center"/>
    </xf>
    <xf numFmtId="1" fontId="24" fillId="0" borderId="39" xfId="48" applyNumberFormat="1" applyFont="1" applyBorder="1" applyAlignment="1">
      <alignment horizontal="center"/>
    </xf>
    <xf numFmtId="171" fontId="24" fillId="0" borderId="39" xfId="48" applyNumberFormat="1" applyFont="1" applyBorder="1" applyAlignment="1">
      <alignment horizontal="right"/>
    </xf>
    <xf numFmtId="171" fontId="23" fillId="0" borderId="0" xfId="48" applyNumberFormat="1" applyFont="1"/>
    <xf numFmtId="171" fontId="24" fillId="0" borderId="35" xfId="48" applyNumberFormat="1" applyFont="1" applyBorder="1"/>
    <xf numFmtId="171" fontId="23" fillId="0" borderId="35" xfId="48" applyNumberFormat="1" applyFont="1" applyBorder="1"/>
    <xf numFmtId="171" fontId="24" fillId="0" borderId="0" xfId="48" applyNumberFormat="1" applyFont="1"/>
    <xf numFmtId="0" fontId="25" fillId="0" borderId="0" xfId="48" applyFont="1" applyAlignment="1">
      <alignment horizontal="center" vertical="center" wrapText="1"/>
    </xf>
    <xf numFmtId="0" fontId="23" fillId="0" borderId="34" xfId="48" applyFont="1" applyBorder="1"/>
    <xf numFmtId="0" fontId="23" fillId="0" borderId="35" xfId="48" applyFont="1" applyBorder="1"/>
    <xf numFmtId="0" fontId="23" fillId="0" borderId="36" xfId="48" applyFont="1" applyBorder="1"/>
    <xf numFmtId="0" fontId="24" fillId="0" borderId="32" xfId="48" applyFont="1" applyBorder="1" applyAlignment="1">
      <alignment horizontal="center" vertical="center" wrapText="1"/>
    </xf>
    <xf numFmtId="0" fontId="24" fillId="0" borderId="0" xfId="48" applyFont="1" applyAlignment="1">
      <alignment horizontal="center" vertical="center" wrapText="1"/>
    </xf>
    <xf numFmtId="0" fontId="24" fillId="0" borderId="33" xfId="48" applyFont="1" applyBorder="1" applyAlignment="1">
      <alignment horizontal="center" vertical="center" wrapText="1"/>
    </xf>
    <xf numFmtId="0" fontId="23" fillId="40" borderId="0" xfId="48" applyFont="1" applyFill="1"/>
    <xf numFmtId="0" fontId="24" fillId="0" borderId="0" xfId="48" applyFont="1" applyAlignment="1">
      <alignment horizontal="center"/>
    </xf>
    <xf numFmtId="172" fontId="24" fillId="0" borderId="0" xfId="50" applyNumberFormat="1" applyFont="1" applyAlignment="1">
      <alignment horizontal="right"/>
    </xf>
    <xf numFmtId="1" fontId="23" fillId="0" borderId="0" xfId="49" applyNumberFormat="1" applyFont="1" applyAlignment="1">
      <alignment horizontal="right"/>
    </xf>
    <xf numFmtId="172" fontId="23" fillId="0" borderId="0" xfId="50" applyNumberFormat="1" applyFont="1" applyAlignment="1">
      <alignment horizontal="right"/>
    </xf>
    <xf numFmtId="166" fontId="23" fillId="0" borderId="39" xfId="50" applyNumberFormat="1" applyFont="1" applyBorder="1" applyAlignment="1">
      <alignment horizontal="center"/>
    </xf>
    <xf numFmtId="172" fontId="23" fillId="0" borderId="39" xfId="50" applyNumberFormat="1" applyFont="1" applyBorder="1" applyAlignment="1">
      <alignment horizontal="right"/>
    </xf>
  </cellXfs>
  <cellStyles count="51">
    <cellStyle name="20% - Énfasis1" xfId="18" builtinId="30" customBuiltin="1"/>
    <cellStyle name="20% - Énfasis2" xfId="21" builtinId="34" customBuiltin="1"/>
    <cellStyle name="20% - Énfasis3" xfId="24" builtinId="38" customBuiltin="1"/>
    <cellStyle name="20% - Énfasis4" xfId="27" builtinId="42" customBuiltin="1"/>
    <cellStyle name="20% - Énfasis5" xfId="30" builtinId="46" customBuiltin="1"/>
    <cellStyle name="20% - Énfasis6" xfId="33" builtinId="50" customBuiltin="1"/>
    <cellStyle name="40% - Énfasis1" xfId="19" builtinId="31" customBuiltin="1"/>
    <cellStyle name="40% - Énfasis2" xfId="22" builtinId="35" customBuiltin="1"/>
    <cellStyle name="40% - Énfasis3" xfId="25" builtinId="39" customBuiltin="1"/>
    <cellStyle name="40% - Énfasis4" xfId="28" builtinId="43" customBuiltin="1"/>
    <cellStyle name="40% - Énfasis5" xfId="31" builtinId="47" customBuiltin="1"/>
    <cellStyle name="40% - Énfasis6" xfId="34" builtinId="51" customBuiltin="1"/>
    <cellStyle name="60% - Énfasis1 2" xfId="36"/>
    <cellStyle name="60% - Énfasis2 2" xfId="37"/>
    <cellStyle name="60% - Énfasis3 2" xfId="38"/>
    <cellStyle name="60% - Énfasis4 2" xfId="39"/>
    <cellStyle name="60% - Énfasis5 2" xfId="40"/>
    <cellStyle name="60% - Énfasis6 2" xfId="41"/>
    <cellStyle name="Buena" xfId="7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3" builtinId="16" customBuiltin="1"/>
    <cellStyle name="Encabezado 4" xfId="6" builtinId="19" customBuiltin="1"/>
    <cellStyle name="Énfasis1" xfId="17" builtinId="29" customBuiltin="1"/>
    <cellStyle name="Énfasis2" xfId="20" builtinId="33" customBuiltin="1"/>
    <cellStyle name="Énfasis3" xfId="23" builtinId="37" customBuiltin="1"/>
    <cellStyle name="Énfasis4" xfId="26" builtinId="41" customBuiltin="1"/>
    <cellStyle name="Énfasis5" xfId="29" builtinId="45" customBuiltin="1"/>
    <cellStyle name="Énfasis6" xfId="32" builtinId="49" customBuiltin="1"/>
    <cellStyle name="Entrada" xfId="9" builtinId="20" customBuiltin="1"/>
    <cellStyle name="Incorrecto" xfId="8" builtinId="27" customBuiltin="1"/>
    <cellStyle name="Millares 2 2" xfId="50"/>
    <cellStyle name="Millares 3" xfId="49"/>
    <cellStyle name="Moneda" xfId="2" builtinId="4"/>
    <cellStyle name="Moneda 2" xfId="46"/>
    <cellStyle name="Neutral 2" xfId="42"/>
    <cellStyle name="Normal" xfId="0" builtinId="0"/>
    <cellStyle name="Normal 2" xfId="35"/>
    <cellStyle name="Normal 2 2" xfId="48"/>
    <cellStyle name="Normal 3" xfId="1"/>
    <cellStyle name="Normal 4" xfId="47"/>
    <cellStyle name="Notas 2" xfId="43"/>
    <cellStyle name="Notas 3" xfId="44"/>
    <cellStyle name="Salida" xfId="10" builtinId="21" customBuiltin="1"/>
    <cellStyle name="Texto de advertencia" xfId="14" builtinId="11" customBuiltin="1"/>
    <cellStyle name="Texto explicativo" xfId="15" builtinId="53" customBuiltin="1"/>
    <cellStyle name="Título 2" xfId="4" builtinId="17" customBuiltin="1"/>
    <cellStyle name="Título 3" xfId="5" builtinId="18" customBuiltin="1"/>
    <cellStyle name="Título 4" xfId="45"/>
    <cellStyle name="Total" xfId="16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228599</xdr:colOff>
      <xdr:row>3</xdr:row>
      <xdr:rowOff>19050</xdr:rowOff>
    </xdr:from>
    <xdr:ext cx="1333501" cy="1412524"/>
    <xdr:pic>
      <xdr:nvPicPr>
        <xdr:cNvPr id="4" name="Imagen 3">
          <a:extLst>
            <a:ext uri="{FF2B5EF4-FFF2-40B4-BE49-F238E27FC236}">
              <a16:creationId xmlns:a16="http://schemas.microsoft.com/office/drawing/2014/main" xmlns="" id="{60DFABA3-644A-4FD1-9B38-BD2315002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5924" y="600075"/>
          <a:ext cx="1333501" cy="1412524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408627314813" createdVersion="5" refreshedVersion="5" minRefreshableVersion="3" recordCount="2">
  <cacheSource type="worksheet">
    <worksheetSource ref="A1:AP3" sheet="ESTADO DE CADA FACTURA"/>
  </cacheSource>
  <cacheFields count="42">
    <cacheField name="NIT IPS" numFmtId="0">
      <sharedItems containsSemiMixedTypes="0" containsString="0" containsNumber="1" containsInteger="1" minValue="890980326" maxValue="89098032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5182" maxValue="9928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6-30T00:00:00" maxDate="2023-11-14T00:00:00"/>
    </cacheField>
    <cacheField name="IPS Fecha radicado" numFmtId="14">
      <sharedItems containsSemiMixedTypes="0" containsNonDate="0" containsDate="1" containsString="0" minDate="2022-06-30T00:00:00" maxDate="2023-11-14T00:00:00"/>
    </cacheField>
    <cacheField name="IPS Valor Factura" numFmtId="167">
      <sharedItems containsSemiMixedTypes="0" containsString="0" containsNumber="1" containsInteger="1" minValue="255042" maxValue="385003"/>
    </cacheField>
    <cacheField name="IPS Saldo Factura" numFmtId="167">
      <sharedItems containsSemiMixedTypes="0" containsString="0" containsNumber="1" containsInteger="1" minValue="255042" maxValue="385003"/>
    </cacheField>
    <cacheField name="ESTADO EPS 13-12-2024" numFmtId="0">
      <sharedItems count="1"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VALOR BRUT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DEVOLUCION" numFmtId="167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7">
      <sharedItems containsSemiMixedTypes="0" containsString="0" containsNumber="1" containsInteger="1" minValue="0" maxValue="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255042" maxValue="385003"/>
    </cacheField>
    <cacheField name="VALOR ACEPTADO" numFmtId="167">
      <sharedItems containsSemiMixedTypes="0" containsString="0" containsNumber="1" containsInteger="1" minValue="0" maxValue="0"/>
    </cacheField>
    <cacheField name="GLOSA PDTE2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0"/>
    </cacheField>
    <cacheField name="FACTURA EN PROCESO INTERNO" numFmtId="167">
      <sharedItems containsSemiMixedTypes="0" containsString="0" containsNumber="1" containsInteger="1" minValue="0" maxValue="0"/>
    </cacheField>
    <cacheField name="FACTURACION COVID" numFmtId="167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7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980326"/>
    <s v="ESE HOSP SAN JUAN DE DIOS DE EL SANTUARIO "/>
    <s v="SJFE"/>
    <n v="99289"/>
    <s v="SJFE99289"/>
    <s v="890980326_SJFE99289"/>
    <d v="2023-11-13T00:00:00"/>
    <d v="2023-11-13T00:00:00"/>
    <n v="255042"/>
    <n v="255042"/>
    <x v="0"/>
    <n v="0"/>
    <m/>
    <m/>
    <m/>
    <m/>
    <n v="0"/>
    <n v="0"/>
    <n v="0"/>
    <n v="0"/>
    <m/>
    <m/>
    <n v="0"/>
    <m/>
    <m/>
    <m/>
    <m/>
    <m/>
    <n v="0"/>
    <n v="0"/>
    <n v="255042"/>
    <n v="0"/>
    <n v="0"/>
    <n v="0"/>
    <n v="0"/>
    <m/>
    <n v="0"/>
    <n v="0"/>
    <m/>
    <m/>
    <m/>
    <m/>
  </r>
  <r>
    <n v="890980326"/>
    <s v="ESE HOSP SAN JUAN DE DIOS DE EL SANTUARIO "/>
    <s v="SJFE"/>
    <n v="45182"/>
    <s v="SJFE45182"/>
    <s v="890980326_SJFE45182"/>
    <d v="2022-06-30T00:00:00"/>
    <d v="2022-06-30T00:00:00"/>
    <n v="385003"/>
    <n v="385003"/>
    <x v="0"/>
    <n v="0"/>
    <m/>
    <m/>
    <m/>
    <m/>
    <n v="0"/>
    <n v="0"/>
    <n v="0"/>
    <n v="0"/>
    <m/>
    <m/>
    <n v="0"/>
    <m/>
    <m/>
    <m/>
    <m/>
    <m/>
    <n v="0"/>
    <n v="0"/>
    <n v="385003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1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7" showAll="0"/>
    <pivotField dataField="1" numFmtId="167" showAll="0"/>
    <pivotField axis="axisRow" showAll="0">
      <items count="2">
        <item x="0"/>
        <item t="default"/>
      </items>
    </pivotField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numFmtId="167" showAll="0"/>
    <pivotField numFmtId="167" showAll="0"/>
    <pivotField showAll="0"/>
    <pivotField showAll="0"/>
    <pivotField showAll="0"/>
    <pivotField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3"/>
  <sheetViews>
    <sheetView workbookViewId="0">
      <selection activeCell="B2" sqref="B2:F2"/>
    </sheetView>
  </sheetViews>
  <sheetFormatPr baseColWidth="10" defaultRowHeight="14.5" x14ac:dyDescent="0.35"/>
  <cols>
    <col min="1" max="1" width="21.81640625" customWidth="1"/>
    <col min="2" max="2" width="32.1796875" bestFit="1" customWidth="1"/>
    <col min="3" max="3" width="23.26953125" customWidth="1"/>
    <col min="4" max="4" width="17" customWidth="1"/>
    <col min="5" max="5" width="17" style="1" customWidth="1"/>
    <col min="6" max="6" width="11.7265625" customWidth="1"/>
  </cols>
  <sheetData>
    <row r="1" spans="2:6" ht="15" thickBot="1" x14ac:dyDescent="0.4">
      <c r="E1"/>
    </row>
    <row r="2" spans="2:6" x14ac:dyDescent="0.35">
      <c r="B2" s="17"/>
      <c r="C2" s="18"/>
      <c r="D2" s="18"/>
      <c r="E2" s="18"/>
      <c r="F2" s="19"/>
    </row>
    <row r="3" spans="2:6" x14ac:dyDescent="0.35">
      <c r="B3" s="20"/>
      <c r="C3" s="21"/>
      <c r="D3" s="21"/>
      <c r="E3" s="21"/>
      <c r="F3" s="22"/>
    </row>
    <row r="4" spans="2:6" ht="23.25" customHeight="1" x14ac:dyDescent="0.35">
      <c r="B4" s="23"/>
      <c r="C4" s="24" t="s">
        <v>7</v>
      </c>
      <c r="D4" s="24"/>
      <c r="E4" s="24"/>
      <c r="F4" s="25"/>
    </row>
    <row r="5" spans="2:6" x14ac:dyDescent="0.35">
      <c r="B5" s="23"/>
      <c r="C5" s="24" t="s">
        <v>0</v>
      </c>
      <c r="D5" s="24"/>
      <c r="E5" s="24"/>
      <c r="F5" s="25"/>
    </row>
    <row r="6" spans="2:6" ht="36.75" customHeight="1" x14ac:dyDescent="0.35">
      <c r="B6" s="23"/>
      <c r="C6" s="24" t="s">
        <v>1</v>
      </c>
      <c r="D6" s="24"/>
      <c r="E6" s="24"/>
      <c r="F6" s="25"/>
    </row>
    <row r="7" spans="2:6" ht="45.75" customHeight="1" x14ac:dyDescent="0.35">
      <c r="B7" s="23"/>
      <c r="C7" s="24" t="s">
        <v>8</v>
      </c>
      <c r="D7" s="24"/>
      <c r="E7" s="24"/>
      <c r="F7" s="25"/>
    </row>
    <row r="8" spans="2:6" ht="15" thickBot="1" x14ac:dyDescent="0.4">
      <c r="B8" s="4" t="s">
        <v>2</v>
      </c>
      <c r="C8" s="5" t="s">
        <v>3</v>
      </c>
      <c r="D8" s="5" t="s">
        <v>4</v>
      </c>
      <c r="E8" s="6" t="s">
        <v>5</v>
      </c>
      <c r="F8" s="7" t="s">
        <v>6</v>
      </c>
    </row>
    <row r="9" spans="2:6" x14ac:dyDescent="0.35">
      <c r="B9" s="11" t="s">
        <v>8</v>
      </c>
      <c r="C9" s="3" t="s">
        <v>9</v>
      </c>
      <c r="D9" s="2">
        <v>45182</v>
      </c>
      <c r="E9" s="2">
        <v>20220630</v>
      </c>
      <c r="F9" s="12">
        <v>385003</v>
      </c>
    </row>
    <row r="10" spans="2:6" ht="15" thickBot="1" x14ac:dyDescent="0.4">
      <c r="B10" s="13" t="s">
        <v>8</v>
      </c>
      <c r="C10" s="9" t="s">
        <v>9</v>
      </c>
      <c r="D10" s="8">
        <v>99289</v>
      </c>
      <c r="E10" s="8">
        <v>20231113</v>
      </c>
      <c r="F10" s="14">
        <v>255042</v>
      </c>
    </row>
    <row r="11" spans="2:6" ht="15" thickBot="1" x14ac:dyDescent="0.4">
      <c r="B11" s="15" t="s">
        <v>10</v>
      </c>
      <c r="C11" s="16"/>
      <c r="D11" s="16"/>
      <c r="E11" s="16"/>
      <c r="F11" s="10">
        <f>SUM(F9:F10)</f>
        <v>640045</v>
      </c>
    </row>
    <row r="12" spans="2:6" x14ac:dyDescent="0.35">
      <c r="E12"/>
    </row>
    <row r="13" spans="2:6" x14ac:dyDescent="0.35">
      <c r="E13"/>
    </row>
  </sheetData>
  <mergeCells count="8">
    <mergeCell ref="B11:E11"/>
    <mergeCell ref="B2:F2"/>
    <mergeCell ref="B3:F3"/>
    <mergeCell ref="B4:B7"/>
    <mergeCell ref="C4:F4"/>
    <mergeCell ref="C5:F5"/>
    <mergeCell ref="C6:F6"/>
    <mergeCell ref="C7:F7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topLeftCell="A4" workbookViewId="0">
      <selection activeCell="D26" sqref="D26:D27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45" t="s">
        <v>60</v>
      </c>
      <c r="B3" t="s">
        <v>58</v>
      </c>
      <c r="C3" t="s">
        <v>59</v>
      </c>
    </row>
    <row r="4" spans="1:3" x14ac:dyDescent="0.35">
      <c r="A4" s="46" t="s">
        <v>55</v>
      </c>
      <c r="B4" s="44">
        <v>2</v>
      </c>
      <c r="C4" s="44">
        <v>640045</v>
      </c>
    </row>
    <row r="5" spans="1:3" x14ac:dyDescent="0.35">
      <c r="A5" s="46" t="s">
        <v>61</v>
      </c>
      <c r="B5" s="44">
        <v>2</v>
      </c>
      <c r="C5" s="44">
        <v>640045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"/>
  <sheetViews>
    <sheetView workbookViewId="0">
      <selection activeCell="A2" sqref="A2"/>
    </sheetView>
  </sheetViews>
  <sheetFormatPr baseColWidth="10" defaultRowHeight="14.5" x14ac:dyDescent="0.35"/>
  <sheetData>
    <row r="1" spans="1:42" ht="30" x14ac:dyDescent="0.35">
      <c r="A1" s="26" t="s">
        <v>11</v>
      </c>
      <c r="B1" s="27" t="s">
        <v>12</v>
      </c>
      <c r="C1" s="27" t="s">
        <v>13</v>
      </c>
      <c r="D1" s="27" t="s">
        <v>14</v>
      </c>
      <c r="E1" s="27" t="s">
        <v>15</v>
      </c>
      <c r="F1" s="27" t="s">
        <v>16</v>
      </c>
      <c r="G1" s="28" t="s">
        <v>17</v>
      </c>
      <c r="H1" s="28" t="s">
        <v>18</v>
      </c>
      <c r="I1" s="29" t="s">
        <v>19</v>
      </c>
      <c r="J1" s="29" t="s">
        <v>20</v>
      </c>
      <c r="K1" s="30" t="s">
        <v>21</v>
      </c>
      <c r="L1" s="31" t="s">
        <v>22</v>
      </c>
      <c r="M1" s="32" t="s">
        <v>23</v>
      </c>
      <c r="N1" s="33" t="s">
        <v>24</v>
      </c>
      <c r="O1" s="33" t="s">
        <v>25</v>
      </c>
      <c r="P1" s="33" t="s">
        <v>26</v>
      </c>
      <c r="Q1" s="33" t="s">
        <v>27</v>
      </c>
      <c r="R1" s="33" t="s">
        <v>28</v>
      </c>
      <c r="S1" s="33" t="s">
        <v>29</v>
      </c>
      <c r="T1" s="33" t="s">
        <v>30</v>
      </c>
      <c r="U1" s="33" t="s">
        <v>31</v>
      </c>
      <c r="V1" s="33" t="s">
        <v>32</v>
      </c>
      <c r="W1" s="34" t="s">
        <v>33</v>
      </c>
      <c r="X1" s="35" t="s">
        <v>34</v>
      </c>
      <c r="Y1" s="35" t="s">
        <v>35</v>
      </c>
      <c r="Z1" s="35" t="s">
        <v>36</v>
      </c>
      <c r="AA1" s="35" t="s">
        <v>37</v>
      </c>
      <c r="AB1" s="35" t="s">
        <v>38</v>
      </c>
      <c r="AC1" s="36" t="s">
        <v>39</v>
      </c>
      <c r="AD1" s="36" t="s">
        <v>40</v>
      </c>
      <c r="AE1" s="36" t="s">
        <v>41</v>
      </c>
      <c r="AF1" s="36" t="s">
        <v>42</v>
      </c>
      <c r="AG1" s="36" t="s">
        <v>28</v>
      </c>
      <c r="AH1" s="36" t="s">
        <v>43</v>
      </c>
      <c r="AI1" s="36" t="s">
        <v>44</v>
      </c>
      <c r="AJ1" s="36" t="s">
        <v>45</v>
      </c>
      <c r="AK1" s="37" t="s">
        <v>46</v>
      </c>
      <c r="AL1" s="37" t="s">
        <v>47</v>
      </c>
      <c r="AM1" s="37" t="s">
        <v>48</v>
      </c>
      <c r="AN1" s="37" t="s">
        <v>49</v>
      </c>
      <c r="AO1" s="37" t="s">
        <v>50</v>
      </c>
      <c r="AP1" s="37" t="s">
        <v>51</v>
      </c>
    </row>
    <row r="2" spans="1:42" x14ac:dyDescent="0.35">
      <c r="A2" s="38">
        <v>890980326</v>
      </c>
      <c r="B2" s="39" t="s">
        <v>52</v>
      </c>
      <c r="C2" s="39" t="s">
        <v>9</v>
      </c>
      <c r="D2" s="39">
        <v>99289</v>
      </c>
      <c r="E2" s="39" t="s">
        <v>53</v>
      </c>
      <c r="F2" s="39" t="s">
        <v>54</v>
      </c>
      <c r="G2" s="40">
        <v>45243</v>
      </c>
      <c r="H2" s="40">
        <v>45243</v>
      </c>
      <c r="I2" s="41">
        <v>255042</v>
      </c>
      <c r="J2" s="41">
        <v>255042</v>
      </c>
      <c r="K2" s="39" t="s">
        <v>55</v>
      </c>
      <c r="L2" s="41">
        <v>0</v>
      </c>
      <c r="M2" s="42"/>
      <c r="N2" s="39"/>
      <c r="O2" s="43"/>
      <c r="P2" s="43"/>
      <c r="Q2" s="41">
        <v>0</v>
      </c>
      <c r="R2" s="41">
        <v>0</v>
      </c>
      <c r="S2" s="41">
        <v>0</v>
      </c>
      <c r="T2" s="41">
        <v>0</v>
      </c>
      <c r="U2" s="39"/>
      <c r="V2" s="39"/>
      <c r="W2" s="41">
        <v>0</v>
      </c>
      <c r="X2" s="42"/>
      <c r="Y2" s="42"/>
      <c r="Z2" s="42"/>
      <c r="AA2" s="42"/>
      <c r="AB2" s="42"/>
      <c r="AC2" s="41">
        <v>0</v>
      </c>
      <c r="AD2" s="41">
        <v>0</v>
      </c>
      <c r="AE2" s="41">
        <v>255042</v>
      </c>
      <c r="AF2" s="41">
        <v>0</v>
      </c>
      <c r="AG2" s="41">
        <v>0</v>
      </c>
      <c r="AH2" s="41">
        <v>0</v>
      </c>
      <c r="AI2" s="41">
        <v>0</v>
      </c>
      <c r="AJ2" s="41"/>
      <c r="AK2" s="41">
        <v>0</v>
      </c>
      <c r="AL2" s="41">
        <v>0</v>
      </c>
      <c r="AM2" s="39"/>
      <c r="AN2" s="43"/>
      <c r="AO2" s="39"/>
      <c r="AP2" s="41"/>
    </row>
    <row r="3" spans="1:42" x14ac:dyDescent="0.35">
      <c r="A3" s="38">
        <v>890980326</v>
      </c>
      <c r="B3" s="39" t="s">
        <v>52</v>
      </c>
      <c r="C3" s="39" t="s">
        <v>9</v>
      </c>
      <c r="D3" s="39">
        <v>45182</v>
      </c>
      <c r="E3" s="39" t="s">
        <v>56</v>
      </c>
      <c r="F3" s="39" t="s">
        <v>57</v>
      </c>
      <c r="G3" s="40">
        <v>44742</v>
      </c>
      <c r="H3" s="40">
        <v>44742</v>
      </c>
      <c r="I3" s="41">
        <v>385003</v>
      </c>
      <c r="J3" s="41">
        <v>385003</v>
      </c>
      <c r="K3" s="39" t="s">
        <v>55</v>
      </c>
      <c r="L3" s="41">
        <v>0</v>
      </c>
      <c r="M3" s="42"/>
      <c r="N3" s="39"/>
      <c r="O3" s="43"/>
      <c r="P3" s="43"/>
      <c r="Q3" s="41">
        <v>0</v>
      </c>
      <c r="R3" s="41">
        <v>0</v>
      </c>
      <c r="S3" s="41">
        <v>0</v>
      </c>
      <c r="T3" s="41">
        <v>0</v>
      </c>
      <c r="U3" s="39"/>
      <c r="V3" s="39"/>
      <c r="W3" s="41">
        <v>0</v>
      </c>
      <c r="X3" s="42"/>
      <c r="Y3" s="42"/>
      <c r="Z3" s="42"/>
      <c r="AA3" s="42"/>
      <c r="AB3" s="42"/>
      <c r="AC3" s="41">
        <v>0</v>
      </c>
      <c r="AD3" s="41">
        <v>0</v>
      </c>
      <c r="AE3" s="41">
        <v>385003</v>
      </c>
      <c r="AF3" s="41">
        <v>0</v>
      </c>
      <c r="AG3" s="41">
        <v>0</v>
      </c>
      <c r="AH3" s="41">
        <v>0</v>
      </c>
      <c r="AI3" s="41">
        <v>0</v>
      </c>
      <c r="AJ3" s="41"/>
      <c r="AK3" s="41">
        <v>0</v>
      </c>
      <c r="AL3" s="41">
        <v>0</v>
      </c>
      <c r="AM3" s="39"/>
      <c r="AN3" s="43"/>
      <c r="AO3" s="39"/>
      <c r="AP3" s="41"/>
    </row>
  </sheetData>
  <autoFilter ref="A1:AY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C12" sqref="C12"/>
    </sheetView>
  </sheetViews>
  <sheetFormatPr baseColWidth="10" defaultRowHeight="12.5" x14ac:dyDescent="0.25"/>
  <cols>
    <col min="1" max="1" width="1" style="47" customWidth="1"/>
    <col min="2" max="2" width="10.90625" style="47"/>
    <col min="3" max="3" width="17.54296875" style="47" customWidth="1"/>
    <col min="4" max="4" width="11.54296875" style="47" customWidth="1"/>
    <col min="5" max="8" width="10.90625" style="47"/>
    <col min="9" max="9" width="22.54296875" style="47" customWidth="1"/>
    <col min="10" max="10" width="14" style="47" customWidth="1"/>
    <col min="11" max="11" width="1.7265625" style="47" customWidth="1"/>
    <col min="12" max="16384" width="10.90625" style="47"/>
  </cols>
  <sheetData>
    <row r="1" spans="2:10" ht="6" customHeight="1" thickBot="1" x14ac:dyDescent="0.3"/>
    <row r="2" spans="2:10" ht="19.5" customHeight="1" x14ac:dyDescent="0.25">
      <c r="B2" s="48"/>
      <c r="C2" s="49"/>
      <c r="D2" s="50" t="s">
        <v>62</v>
      </c>
      <c r="E2" s="51"/>
      <c r="F2" s="51"/>
      <c r="G2" s="51"/>
      <c r="H2" s="51"/>
      <c r="I2" s="52"/>
      <c r="J2" s="53" t="s">
        <v>63</v>
      </c>
    </row>
    <row r="3" spans="2:10" ht="15.75" customHeight="1" thickBot="1" x14ac:dyDescent="0.3">
      <c r="B3" s="54"/>
      <c r="C3" s="55"/>
      <c r="D3" s="56"/>
      <c r="E3" s="57"/>
      <c r="F3" s="57"/>
      <c r="G3" s="57"/>
      <c r="H3" s="57"/>
      <c r="I3" s="58"/>
      <c r="J3" s="59"/>
    </row>
    <row r="4" spans="2:10" ht="13" x14ac:dyDescent="0.25">
      <c r="B4" s="54"/>
      <c r="C4" s="55"/>
      <c r="D4" s="60"/>
      <c r="E4" s="61"/>
      <c r="F4" s="61"/>
      <c r="G4" s="61"/>
      <c r="H4" s="61"/>
      <c r="I4" s="62"/>
      <c r="J4" s="63"/>
    </row>
    <row r="5" spans="2:10" ht="13" x14ac:dyDescent="0.25">
      <c r="B5" s="54"/>
      <c r="C5" s="55"/>
      <c r="D5" s="64" t="s">
        <v>64</v>
      </c>
      <c r="E5" s="65"/>
      <c r="F5" s="65"/>
      <c r="G5" s="65"/>
      <c r="H5" s="65"/>
      <c r="I5" s="66"/>
      <c r="J5" s="66" t="s">
        <v>65</v>
      </c>
    </row>
    <row r="6" spans="2:10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0" x14ac:dyDescent="0.25">
      <c r="B7" s="73"/>
      <c r="J7" s="74"/>
    </row>
    <row r="8" spans="2:10" x14ac:dyDescent="0.25">
      <c r="B8" s="73"/>
      <c r="J8" s="74"/>
    </row>
    <row r="9" spans="2:10" x14ac:dyDescent="0.25">
      <c r="B9" s="73"/>
      <c r="C9" s="47" t="s">
        <v>99</v>
      </c>
      <c r="J9" s="74"/>
    </row>
    <row r="10" spans="2:10" ht="13" x14ac:dyDescent="0.3">
      <c r="B10" s="73"/>
      <c r="C10" s="75"/>
      <c r="E10" s="76"/>
      <c r="H10" s="77"/>
      <c r="J10" s="74"/>
    </row>
    <row r="11" spans="2:10" x14ac:dyDescent="0.25">
      <c r="B11" s="73"/>
      <c r="J11" s="74"/>
    </row>
    <row r="12" spans="2:10" ht="13" x14ac:dyDescent="0.3">
      <c r="B12" s="73"/>
      <c r="C12" s="75" t="s">
        <v>97</v>
      </c>
      <c r="J12" s="74"/>
    </row>
    <row r="13" spans="2:10" ht="13" x14ac:dyDescent="0.3">
      <c r="B13" s="73"/>
      <c r="C13" s="75" t="s">
        <v>98</v>
      </c>
      <c r="J13" s="74"/>
    </row>
    <row r="14" spans="2:10" x14ac:dyDescent="0.25">
      <c r="B14" s="73"/>
      <c r="J14" s="74"/>
    </row>
    <row r="15" spans="2:10" x14ac:dyDescent="0.25">
      <c r="B15" s="73"/>
      <c r="C15" s="47" t="s">
        <v>66</v>
      </c>
      <c r="J15" s="74"/>
    </row>
    <row r="16" spans="2:10" x14ac:dyDescent="0.25">
      <c r="B16" s="73"/>
      <c r="C16" s="78"/>
      <c r="J16" s="74"/>
    </row>
    <row r="17" spans="2:10" ht="13" x14ac:dyDescent="0.3">
      <c r="B17" s="73"/>
      <c r="C17" s="47" t="s">
        <v>67</v>
      </c>
      <c r="D17" s="76"/>
      <c r="H17" s="79"/>
      <c r="I17" s="80"/>
      <c r="J17" s="74"/>
    </row>
    <row r="18" spans="2:10" ht="13" x14ac:dyDescent="0.3">
      <c r="B18" s="73"/>
      <c r="C18" s="75" t="s">
        <v>68</v>
      </c>
      <c r="D18" s="75"/>
      <c r="E18" s="75"/>
      <c r="F18" s="75"/>
      <c r="H18" s="81">
        <v>2</v>
      </c>
      <c r="I18" s="82">
        <v>640045</v>
      </c>
      <c r="J18" s="74"/>
    </row>
    <row r="19" spans="2:10" x14ac:dyDescent="0.25">
      <c r="B19" s="73"/>
      <c r="C19" s="47" t="s">
        <v>69</v>
      </c>
      <c r="H19" s="83">
        <v>0</v>
      </c>
      <c r="I19" s="84">
        <v>0</v>
      </c>
      <c r="J19" s="74"/>
    </row>
    <row r="20" spans="2:10" x14ac:dyDescent="0.25">
      <c r="B20" s="73"/>
      <c r="C20" s="47" t="s">
        <v>70</v>
      </c>
      <c r="H20" s="83">
        <v>0</v>
      </c>
      <c r="I20" s="84">
        <v>0</v>
      </c>
      <c r="J20" s="74"/>
    </row>
    <row r="21" spans="2:10" x14ac:dyDescent="0.25">
      <c r="B21" s="73"/>
      <c r="C21" s="47" t="s">
        <v>71</v>
      </c>
      <c r="H21" s="83">
        <v>2</v>
      </c>
      <c r="I21" s="84">
        <v>640045</v>
      </c>
      <c r="J21" s="74"/>
    </row>
    <row r="22" spans="2:10" x14ac:dyDescent="0.25">
      <c r="B22" s="73"/>
      <c r="C22" s="47" t="s">
        <v>72</v>
      </c>
      <c r="H22" s="83">
        <v>0</v>
      </c>
      <c r="I22" s="84">
        <v>0</v>
      </c>
      <c r="J22" s="74"/>
    </row>
    <row r="23" spans="2:10" x14ac:dyDescent="0.25">
      <c r="B23" s="73"/>
      <c r="C23" s="47" t="s">
        <v>73</v>
      </c>
      <c r="H23" s="83">
        <v>0</v>
      </c>
      <c r="I23" s="84">
        <v>0</v>
      </c>
      <c r="J23" s="74"/>
    </row>
    <row r="24" spans="2:10" ht="13" thickBot="1" x14ac:dyDescent="0.3">
      <c r="B24" s="73"/>
      <c r="C24" s="47" t="s">
        <v>74</v>
      </c>
      <c r="H24" s="85">
        <v>0</v>
      </c>
      <c r="I24" s="86">
        <v>0</v>
      </c>
      <c r="J24" s="74"/>
    </row>
    <row r="25" spans="2:10" ht="13" x14ac:dyDescent="0.3">
      <c r="B25" s="73"/>
      <c r="C25" s="75" t="s">
        <v>75</v>
      </c>
      <c r="D25" s="75"/>
      <c r="E25" s="75"/>
      <c r="F25" s="75"/>
      <c r="H25" s="81">
        <f>H19+H20+H21+H22+H24+H23</f>
        <v>2</v>
      </c>
      <c r="I25" s="82">
        <f>I19+I20+I21+I22+I24+I23</f>
        <v>640045</v>
      </c>
      <c r="J25" s="74"/>
    </row>
    <row r="26" spans="2:10" x14ac:dyDescent="0.25">
      <c r="B26" s="73"/>
      <c r="C26" s="47" t="s">
        <v>76</v>
      </c>
      <c r="H26" s="83">
        <v>0</v>
      </c>
      <c r="I26" s="84">
        <v>0</v>
      </c>
      <c r="J26" s="74"/>
    </row>
    <row r="27" spans="2:10" ht="13" thickBot="1" x14ac:dyDescent="0.3">
      <c r="B27" s="73"/>
      <c r="C27" s="47" t="s">
        <v>44</v>
      </c>
      <c r="H27" s="85">
        <v>0</v>
      </c>
      <c r="I27" s="86">
        <v>0</v>
      </c>
      <c r="J27" s="74"/>
    </row>
    <row r="28" spans="2:10" ht="13" x14ac:dyDescent="0.3">
      <c r="B28" s="73"/>
      <c r="C28" s="75" t="s">
        <v>77</v>
      </c>
      <c r="D28" s="75"/>
      <c r="E28" s="75"/>
      <c r="F28" s="75"/>
      <c r="H28" s="81">
        <f>H26+H27</f>
        <v>0</v>
      </c>
      <c r="I28" s="82">
        <f>I26+I27</f>
        <v>0</v>
      </c>
      <c r="J28" s="74"/>
    </row>
    <row r="29" spans="2:10" ht="13.5" thickBot="1" x14ac:dyDescent="0.35">
      <c r="B29" s="73"/>
      <c r="C29" s="47" t="s">
        <v>78</v>
      </c>
      <c r="D29" s="75"/>
      <c r="E29" s="75"/>
      <c r="F29" s="75"/>
      <c r="H29" s="85">
        <v>0</v>
      </c>
      <c r="I29" s="86">
        <v>0</v>
      </c>
      <c r="J29" s="74"/>
    </row>
    <row r="30" spans="2:10" ht="13" x14ac:dyDescent="0.3">
      <c r="B30" s="73"/>
      <c r="C30" s="75" t="s">
        <v>79</v>
      </c>
      <c r="D30" s="75"/>
      <c r="E30" s="75"/>
      <c r="F30" s="75"/>
      <c r="H30" s="83">
        <f>H29</f>
        <v>0</v>
      </c>
      <c r="I30" s="84">
        <f>I29</f>
        <v>0</v>
      </c>
      <c r="J30" s="74"/>
    </row>
    <row r="31" spans="2:10" ht="13" x14ac:dyDescent="0.3">
      <c r="B31" s="73"/>
      <c r="C31" s="75"/>
      <c r="D31" s="75"/>
      <c r="E31" s="75"/>
      <c r="F31" s="75"/>
      <c r="H31" s="87"/>
      <c r="I31" s="82"/>
      <c r="J31" s="74"/>
    </row>
    <row r="32" spans="2:10" ht="13.5" thickBot="1" x14ac:dyDescent="0.35">
      <c r="B32" s="73"/>
      <c r="C32" s="75" t="s">
        <v>80</v>
      </c>
      <c r="D32" s="75"/>
      <c r="H32" s="88">
        <f>H25+H28+H30</f>
        <v>2</v>
      </c>
      <c r="I32" s="89">
        <f>I25+I28+I30</f>
        <v>640045</v>
      </c>
      <c r="J32" s="74"/>
    </row>
    <row r="33" spans="2:10" ht="13.5" thickTop="1" x14ac:dyDescent="0.3">
      <c r="B33" s="73"/>
      <c r="C33" s="75"/>
      <c r="D33" s="75"/>
      <c r="H33" s="90">
        <f>+H18-H32</f>
        <v>0</v>
      </c>
      <c r="I33" s="84">
        <f>+I18-I32</f>
        <v>0</v>
      </c>
      <c r="J33" s="74"/>
    </row>
    <row r="34" spans="2:10" x14ac:dyDescent="0.25">
      <c r="B34" s="73"/>
      <c r="G34" s="90"/>
      <c r="H34" s="90"/>
      <c r="I34" s="90"/>
      <c r="J34" s="74"/>
    </row>
    <row r="35" spans="2:10" x14ac:dyDescent="0.25">
      <c r="B35" s="73"/>
      <c r="G35" s="90"/>
      <c r="H35" s="90"/>
      <c r="I35" s="90"/>
      <c r="J35" s="74"/>
    </row>
    <row r="36" spans="2:10" ht="13" x14ac:dyDescent="0.3">
      <c r="B36" s="73"/>
      <c r="C36" s="75"/>
      <c r="G36" s="90"/>
      <c r="H36" s="90"/>
      <c r="I36" s="90"/>
      <c r="J36" s="74"/>
    </row>
    <row r="37" spans="2:10" ht="13.5" thickBot="1" x14ac:dyDescent="0.35">
      <c r="B37" s="73"/>
      <c r="C37" s="91" t="s">
        <v>81</v>
      </c>
      <c r="D37" s="92"/>
      <c r="H37" s="91" t="s">
        <v>82</v>
      </c>
      <c r="I37" s="92"/>
      <c r="J37" s="74"/>
    </row>
    <row r="38" spans="2:10" ht="13" x14ac:dyDescent="0.3">
      <c r="B38" s="73"/>
      <c r="C38" s="75" t="s">
        <v>83</v>
      </c>
      <c r="D38" s="90"/>
      <c r="H38" s="93" t="s">
        <v>84</v>
      </c>
      <c r="I38" s="90"/>
      <c r="J38" s="74"/>
    </row>
    <row r="39" spans="2:10" ht="13" x14ac:dyDescent="0.3">
      <c r="B39" s="73"/>
      <c r="C39" s="75" t="s">
        <v>85</v>
      </c>
      <c r="H39" s="75" t="s">
        <v>86</v>
      </c>
      <c r="I39" s="90"/>
      <c r="J39" s="74"/>
    </row>
    <row r="40" spans="2:10" x14ac:dyDescent="0.25">
      <c r="B40" s="73"/>
      <c r="G40" s="90"/>
      <c r="H40" s="90"/>
      <c r="I40" s="90"/>
      <c r="J40" s="74"/>
    </row>
    <row r="41" spans="2:10" ht="12.75" customHeight="1" x14ac:dyDescent="0.25">
      <c r="B41" s="73"/>
      <c r="C41" s="94" t="s">
        <v>87</v>
      </c>
      <c r="D41" s="94"/>
      <c r="E41" s="94"/>
      <c r="F41" s="94"/>
      <c r="G41" s="94"/>
      <c r="H41" s="94"/>
      <c r="I41" s="94"/>
      <c r="J41" s="74"/>
    </row>
    <row r="42" spans="2:10" ht="18.75" customHeight="1" thickBot="1" x14ac:dyDescent="0.3">
      <c r="B42" s="95"/>
      <c r="C42" s="96"/>
      <c r="D42" s="96"/>
      <c r="E42" s="96"/>
      <c r="F42" s="96"/>
      <c r="G42" s="96"/>
      <c r="H42" s="96"/>
      <c r="I42" s="96"/>
      <c r="J42" s="9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47" customWidth="1"/>
    <col min="2" max="2" width="11.453125" style="47"/>
    <col min="3" max="3" width="12.81640625" style="47" customWidth="1"/>
    <col min="4" max="4" width="22" style="47" customWidth="1"/>
    <col min="5" max="8" width="11.453125" style="47"/>
    <col min="9" max="9" width="24.7265625" style="47" customWidth="1"/>
    <col min="10" max="10" width="12.54296875" style="47" customWidth="1"/>
    <col min="11" max="11" width="1.7265625" style="47" customWidth="1"/>
    <col min="12" max="16384" width="11.453125" style="47"/>
  </cols>
  <sheetData>
    <row r="1" spans="2:10" ht="18" customHeight="1" thickBot="1" x14ac:dyDescent="0.3"/>
    <row r="2" spans="2:10" ht="19.5" customHeight="1" x14ac:dyDescent="0.25">
      <c r="B2" s="48"/>
      <c r="C2" s="49"/>
      <c r="D2" s="50" t="s">
        <v>88</v>
      </c>
      <c r="E2" s="51"/>
      <c r="F2" s="51"/>
      <c r="G2" s="51"/>
      <c r="H2" s="51"/>
      <c r="I2" s="52"/>
      <c r="J2" s="53" t="s">
        <v>63</v>
      </c>
    </row>
    <row r="3" spans="2:10" ht="15.75" customHeight="1" thickBot="1" x14ac:dyDescent="0.3">
      <c r="B3" s="54"/>
      <c r="C3" s="55"/>
      <c r="D3" s="56"/>
      <c r="E3" s="57"/>
      <c r="F3" s="57"/>
      <c r="G3" s="57"/>
      <c r="H3" s="57"/>
      <c r="I3" s="58"/>
      <c r="J3" s="59"/>
    </row>
    <row r="4" spans="2:10" ht="13" x14ac:dyDescent="0.25">
      <c r="B4" s="54"/>
      <c r="C4" s="55"/>
      <c r="E4" s="61"/>
      <c r="F4" s="61"/>
      <c r="G4" s="61"/>
      <c r="H4" s="61"/>
      <c r="I4" s="62"/>
      <c r="J4" s="63"/>
    </row>
    <row r="5" spans="2:10" ht="13" x14ac:dyDescent="0.25">
      <c r="B5" s="54"/>
      <c r="C5" s="55"/>
      <c r="D5" s="98" t="s">
        <v>89</v>
      </c>
      <c r="E5" s="99"/>
      <c r="F5" s="99"/>
      <c r="G5" s="99"/>
      <c r="H5" s="99"/>
      <c r="I5" s="100"/>
      <c r="J5" s="66" t="s">
        <v>90</v>
      </c>
    </row>
    <row r="6" spans="2:10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0" x14ac:dyDescent="0.25">
      <c r="B7" s="73"/>
      <c r="J7" s="74"/>
    </row>
    <row r="8" spans="2:10" x14ac:dyDescent="0.25">
      <c r="B8" s="73"/>
      <c r="J8" s="74"/>
    </row>
    <row r="9" spans="2:10" x14ac:dyDescent="0.25">
      <c r="B9" s="73"/>
      <c r="C9" s="47" t="str">
        <f ca="1">+CONCATENATE("Santiago de Cali, ",TEXT(TODAY(),"MMMM DD YYYY"))</f>
        <v>Santiago de Cali, diciembre 13 2024</v>
      </c>
      <c r="D9" s="77"/>
      <c r="E9" s="76"/>
      <c r="J9" s="74"/>
    </row>
    <row r="10" spans="2:10" ht="13" x14ac:dyDescent="0.3">
      <c r="B10" s="73"/>
      <c r="C10" s="75"/>
      <c r="J10" s="74"/>
    </row>
    <row r="11" spans="2:10" ht="13" x14ac:dyDescent="0.3">
      <c r="B11" s="73"/>
      <c r="C11" s="75" t="str">
        <f>+'FOR-CSA-018'!C12</f>
        <v xml:space="preserve">Señores : ESE HOSP SAN JUAN DE DIOS DE EL SANTUARIO </v>
      </c>
      <c r="J11" s="74"/>
    </row>
    <row r="12" spans="2:10" ht="13" x14ac:dyDescent="0.3">
      <c r="B12" s="73"/>
      <c r="C12" s="75" t="str">
        <f>+'FOR-CSA-018'!C13</f>
        <v>NIT: 890980326</v>
      </c>
      <c r="J12" s="74"/>
    </row>
    <row r="13" spans="2:10" x14ac:dyDescent="0.25">
      <c r="B13" s="73"/>
      <c r="J13" s="74"/>
    </row>
    <row r="14" spans="2:10" x14ac:dyDescent="0.25">
      <c r="B14" s="73"/>
      <c r="C14" s="47" t="s">
        <v>91</v>
      </c>
      <c r="J14" s="74"/>
    </row>
    <row r="15" spans="2:10" x14ac:dyDescent="0.25">
      <c r="B15" s="73"/>
      <c r="C15" s="78"/>
      <c r="J15" s="74"/>
    </row>
    <row r="16" spans="2:10" ht="13" x14ac:dyDescent="0.3">
      <c r="B16" s="73"/>
      <c r="C16" s="101"/>
      <c r="D16" s="76"/>
      <c r="H16" s="102" t="s">
        <v>92</v>
      </c>
      <c r="I16" s="102" t="s">
        <v>93</v>
      </c>
      <c r="J16" s="74"/>
    </row>
    <row r="17" spans="2:10" ht="13" x14ac:dyDescent="0.3">
      <c r="B17" s="73"/>
      <c r="C17" s="75" t="s">
        <v>67</v>
      </c>
      <c r="D17" s="75"/>
      <c r="E17" s="75"/>
      <c r="F17" s="75"/>
      <c r="H17" s="79">
        <f>+SUM(H18:H21)</f>
        <v>0</v>
      </c>
      <c r="I17" s="103">
        <f>+SUM(I18:I21)</f>
        <v>0</v>
      </c>
      <c r="J17" s="74"/>
    </row>
    <row r="18" spans="2:10" x14ac:dyDescent="0.25">
      <c r="B18" s="73"/>
      <c r="C18" s="47" t="s">
        <v>69</v>
      </c>
      <c r="H18" s="104">
        <f>+'FOR-CSA-018'!H19</f>
        <v>0</v>
      </c>
      <c r="I18" s="105">
        <f>+'FOR-CSA-018'!I19</f>
        <v>0</v>
      </c>
      <c r="J18" s="74"/>
    </row>
    <row r="19" spans="2:10" x14ac:dyDescent="0.25">
      <c r="B19" s="73"/>
      <c r="C19" s="47" t="s">
        <v>70</v>
      </c>
      <c r="H19" s="104">
        <f>+'FOR-CSA-018'!H20</f>
        <v>0</v>
      </c>
      <c r="I19" s="105">
        <f>+'FOR-CSA-018'!I20</f>
        <v>0</v>
      </c>
      <c r="J19" s="74"/>
    </row>
    <row r="20" spans="2:10" x14ac:dyDescent="0.25">
      <c r="B20" s="73"/>
      <c r="C20" s="47" t="s">
        <v>72</v>
      </c>
      <c r="H20" s="104">
        <f>+'FOR-CSA-018'!H22</f>
        <v>0</v>
      </c>
      <c r="I20" s="105">
        <f>+'FOR-CSA-018'!I22</f>
        <v>0</v>
      </c>
      <c r="J20" s="74"/>
    </row>
    <row r="21" spans="2:10" x14ac:dyDescent="0.25">
      <c r="B21" s="73"/>
      <c r="C21" s="47" t="s">
        <v>94</v>
      </c>
      <c r="H21" s="104">
        <f>+'FOR-CSA-018'!H24</f>
        <v>0</v>
      </c>
      <c r="I21" s="105">
        <f>+'FOR-CSA-018'!I24</f>
        <v>0</v>
      </c>
      <c r="J21" s="74"/>
    </row>
    <row r="22" spans="2:10" ht="13" x14ac:dyDescent="0.3">
      <c r="B22" s="73"/>
      <c r="C22" s="75" t="s">
        <v>95</v>
      </c>
      <c r="D22" s="75"/>
      <c r="E22" s="75"/>
      <c r="F22" s="75"/>
      <c r="H22" s="79">
        <f>SUM(H18:H21)</f>
        <v>0</v>
      </c>
      <c r="I22" s="103">
        <f>+SUBTOTAL(9,I18:I21)</f>
        <v>0</v>
      </c>
      <c r="J22" s="74"/>
    </row>
    <row r="23" spans="2:10" ht="13.5" thickBot="1" x14ac:dyDescent="0.35">
      <c r="B23" s="73"/>
      <c r="C23" s="75"/>
      <c r="D23" s="75"/>
      <c r="H23" s="106"/>
      <c r="I23" s="107"/>
      <c r="J23" s="74"/>
    </row>
    <row r="24" spans="2:10" ht="13.5" thickTop="1" x14ac:dyDescent="0.3">
      <c r="B24" s="73"/>
      <c r="C24" s="75"/>
      <c r="D24" s="75"/>
      <c r="H24" s="90"/>
      <c r="I24" s="84"/>
      <c r="J24" s="74"/>
    </row>
    <row r="25" spans="2:10" ht="13" x14ac:dyDescent="0.3">
      <c r="B25" s="73"/>
      <c r="C25" s="75"/>
      <c r="D25" s="75"/>
      <c r="H25" s="90"/>
      <c r="I25" s="84"/>
      <c r="J25" s="74"/>
    </row>
    <row r="26" spans="2:10" ht="13" x14ac:dyDescent="0.3">
      <c r="B26" s="73"/>
      <c r="C26" s="75"/>
      <c r="D26" s="75"/>
      <c r="H26" s="90"/>
      <c r="I26" s="84"/>
      <c r="J26" s="74"/>
    </row>
    <row r="27" spans="2:10" x14ac:dyDescent="0.25">
      <c r="B27" s="73"/>
      <c r="G27" s="90"/>
      <c r="H27" s="90"/>
      <c r="I27" s="90"/>
      <c r="J27" s="74"/>
    </row>
    <row r="28" spans="2:10" ht="13.5" thickBot="1" x14ac:dyDescent="0.35">
      <c r="B28" s="73"/>
      <c r="C28" s="91" t="str">
        <f>+'FOR-CSA-018'!C37</f>
        <v>Nombre</v>
      </c>
      <c r="D28" s="91"/>
      <c r="G28" s="91" t="s">
        <v>82</v>
      </c>
      <c r="H28" s="92"/>
      <c r="I28" s="90"/>
      <c r="J28" s="74"/>
    </row>
    <row r="29" spans="2:10" ht="13" x14ac:dyDescent="0.3">
      <c r="B29" s="73"/>
      <c r="C29" s="93" t="str">
        <f>+'FOR-CSA-018'!C38</f>
        <v>Cargo</v>
      </c>
      <c r="D29" s="93"/>
      <c r="G29" s="93" t="s">
        <v>96</v>
      </c>
      <c r="H29" s="90"/>
      <c r="I29" s="90"/>
      <c r="J29" s="74"/>
    </row>
    <row r="30" spans="2:10" ht="18.75" customHeight="1" thickBot="1" x14ac:dyDescent="0.3">
      <c r="B30" s="95"/>
      <c r="C30" s="96"/>
      <c r="D30" s="96"/>
      <c r="E30" s="96"/>
      <c r="F30" s="96"/>
      <c r="G30" s="92"/>
      <c r="H30" s="92"/>
      <c r="I30" s="92"/>
      <c r="J30" s="9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2022-08-22T16:10:34Z</cp:lastPrinted>
  <dcterms:created xsi:type="dcterms:W3CDTF">2022-05-25T19:18:22Z</dcterms:created>
  <dcterms:modified xsi:type="dcterms:W3CDTF">2024-12-13T14:51:00Z</dcterms:modified>
</cp:coreProperties>
</file>