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1182_ESE HOSP PADRE CLEMENTE GIRALDO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l="1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J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</commentList>
</comments>
</file>

<file path=xl/sharedStrings.xml><?xml version="1.0" encoding="utf-8"?>
<sst xmlns="http://schemas.openxmlformats.org/spreadsheetml/2006/main" count="112" uniqueCount="104">
  <si>
    <t>NUMERO</t>
  </si>
  <si>
    <t>FECHA</t>
  </si>
  <si>
    <t>CAJA DE COMPENSACION FAMILIAR DEL VALLE DEL CAUCA - COMFENAL</t>
  </si>
  <si>
    <t>FA</t>
  </si>
  <si>
    <t>REGIMEN</t>
  </si>
  <si>
    <t>NIT</t>
  </si>
  <si>
    <t xml:space="preserve">NOMBRE </t>
  </si>
  <si>
    <t>PREFIJO</t>
  </si>
  <si>
    <t>SALDO</t>
  </si>
  <si>
    <t>SEDE QUE IPS PARA CONCILIAR  Granada Antioquia</t>
  </si>
  <si>
    <t>PERSONA DE CONTACTO</t>
  </si>
  <si>
    <t>Maricela Tobón Aristizabal</t>
  </si>
  <si>
    <t>CORREO ELECTRONICO</t>
  </si>
  <si>
    <t>carterahpcg@gmail.com</t>
  </si>
  <si>
    <t>TELEFONO CONTACTO                 FIJO 8320 102 8320 742  EXT 106</t>
  </si>
  <si>
    <t xml:space="preserve">        NIT    890981182-1</t>
  </si>
  <si>
    <t>NOMRE DE IPS: ESE HOSPITAL PADRE CLEMENTE GIRALDO</t>
  </si>
  <si>
    <t>CONTRIBUTIVO</t>
  </si>
  <si>
    <t>MODALIDAD CONTRATACION</t>
  </si>
  <si>
    <t>NIT PRESTADOR</t>
  </si>
  <si>
    <t>NOMBRE PRESTADOR</t>
  </si>
  <si>
    <t>EVENTO</t>
  </si>
  <si>
    <t xml:space="preserve">ESE HOSPITAL PADRE CLEMENTE GIRALDO </t>
  </si>
  <si>
    <t>VALOR</t>
  </si>
  <si>
    <t>VALIDAR PAZ Y SALVO CORTE A MARZO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</si>
  <si>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</si>
  <si>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</si>
  <si>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</si>
  <si>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</si>
  <si>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</si>
  <si>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</si>
  <si>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</si>
  <si>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</si>
  <si>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</si>
  <si>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</si>
  <si>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12-12-2024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</si>
  <si>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</si>
  <si>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</si>
  <si>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</si>
  <si>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</si>
  <si>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</si>
  <si>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</si>
  <si>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</si>
  <si>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</si>
  <si>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</si>
  <si>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</si>
  <si>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</si>
  <si>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</si>
  <si>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</si>
  <si>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</si>
  <si>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</si>
  <si>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</si>
  <si>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</si>
  <si>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</si>
  <si>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</si>
  <si>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</si>
  <si>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</si>
  <si>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</si>
  <si>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</si>
  <si>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</si>
  <si>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</si>
  <si>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HOSP PADRE CLEMENTE GIRALDO</t>
  </si>
  <si>
    <t>FA270081</t>
  </si>
  <si>
    <t>890981182_FA270081</t>
  </si>
  <si>
    <t>Factura pendiente en programacion de pago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</si>
  <si>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</si>
  <si>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</si>
  <si>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</si>
  <si>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</si>
  <si>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</si>
  <si>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</si>
  <si>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</si>
  <si>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</si>
  <si>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</si>
  <si>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</si>
  <si>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</si>
  <si>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</si>
  <si>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</si>
  <si>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</si>
  <si>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</si>
  <si>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</si>
  <si>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</si>
  <si>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</si>
  <si>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</si>
  <si>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</si>
  <si>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</si>
  <si>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</si>
  <si>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</si>
  <si>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</si>
  <si>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</si>
  <si>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</si>
  <si>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</si>
  <si>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</si>
  <si>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</si>
  <si>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</si>
  <si>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</si>
  <si>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</si>
  <si>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</si>
  <si>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</si>
  <si>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</si>
  <si>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</si>
  <si>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 PADRE CLEMENTE GIRALDO</t>
  </si>
  <si>
    <t>NIT: 890981182</t>
  </si>
  <si>
    <t>Santiago de Cali, diciembre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</si>
</sst>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2" fillId="0" borderId="0" applyNumberForma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2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5">
    <xf numFmtId="0" fontId="0" fillId="0" borderId="0" xfId="0"/>
    <xf numFmtId="0" fontId="1" fillId="0" borderId="1" xfId="0" applyFont="1" applyBorder="1" applyAlignment="1">
      <alignment horizontal="center"/>
    </xf>
    <xf numFmtId="0" fontId="0" fillId="0" borderId="1" xfId="0" applyBorder="1"/>
    <xf numFmtId="0" fontId="1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2" fillId="0" borderId="0" xfId="1" applyAlignment="1">
      <alignment horizontal="left"/>
    </xf>
    <xf numFmtId="0" fontId="4" fillId="0" borderId="0" xfId="0" applyFont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" fontId="6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6" fontId="0" fillId="0" borderId="1" xfId="2" applyNumberFormat="1" applyFont="1" applyBorder="1"/>
    <xf numFmtId="0" fontId="9" fillId="2" borderId="0" xfId="0" applyFont="1" applyFill="1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4" fontId="10" fillId="0" borderId="1" xfId="3" applyNumberFormat="1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64" fontId="10" fillId="3" borderId="1" xfId="3" applyNumberFormat="1" applyFont="1" applyFill="1" applyBorder="1" applyAlignment="1">
      <alignment horizontal="center" vertical="center" wrapText="1"/>
    </xf>
    <xf numFmtId="0" fontId="10" fillId="3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4" borderId="1" xfId="0" applyNumberFormat="1" applyFont="1" applyFill="1" applyBorder="1" applyAlignment="1">
      <alignment horizontal="center" vertical="center" wrapText="1"/>
    </xf>
    <xf numFmtId="164" fontId="10" fillId="5" borderId="1" xfId="3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0" fontId="11" fillId="0" borderId="1" xfId="0" applyNumberFormat="1" applyFont="1" applyBorder="1" applyAlignment="1">
      <alignment vertical="center"/>
    </xf>
    <xf numFmtId="0" fontId="11" fillId="0" borderId="1" xfId="0" applyFont="1" applyBorder="1" applyAlignment="1">
      <alignment vertical="center"/>
    </xf>
    <xf numFmtId="14" fontId="11" fillId="0" borderId="1" xfId="0" quotePrefix="1" applyNumberFormat="1" applyFont="1" applyBorder="1" applyAlignment="1">
      <alignment vertical="center"/>
    </xf>
    <xf numFmtId="164" fontId="11" fillId="0" borderId="1" xfId="3" applyNumberFormat="1" applyFont="1" applyBorder="1" applyAlignment="1">
      <alignment vertical="center"/>
    </xf>
    <xf numFmtId="0" fontId="11" fillId="0" borderId="1" xfId="3" applyNumberFormat="1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0" fontId="13" fillId="0" borderId="0" xfId="4" applyFont="1"/>
    <xf numFmtId="0" fontId="13" fillId="0" borderId="2" xfId="4" applyFont="1" applyBorder="1" applyAlignment="1">
      <alignment horizontal="centerContinuous"/>
    </xf>
    <xf numFmtId="0" fontId="13" fillId="0" borderId="3" xfId="4" applyFont="1" applyBorder="1" applyAlignment="1">
      <alignment horizontal="centerContinuous"/>
    </xf>
    <xf numFmtId="0" fontId="14" fillId="0" borderId="2" xfId="4" applyFont="1" applyBorder="1" applyAlignment="1">
      <alignment horizontal="center" vertical="center"/>
    </xf>
    <xf numFmtId="0" fontId="14" fillId="0" borderId="4" xfId="4" applyFont="1" applyBorder="1" applyAlignment="1">
      <alignment horizontal="center" vertical="center"/>
    </xf>
    <xf numFmtId="0" fontId="14" fillId="0" borderId="3" xfId="4" applyFont="1" applyBorder="1" applyAlignment="1">
      <alignment horizontal="center" vertical="center"/>
    </xf>
    <xf numFmtId="0" fontId="14" fillId="0" borderId="5" xfId="4" applyFont="1" applyBorder="1" applyAlignment="1">
      <alignment horizontal="center" vertical="center"/>
    </xf>
    <xf numFmtId="0" fontId="13" fillId="0" borderId="6" xfId="4" applyFont="1" applyBorder="1" applyAlignment="1">
      <alignment horizontal="centerContinuous"/>
    </xf>
    <xf numFmtId="0" fontId="13" fillId="0" borderId="7" xfId="4" applyFont="1" applyBorder="1" applyAlignment="1">
      <alignment horizontal="centerContinuous"/>
    </xf>
    <xf numFmtId="0" fontId="14" fillId="0" borderId="8" xfId="4" applyFont="1" applyBorder="1" applyAlignment="1">
      <alignment horizontal="center" vertical="center"/>
    </xf>
    <xf numFmtId="0" fontId="14" fillId="0" borderId="9" xfId="4" applyFont="1" applyBorder="1" applyAlignment="1">
      <alignment horizontal="center" vertical="center"/>
    </xf>
    <xf numFmtId="0" fontId="14" fillId="0" borderId="10" xfId="4" applyFont="1" applyBorder="1" applyAlignment="1">
      <alignment horizontal="center" vertical="center"/>
    </xf>
    <xf numFmtId="0" fontId="14" fillId="0" borderId="11" xfId="4" applyFont="1" applyBorder="1" applyAlignment="1">
      <alignment horizontal="center" vertical="center"/>
    </xf>
    <xf numFmtId="0" fontId="14" fillId="0" borderId="2" xfId="4" applyFont="1" applyBorder="1" applyAlignment="1">
      <alignment horizontal="centerContinuous" vertical="center"/>
    </xf>
    <xf numFmtId="0" fontId="14" fillId="0" borderId="4" xfId="4" applyFont="1" applyBorder="1" applyAlignment="1">
      <alignment horizontal="centerContinuous" vertical="center"/>
    </xf>
    <xf numFmtId="0" fontId="14" fillId="0" borderId="3" xfId="4" applyFont="1" applyBorder="1" applyAlignment="1">
      <alignment horizontal="centerContinuous" vertical="center"/>
    </xf>
    <xf numFmtId="0" fontId="14" fillId="0" borderId="5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3" fillId="0" borderId="8" xfId="4" applyFont="1" applyBorder="1" applyAlignment="1">
      <alignment horizontal="centerContinuous"/>
    </xf>
    <xf numFmtId="0" fontId="13" fillId="0" borderId="10" xfId="4" applyFont="1" applyBorder="1" applyAlignment="1">
      <alignment horizontal="centerContinuous"/>
    </xf>
    <xf numFmtId="0" fontId="14" fillId="0" borderId="8" xfId="4" applyFont="1" applyBorder="1" applyAlignment="1">
      <alignment horizontal="centerContinuous" vertical="center"/>
    </xf>
    <xf numFmtId="0" fontId="14" fillId="0" borderId="9" xfId="4" applyFont="1" applyBorder="1" applyAlignment="1">
      <alignment horizontal="centerContinuous" vertical="center"/>
    </xf>
    <xf numFmtId="0" fontId="14" fillId="0" borderId="10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 vertical="center"/>
    </xf>
    <xf numFmtId="0" fontId="13" fillId="0" borderId="6" xfId="4" applyFont="1" applyBorder="1"/>
    <xf numFmtId="0" fontId="13" fillId="0" borderId="7" xfId="4" applyFont="1" applyBorder="1"/>
    <xf numFmtId="0" fontId="14" fillId="0" borderId="0" xfId="4" applyFont="1"/>
    <xf numFmtId="14" fontId="13" fillId="0" borderId="0" xfId="4" applyNumberFormat="1" applyFont="1"/>
    <xf numFmtId="165" fontId="13" fillId="0" borderId="0" xfId="4" applyNumberFormat="1" applyFont="1"/>
    <xf numFmtId="14" fontId="13" fillId="0" borderId="0" xfId="4" applyNumberFormat="1" applyFont="1" applyAlignment="1">
      <alignment horizontal="left"/>
    </xf>
    <xf numFmtId="1" fontId="14" fillId="0" borderId="0" xfId="5" applyNumberFormat="1" applyFont="1" applyAlignment="1">
      <alignment horizontal="right"/>
    </xf>
    <xf numFmtId="167" fontId="14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68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68" fontId="13" fillId="0" borderId="0" xfId="4" applyNumberFormat="1" applyFont="1" applyAlignment="1">
      <alignment horizontal="right"/>
    </xf>
    <xf numFmtId="1" fontId="13" fillId="0" borderId="9" xfId="4" applyNumberFormat="1" applyFont="1" applyBorder="1" applyAlignment="1">
      <alignment horizontal="center"/>
    </xf>
    <xf numFmtId="168" fontId="13" fillId="0" borderId="9" xfId="4" applyNumberFormat="1" applyFont="1" applyBorder="1" applyAlignment="1">
      <alignment horizontal="right"/>
    </xf>
    <xf numFmtId="0" fontId="13" fillId="0" borderId="0" xfId="4" applyFont="1" applyAlignment="1">
      <alignment horizontal="center"/>
    </xf>
    <xf numFmtId="1" fontId="14" fillId="0" borderId="13" xfId="4" applyNumberFormat="1" applyFont="1" applyBorder="1" applyAlignment="1">
      <alignment horizontal="center"/>
    </xf>
    <xf numFmtId="168" fontId="14" fillId="0" borderId="13" xfId="4" applyNumberFormat="1" applyFont="1" applyBorder="1" applyAlignment="1">
      <alignment horizontal="right"/>
    </xf>
    <xf numFmtId="168" fontId="13" fillId="0" borderId="0" xfId="4" applyNumberFormat="1" applyFont="1"/>
    <xf numFmtId="168" fontId="14" fillId="0" borderId="9" xfId="4" applyNumberFormat="1" applyFont="1" applyBorder="1"/>
    <xf numFmtId="168" fontId="13" fillId="0" borderId="9" xfId="4" applyNumberFormat="1" applyFont="1" applyBorder="1"/>
    <xf numFmtId="168" fontId="14" fillId="0" borderId="0" xfId="4" applyNumberFormat="1" applyFont="1"/>
    <xf numFmtId="0" fontId="15" fillId="0" borderId="0" xfId="4" applyFont="1" applyAlignment="1">
      <alignment horizontal="center" vertical="center" wrapText="1"/>
    </xf>
    <xf numFmtId="0" fontId="13" fillId="0" borderId="8" xfId="4" applyFont="1" applyBorder="1"/>
    <xf numFmtId="0" fontId="13" fillId="0" borderId="9" xfId="4" applyFont="1" applyBorder="1"/>
    <xf numFmtId="0" fontId="13" fillId="0" borderId="10" xfId="4" applyFont="1" applyBorder="1"/>
    <xf numFmtId="0" fontId="14" fillId="0" borderId="6" xfId="4" applyFont="1" applyBorder="1" applyAlignment="1">
      <alignment horizontal="center" vertical="center" wrapText="1"/>
    </xf>
    <xf numFmtId="0" fontId="14" fillId="0" borderId="0" xfId="4" applyFont="1" applyAlignment="1">
      <alignment horizontal="center" vertical="center" wrapText="1"/>
    </xf>
    <xf numFmtId="0" fontId="14" fillId="0" borderId="7" xfId="4" applyFont="1" applyBorder="1" applyAlignment="1">
      <alignment horizontal="center" vertical="center" wrapText="1"/>
    </xf>
    <xf numFmtId="0" fontId="13" fillId="7" borderId="0" xfId="4" applyFont="1" applyFill="1"/>
    <xf numFmtId="0" fontId="14" fillId="0" borderId="0" xfId="4" applyFont="1" applyAlignment="1">
      <alignment horizontal="center"/>
    </xf>
    <xf numFmtId="169" fontId="14" fillId="0" borderId="0" xfId="6" applyNumberFormat="1" applyFont="1" applyAlignment="1">
      <alignment horizontal="right"/>
    </xf>
    <xf numFmtId="1" fontId="13" fillId="0" borderId="0" xfId="5" applyNumberFormat="1" applyFont="1" applyAlignment="1">
      <alignment horizontal="right"/>
    </xf>
    <xf numFmtId="169" fontId="13" fillId="0" borderId="0" xfId="6" applyNumberFormat="1" applyFont="1" applyAlignment="1">
      <alignment horizontal="right"/>
    </xf>
    <xf numFmtId="170" fontId="13" fillId="0" borderId="13" xfId="6" applyNumberFormat="1" applyFont="1" applyBorder="1" applyAlignment="1">
      <alignment horizontal="center"/>
    </xf>
    <xf numFmtId="169" fontId="13" fillId="0" borderId="13" xfId="6" applyNumberFormat="1" applyFont="1" applyBorder="1" applyAlignment="1">
      <alignment horizontal="right"/>
    </xf>
  </cellXfs>
  <cellStyles count="7">
    <cellStyle name="Hipervínculo" xfId="1" builtinId="8"/>
    <cellStyle name="Millares" xfId="2" builtinId="3"/>
    <cellStyle name="Millares 2 2" xfId="6"/>
    <cellStyle name="Millares 3" xfId="5"/>
    <cellStyle name="Moneda" xfId="3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323850</xdr:colOff>
      <xdr:row>4</xdr:row>
      <xdr:rowOff>99204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2C1B0C9B-58F4-416B-9EBA-564FC259B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904" t="5708" r="26981" b="80266"/>
        <a:stretch>
          <a:fillRect/>
        </a:stretch>
      </xdr:blipFill>
      <xdr:spPr bwMode="auto">
        <a:xfrm>
          <a:off x="0" y="0"/>
          <a:ext cx="1847850" cy="87072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hyperlink" Target="mailto:carterahpcg@gmail.com" TargetMode="Externa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K16"/>
  <sheetViews>
    <sheetView workbookViewId="0">
      <selection activeCell="C5" sqref="C5"/>
    </sheetView>
  </sheetViews>
  <sheetFormatPr baseColWidth="10" defaultRowHeight="14.5" x14ac:dyDescent="0.35"/>
  <cols>
    <col min="3" max="3" width="69.1796875" customWidth="1"/>
    <col min="8" max="8" width="13.7265625" customWidth="1"/>
    <col min="11" max="11" width="35.1796875" customWidth="1"/>
  </cols>
  <sheetData>
    <row r="4" spans="1:11" ht="15.5" x14ac:dyDescent="0.35">
      <c r="A4" s="3"/>
      <c r="B4" s="4"/>
      <c r="C4" s="15" t="s">
        <v>16</v>
      </c>
      <c r="D4" s="15"/>
      <c r="E4" s="15"/>
      <c r="F4" s="15"/>
      <c r="G4" s="15"/>
      <c r="H4" s="15"/>
      <c r="I4" s="4"/>
      <c r="J4" s="4"/>
      <c r="K4" s="4"/>
    </row>
    <row r="5" spans="1:11" ht="15.5" x14ac:dyDescent="0.35">
      <c r="A5" s="3"/>
      <c r="C5" s="4" t="s">
        <v>15</v>
      </c>
      <c r="D5" s="4"/>
      <c r="E5" s="4"/>
      <c r="F5" s="4"/>
      <c r="G5" s="4"/>
      <c r="H5" s="4"/>
      <c r="I5" s="4"/>
      <c r="J5" s="4"/>
      <c r="K5" s="4"/>
    </row>
    <row r="6" spans="1:11" ht="15.5" x14ac:dyDescent="0.35">
      <c r="A6" s="3"/>
      <c r="B6" s="4"/>
      <c r="C6" s="4"/>
      <c r="D6" s="4"/>
      <c r="E6" s="4"/>
      <c r="F6" s="4"/>
      <c r="G6" s="4"/>
      <c r="H6" s="4"/>
      <c r="I6" s="4"/>
      <c r="J6" s="4"/>
      <c r="K6" s="4"/>
    </row>
    <row r="7" spans="1:11" ht="15.5" x14ac:dyDescent="0.35">
      <c r="A7" s="13" t="s">
        <v>9</v>
      </c>
      <c r="B7" s="13"/>
      <c r="C7" s="13"/>
      <c r="D7" s="13"/>
      <c r="E7" s="13"/>
      <c r="F7" s="13"/>
      <c r="G7" s="13"/>
      <c r="H7" s="13"/>
      <c r="I7" s="13"/>
      <c r="J7" s="13"/>
      <c r="K7" s="13"/>
    </row>
    <row r="8" spans="1:11" ht="15.5" x14ac:dyDescent="0.35">
      <c r="A8" s="3" t="s">
        <v>10</v>
      </c>
      <c r="B8" s="5"/>
      <c r="C8" s="5" t="s">
        <v>11</v>
      </c>
      <c r="D8" s="5"/>
      <c r="E8" s="5"/>
      <c r="F8" s="5"/>
      <c r="G8" s="5"/>
      <c r="H8" s="5"/>
      <c r="I8" s="5"/>
      <c r="J8" s="5"/>
      <c r="K8" s="5"/>
    </row>
    <row r="9" spans="1:11" ht="15.5" x14ac:dyDescent="0.35">
      <c r="A9" s="3" t="s">
        <v>12</v>
      </c>
      <c r="B9" s="5"/>
      <c r="C9" s="6" t="s">
        <v>13</v>
      </c>
      <c r="D9" s="5"/>
      <c r="E9" s="5"/>
      <c r="F9" s="5"/>
      <c r="G9" s="5"/>
      <c r="H9" s="5"/>
      <c r="I9" s="5"/>
      <c r="J9" s="5"/>
      <c r="K9" s="5"/>
    </row>
    <row r="10" spans="1:11" x14ac:dyDescent="0.35">
      <c r="A10" s="14" t="s">
        <v>14</v>
      </c>
      <c r="B10" s="14"/>
      <c r="C10" s="14"/>
      <c r="D10" s="14"/>
      <c r="E10" s="14"/>
      <c r="F10" s="3"/>
      <c r="G10" s="7"/>
      <c r="H10" s="7"/>
      <c r="I10" s="7"/>
      <c r="J10" s="7"/>
      <c r="K10" s="7"/>
    </row>
    <row r="12" spans="1:11" ht="31.5" x14ac:dyDescent="0.35">
      <c r="A12" s="1" t="s">
        <v>4</v>
      </c>
      <c r="B12" s="1" t="s">
        <v>5</v>
      </c>
      <c r="C12" s="1" t="s">
        <v>6</v>
      </c>
      <c r="D12" s="1" t="s">
        <v>7</v>
      </c>
      <c r="E12" s="1" t="s">
        <v>0</v>
      </c>
      <c r="F12" s="1" t="s">
        <v>1</v>
      </c>
      <c r="G12" s="1" t="s">
        <v>23</v>
      </c>
      <c r="H12" s="1" t="s">
        <v>8</v>
      </c>
      <c r="I12" s="8" t="s">
        <v>18</v>
      </c>
      <c r="J12" s="8" t="s">
        <v>19</v>
      </c>
      <c r="K12" s="9" t="s">
        <v>20</v>
      </c>
    </row>
    <row r="13" spans="1:11" ht="30.75" customHeight="1" x14ac:dyDescent="0.35">
      <c r="A13" s="2" t="s">
        <v>17</v>
      </c>
      <c r="B13" s="2">
        <v>890303093</v>
      </c>
      <c r="C13" s="2" t="s">
        <v>2</v>
      </c>
      <c r="D13" s="2" t="s">
        <v>3</v>
      </c>
      <c r="E13" s="2">
        <v>270081</v>
      </c>
      <c r="F13" s="2">
        <v>20240401</v>
      </c>
      <c r="G13" s="11">
        <v>146557</v>
      </c>
      <c r="H13" s="11">
        <v>146557</v>
      </c>
      <c r="I13" s="2" t="s">
        <v>21</v>
      </c>
      <c r="J13" s="2">
        <v>890981182</v>
      </c>
      <c r="K13" s="10" t="s">
        <v>22</v>
      </c>
    </row>
    <row r="16" spans="1:11" x14ac:dyDescent="0.35">
      <c r="E16" s="12" t="s">
        <v>24</v>
      </c>
    </row>
  </sheetData>
  <mergeCells count="3">
    <mergeCell ref="A7:K7"/>
    <mergeCell ref="A10:E10"/>
    <mergeCell ref="C4:H4"/>
  </mergeCells>
  <hyperlinks>
    <hyperlink ref="C9" r:id="rId1"/>
  </hyperlinks>
  <pageMargins left="0.7" right="0.7" top="0.75" bottom="0.75" header="0.3" footer="0.3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"/>
  <sheetViews>
    <sheetView workbookViewId="0">
      <selection activeCell="J2" sqref="J2"/>
    </sheetView>
  </sheetViews>
  <sheetFormatPr baseColWidth="10" defaultRowHeight="14.5" x14ac:dyDescent="0.35"/>
  <sheetData>
    <row r="1" spans="1:36" ht="30" x14ac:dyDescent="0.35">
      <c r="A1" s="16" t="s">
        <v>25</v>
      </c>
      <c r="B1" s="17" t="s">
        <v>26</v>
      </c>
      <c r="C1" s="17" t="s">
        <v>27</v>
      </c>
      <c r="D1" s="17" t="s">
        <v>28</v>
      </c>
      <c r="E1" s="17" t="s">
        <v>29</v>
      </c>
      <c r="F1" s="17" t="s">
        <v>30</v>
      </c>
      <c r="G1" s="18" t="s">
        <v>31</v>
      </c>
      <c r="H1" s="18" t="s">
        <v>32</v>
      </c>
      <c r="I1" s="19" t="s">
        <v>33</v>
      </c>
      <c r="J1" s="19" t="s">
        <v>34</v>
      </c>
      <c r="K1" s="20" t="s">
        <v>35</v>
      </c>
      <c r="L1" s="21" t="s">
        <v>36</v>
      </c>
      <c r="M1" s="22" t="s">
        <v>37</v>
      </c>
      <c r="N1" s="23" t="s">
        <v>38</v>
      </c>
      <c r="O1" s="23" t="s">
        <v>39</v>
      </c>
      <c r="P1" s="23" t="s">
        <v>40</v>
      </c>
      <c r="Q1" s="24" t="s">
        <v>42</v>
      </c>
      <c r="R1" s="25" t="s">
        <v>43</v>
      </c>
      <c r="S1" s="25" t="s">
        <v>44</v>
      </c>
      <c r="T1" s="25" t="s">
        <v>45</v>
      </c>
      <c r="U1" s="25" t="s">
        <v>46</v>
      </c>
      <c r="V1" s="25" t="s">
        <v>47</v>
      </c>
      <c r="W1" s="26" t="s">
        <v>48</v>
      </c>
      <c r="X1" s="26" t="s">
        <v>49</v>
      </c>
      <c r="Y1" s="26" t="s">
        <v>50</v>
      </c>
      <c r="Z1" s="26" t="s">
        <v>51</v>
      </c>
      <c r="AA1" s="26" t="s">
        <v>41</v>
      </c>
      <c r="AB1" s="26" t="s">
        <v>52</v>
      </c>
      <c r="AC1" s="26" t="s">
        <v>53</v>
      </c>
      <c r="AD1" s="26" t="s">
        <v>54</v>
      </c>
      <c r="AE1" s="27" t="s">
        <v>55</v>
      </c>
      <c r="AF1" s="27" t="s">
        <v>56</v>
      </c>
      <c r="AG1" s="27" t="s">
        <v>57</v>
      </c>
      <c r="AH1" s="27" t="s">
        <v>58</v>
      </c>
      <c r="AI1" s="27" t="s">
        <v>59</v>
      </c>
      <c r="AJ1" s="27" t="s">
        <v>60</v>
      </c>
    </row>
    <row r="2" spans="1:36" x14ac:dyDescent="0.35">
      <c r="A2" s="28">
        <v>890981182</v>
      </c>
      <c r="B2" s="29" t="s">
        <v>61</v>
      </c>
      <c r="C2" s="29" t="s">
        <v>3</v>
      </c>
      <c r="D2" s="29">
        <v>270081</v>
      </c>
      <c r="E2" s="29" t="s">
        <v>62</v>
      </c>
      <c r="F2" s="29" t="s">
        <v>63</v>
      </c>
      <c r="G2" s="30">
        <v>45383</v>
      </c>
      <c r="H2" s="30">
        <v>45383</v>
      </c>
      <c r="I2" s="31">
        <v>146557</v>
      </c>
      <c r="J2" s="31">
        <v>146557</v>
      </c>
      <c r="K2" s="29" t="s">
        <v>64</v>
      </c>
      <c r="L2" s="31">
        <v>146557</v>
      </c>
      <c r="M2" s="32">
        <v>1222432665</v>
      </c>
      <c r="N2" s="29" t="s">
        <v>65</v>
      </c>
      <c r="O2" s="33">
        <v>45383</v>
      </c>
      <c r="P2" s="33">
        <v>45383</v>
      </c>
      <c r="Q2" s="31">
        <v>0</v>
      </c>
      <c r="R2" s="32"/>
      <c r="S2" s="32"/>
      <c r="T2" s="32"/>
      <c r="U2" s="32"/>
      <c r="V2" s="32"/>
      <c r="W2" s="31">
        <v>0</v>
      </c>
      <c r="X2" s="31">
        <v>0</v>
      </c>
      <c r="Y2" s="31">
        <v>0</v>
      </c>
      <c r="Z2" s="31">
        <v>0</v>
      </c>
      <c r="AA2" s="31">
        <v>0</v>
      </c>
      <c r="AB2" s="31">
        <v>146557</v>
      </c>
      <c r="AC2" s="31">
        <v>0</v>
      </c>
      <c r="AD2" s="31"/>
      <c r="AE2" s="31">
        <v>0</v>
      </c>
      <c r="AF2" s="31">
        <v>0</v>
      </c>
      <c r="AG2" s="29"/>
      <c r="AH2" s="33"/>
      <c r="AI2" s="29"/>
      <c r="AJ2" s="3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66</v>
      </c>
      <c r="E2" s="38"/>
      <c r="F2" s="38"/>
      <c r="G2" s="38"/>
      <c r="H2" s="38"/>
      <c r="I2" s="39"/>
      <c r="J2" s="40" t="s">
        <v>67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68</v>
      </c>
      <c r="E5" s="52"/>
      <c r="F5" s="52"/>
      <c r="G5" s="52"/>
      <c r="H5" s="52"/>
      <c r="I5" s="53"/>
      <c r="J5" s="53" t="s">
        <v>69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103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101</v>
      </c>
      <c r="J12" s="61"/>
    </row>
    <row r="13" spans="2:10" ht="13" x14ac:dyDescent="0.3">
      <c r="B13" s="60"/>
      <c r="C13" s="62" t="s">
        <v>102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70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71</v>
      </c>
      <c r="D17" s="63"/>
      <c r="H17" s="66"/>
      <c r="I17" s="67"/>
      <c r="J17" s="61"/>
    </row>
    <row r="18" spans="2:10" ht="13" x14ac:dyDescent="0.3">
      <c r="B18" s="60"/>
      <c r="C18" s="62" t="s">
        <v>72</v>
      </c>
      <c r="D18" s="62"/>
      <c r="E18" s="62"/>
      <c r="F18" s="62"/>
      <c r="H18" s="68">
        <v>1</v>
      </c>
      <c r="I18" s="69">
        <v>146557</v>
      </c>
      <c r="J18" s="61"/>
    </row>
    <row r="19" spans="2:10" x14ac:dyDescent="0.25">
      <c r="B19" s="60"/>
      <c r="C19" s="34" t="s">
        <v>73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74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75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76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77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78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79</v>
      </c>
      <c r="D25" s="62"/>
      <c r="E25" s="62"/>
      <c r="F25" s="62"/>
      <c r="H25" s="68">
        <f>H19+H20+H21+H22+H24+H23</f>
        <v>0</v>
      </c>
      <c r="I25" s="69">
        <f>I19+I20+I21+I22+I24+I23</f>
        <v>0</v>
      </c>
      <c r="J25" s="61"/>
    </row>
    <row r="26" spans="2:10" x14ac:dyDescent="0.25">
      <c r="B26" s="60"/>
      <c r="C26" s="34" t="s">
        <v>80</v>
      </c>
      <c r="H26" s="70">
        <v>1</v>
      </c>
      <c r="I26" s="71">
        <v>146557</v>
      </c>
      <c r="J26" s="61"/>
    </row>
    <row r="27" spans="2:10" ht="13" thickBot="1" x14ac:dyDescent="0.3">
      <c r="B27" s="60"/>
      <c r="C27" s="34" t="s">
        <v>53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81</v>
      </c>
      <c r="D28" s="62"/>
      <c r="E28" s="62"/>
      <c r="F28" s="62"/>
      <c r="H28" s="68">
        <f>H26+H27</f>
        <v>1</v>
      </c>
      <c r="I28" s="69">
        <f>I26+I27</f>
        <v>146557</v>
      </c>
      <c r="J28" s="61"/>
    </row>
    <row r="29" spans="2:10" ht="13.5" thickBot="1" x14ac:dyDescent="0.35">
      <c r="B29" s="60"/>
      <c r="C29" s="34" t="s">
        <v>82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83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84</v>
      </c>
      <c r="D32" s="62"/>
      <c r="H32" s="75">
        <f>H25+H28+H30</f>
        <v>1</v>
      </c>
      <c r="I32" s="76">
        <f>I25+I28+I30</f>
        <v>146557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85</v>
      </c>
      <c r="D37" s="79"/>
      <c r="H37" s="78" t="s">
        <v>86</v>
      </c>
      <c r="I37" s="79"/>
      <c r="J37" s="61"/>
    </row>
    <row r="38" spans="2:10" ht="13" x14ac:dyDescent="0.3">
      <c r="B38" s="60"/>
      <c r="C38" s="62" t="s">
        <v>87</v>
      </c>
      <c r="D38" s="77"/>
      <c r="H38" s="80" t="s">
        <v>88</v>
      </c>
      <c r="I38" s="77"/>
      <c r="J38" s="61"/>
    </row>
    <row r="39" spans="2:10" ht="13" x14ac:dyDescent="0.3">
      <c r="B39" s="60"/>
      <c r="C39" s="62" t="s">
        <v>89</v>
      </c>
      <c r="H39" s="62" t="s">
        <v>90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91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G38" sqref="G38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92</v>
      </c>
      <c r="E2" s="38"/>
      <c r="F2" s="38"/>
      <c r="G2" s="38"/>
      <c r="H2" s="38"/>
      <c r="I2" s="39"/>
      <c r="J2" s="40" t="s">
        <v>67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93</v>
      </c>
      <c r="E5" s="86"/>
      <c r="F5" s="86"/>
      <c r="G5" s="86"/>
      <c r="H5" s="86"/>
      <c r="I5" s="87"/>
      <c r="J5" s="53" t="s">
        <v>94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 ca="1">+CONCATENATE("Santiago de Cali, ",TEXT(TODAY(),"MMMM DD YYYY"))</f>
        <v>Santiago de Cali, diciembre 12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ESE HOSP PADRE CLEMENTE GIRALDO</v>
      </c>
      <c r="J11" s="61"/>
    </row>
    <row r="12" spans="2:10" ht="13" x14ac:dyDescent="0.3">
      <c r="B12" s="60"/>
      <c r="C12" s="62" t="str">
        <f>+'FOR-CSA-018'!C13</f>
        <v>NIT: 890981182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95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96</v>
      </c>
      <c r="I16" s="89" t="s">
        <v>97</v>
      </c>
      <c r="J16" s="61"/>
    </row>
    <row r="17" spans="2:10" ht="13" x14ac:dyDescent="0.3">
      <c r="B17" s="60"/>
      <c r="C17" s="62" t="s">
        <v>71</v>
      </c>
      <c r="D17" s="62"/>
      <c r="E17" s="62"/>
      <c r="F17" s="62"/>
      <c r="H17" s="66">
        <f>+SUM(H18:H21)</f>
        <v>0</v>
      </c>
      <c r="I17" s="90">
        <f>+SUM(I18:I21)</f>
        <v>0</v>
      </c>
      <c r="J17" s="61"/>
    </row>
    <row r="18" spans="2:10" x14ac:dyDescent="0.25">
      <c r="B18" s="60"/>
      <c r="C18" s="34" t="s">
        <v>73</v>
      </c>
      <c r="H18" s="91">
        <f>+'FOR-CSA-018'!H19</f>
        <v>0</v>
      </c>
      <c r="I18" s="92">
        <f>+'FOR-CSA-018'!I19</f>
        <v>0</v>
      </c>
      <c r="J18" s="61"/>
    </row>
    <row r="19" spans="2:10" x14ac:dyDescent="0.25">
      <c r="B19" s="60"/>
      <c r="C19" s="34" t="s">
        <v>74</v>
      </c>
      <c r="H19" s="91">
        <f>+'FOR-CSA-018'!H20</f>
        <v>0</v>
      </c>
      <c r="I19" s="92">
        <f>+'FOR-CSA-018'!I20</f>
        <v>0</v>
      </c>
      <c r="J19" s="61"/>
    </row>
    <row r="20" spans="2:10" x14ac:dyDescent="0.25">
      <c r="B20" s="60"/>
      <c r="C20" s="34" t="s">
        <v>76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98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99</v>
      </c>
      <c r="D22" s="62"/>
      <c r="E22" s="62"/>
      <c r="F22" s="62"/>
      <c r="H22" s="66">
        <f>SUM(H18:H21)</f>
        <v>0</v>
      </c>
      <c r="I22" s="90">
        <f>+SUBTOTAL(9,I18:I21)</f>
        <v>0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86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100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HOSPITAL - Apoyo02</dc:creator>
  <cp:lastModifiedBy>Juan Camilo Paez Ramirez</cp:lastModifiedBy>
  <dcterms:created xsi:type="dcterms:W3CDTF">2024-08-22T18:33:59Z</dcterms:created>
  <dcterms:modified xsi:type="dcterms:W3CDTF">2024-12-12T18:54:38Z</dcterms:modified>
</cp:coreProperties>
</file>