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1845_HOSP PIO XII - PUTUMAYO\"/>
    </mc:Choice>
  </mc:AlternateContent>
  <bookViews>
    <workbookView xWindow="0" yWindow="0" windowWidth="23040" windowHeight="919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I32" i="4" l="1"/>
  <c r="I33" i="4" s="1"/>
  <c r="H32" i="4"/>
  <c r="H33" i="4" s="1"/>
  <c r="H22" i="5"/>
  <c r="I22" i="5"/>
  <c r="H6" i="1"/>
  <c r="G6" i="1"/>
</calcChain>
</file>

<file path=xl/sharedStrings.xml><?xml version="1.0" encoding="utf-8"?>
<sst xmlns="http://schemas.openxmlformats.org/spreadsheetml/2006/main" count="157" uniqueCount="100">
  <si>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</si>
  <si>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</si>
  <si>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</si>
  <si>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</si>
  <si>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</si>
  <si>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</si>
  <si>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</si>
  <si>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</si>
  <si>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</si>
  <si>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</si>
  <si>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</si>
  <si>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HOSPITAL PIO XII</t>
  </si>
  <si>
    <t>COFE</t>
  </si>
  <si>
    <t>EVENTO</t>
  </si>
  <si>
    <t>COLON</t>
  </si>
  <si>
    <t>URGENCIAS</t>
  </si>
  <si>
    <t>FACT</t>
  </si>
  <si>
    <t>LLAVE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</si>
  <si>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</si>
  <si>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</si>
  <si>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</si>
  <si>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</si>
  <si>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</si>
  <si>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</si>
  <si>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</si>
  <si>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</si>
  <si>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</si>
  <si>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</si>
  <si>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</si>
  <si>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</si>
  <si>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</si>
  <si>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</si>
  <si>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</si>
  <si>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</si>
  <si>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</si>
  <si>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</si>
  <si>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</si>
  <si>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</si>
  <si>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</si>
  <si>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</si>
  <si>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</si>
  <si>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</si>
  <si>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</si>
  <si>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</si>
  <si>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</si>
  <si>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</si>
  <si>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</si>
  <si>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</si>
  <si>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</si>
  <si>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COFE1983778</t>
  </si>
  <si>
    <t>891201845_COFE1983778</t>
  </si>
  <si>
    <t>Factura no radicada</t>
  </si>
  <si>
    <t>COFE1979094</t>
  </si>
  <si>
    <t>891201845_COFE1979094</t>
  </si>
  <si>
    <t>COFE1980745</t>
  </si>
  <si>
    <t>891201845_COFE1980745</t>
  </si>
  <si>
    <t>COFE1976113</t>
  </si>
  <si>
    <t>891201845_COFE1976113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</si>
  <si>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</si>
  <si>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</si>
  <si>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</si>
  <si>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</si>
  <si>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</si>
  <si>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</si>
  <si>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</si>
  <si>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</si>
  <si>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</si>
  <si>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</si>
  <si>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</si>
  <si>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</si>
  <si>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</si>
  <si>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</si>
  <si>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</si>
  <si>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</si>
  <si>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</si>
  <si>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</si>
  <si>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</si>
  <si>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</si>
  <si>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</si>
  <si>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</si>
  <si>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</si>
  <si>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</si>
  <si>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</si>
  <si>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</si>
  <si>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</si>
  <si>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</si>
  <si>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</si>
  <si>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</si>
  <si>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</si>
  <si>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</si>
  <si>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</si>
  <si>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</si>
  <si>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</si>
  <si>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</si>
  <si>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</si>
  <si>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</si>
  <si>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</si>
  <si>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PIO XII</t>
  </si>
  <si>
    <t>NIT: 891201845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</si>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</sst>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E5E5E5"/>
      </left>
      <right style="thin">
        <color rgb="FFE5E5E5"/>
      </right>
      <top style="thin">
        <color rgb="FFE5E5E5"/>
      </top>
      <bottom style="thin">
        <color rgb="FFE5E5E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3" fillId="0" borderId="0" applyFont="0" applyFill="0" applyBorder="0" applyAlignment="0" applyProtection="0"/>
    <xf numFmtId="0" fontId="7" fillId="0" borderId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5">
    <xf numFmtId="0" fontId="0" fillId="0" borderId="0" xfId="0"/>
    <xf numFmtId="0" fontId="2" fillId="2" borderId="1" xfId="0" applyFont="1" applyFill="1" applyBorder="1" applyAlignment="1">
      <alignment horizontal="center" vertical="center" wrapText="1" readingOrder="1"/>
    </xf>
    <xf numFmtId="0" fontId="2" fillId="2" borderId="2" xfId="0" applyFont="1" applyFill="1" applyBorder="1" applyAlignment="1">
      <alignment horizontal="center" vertical="center" wrapText="1" readingOrder="1"/>
    </xf>
    <xf numFmtId="0" fontId="0" fillId="0" borderId="0" xfId="0" applyAlignment="1">
      <alignment horizontal="center"/>
    </xf>
    <xf numFmtId="3" fontId="0" fillId="0" borderId="3" xfId="0" applyNumberFormat="1" applyFont="1" applyBorder="1" applyAlignment="1">
      <alignment horizontal="center" vertical="center" wrapText="1"/>
    </xf>
    <xf numFmtId="14" fontId="0" fillId="0" borderId="0" xfId="0" applyNumberFormat="1" applyAlignment="1">
      <alignment horizontal="center"/>
    </xf>
    <xf numFmtId="3" fontId="1" fillId="0" borderId="0" xfId="0" applyNumberFormat="1" applyFont="1"/>
    <xf numFmtId="0" fontId="4" fillId="0" borderId="4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14" fontId="4" fillId="0" borderId="4" xfId="0" applyNumberFormat="1" applyFont="1" applyBorder="1" applyAlignment="1">
      <alignment horizontal="center" vertical="center" wrapText="1"/>
    </xf>
    <xf numFmtId="164" fontId="4" fillId="0" borderId="4" xfId="1" applyNumberFormat="1" applyFont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164" fontId="4" fillId="3" borderId="4" xfId="1" applyNumberFormat="1" applyFont="1" applyFill="1" applyBorder="1" applyAlignment="1">
      <alignment horizontal="center" vertical="center" wrapText="1"/>
    </xf>
    <xf numFmtId="0" fontId="4" fillId="3" borderId="4" xfId="0" applyNumberFormat="1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center" vertical="center" wrapText="1"/>
    </xf>
    <xf numFmtId="0" fontId="4" fillId="5" borderId="4" xfId="0" applyFont="1" applyFill="1" applyBorder="1" applyAlignment="1">
      <alignment horizontal="center" vertical="center" wrapText="1"/>
    </xf>
    <xf numFmtId="0" fontId="4" fillId="5" borderId="4" xfId="0" applyNumberFormat="1" applyFont="1" applyFill="1" applyBorder="1" applyAlignment="1">
      <alignment horizontal="center" vertical="center" wrapText="1"/>
    </xf>
    <xf numFmtId="164" fontId="4" fillId="6" borderId="4" xfId="1" applyNumberFormat="1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5" fillId="0" borderId="4" xfId="0" applyNumberFormat="1" applyFont="1" applyBorder="1" applyAlignment="1">
      <alignment vertical="center"/>
    </xf>
    <xf numFmtId="0" fontId="5" fillId="0" borderId="4" xfId="0" applyFont="1" applyBorder="1" applyAlignment="1">
      <alignment vertical="center"/>
    </xf>
    <xf numFmtId="14" fontId="5" fillId="0" borderId="4" xfId="0" quotePrefix="1" applyNumberFormat="1" applyFont="1" applyBorder="1" applyAlignment="1">
      <alignment vertical="center"/>
    </xf>
    <xf numFmtId="164" fontId="5" fillId="0" borderId="4" xfId="1" applyNumberFormat="1" applyFont="1" applyBorder="1" applyAlignment="1">
      <alignment vertical="center"/>
    </xf>
    <xf numFmtId="0" fontId="6" fillId="8" borderId="4" xfId="0" applyFont="1" applyFill="1" applyBorder="1" applyAlignment="1">
      <alignment vertical="center"/>
    </xf>
    <xf numFmtId="0" fontId="4" fillId="8" borderId="4" xfId="0" applyFont="1" applyFill="1" applyBorder="1" applyAlignment="1">
      <alignment vertical="center"/>
    </xf>
    <xf numFmtId="0" fontId="5" fillId="0" borderId="4" xfId="1" applyNumberFormat="1" applyFont="1" applyBorder="1" applyAlignment="1">
      <alignment vertical="center"/>
    </xf>
    <xf numFmtId="14" fontId="5" fillId="0" borderId="4" xfId="0" applyNumberFormat="1" applyFont="1" applyBorder="1" applyAlignment="1">
      <alignment vertical="center"/>
    </xf>
    <xf numFmtId="0" fontId="5" fillId="0" borderId="0" xfId="0" applyNumberFormat="1" applyFont="1" applyAlignment="1"/>
    <xf numFmtId="0" fontId="5" fillId="0" borderId="0" xfId="0" applyFont="1" applyAlignment="1"/>
    <xf numFmtId="14" fontId="5" fillId="0" borderId="0" xfId="0" applyNumberFormat="1" applyFont="1" applyAlignment="1"/>
    <xf numFmtId="164" fontId="5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5" xfId="2" applyFont="1" applyBorder="1" applyAlignment="1">
      <alignment horizontal="centerContinuous"/>
    </xf>
    <xf numFmtId="0" fontId="8" fillId="0" borderId="6" xfId="2" applyFont="1" applyBorder="1" applyAlignment="1">
      <alignment horizontal="centerContinuous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11" xfId="2" applyFont="1" applyBorder="1" applyAlignment="1">
      <alignment horizontal="center" vertical="center"/>
    </xf>
    <xf numFmtId="0" fontId="9" fillId="0" borderId="12" xfId="2" applyFont="1" applyBorder="1" applyAlignment="1">
      <alignment horizontal="center" vertical="center"/>
    </xf>
    <xf numFmtId="0" fontId="9" fillId="0" borderId="13" xfId="2" applyFont="1" applyBorder="1" applyAlignment="1">
      <alignment horizontal="center" vertical="center"/>
    </xf>
    <xf numFmtId="0" fontId="9" fillId="0" borderId="14" xfId="2" applyFont="1" applyBorder="1" applyAlignment="1">
      <alignment horizontal="center" vertical="center"/>
    </xf>
    <xf numFmtId="0" fontId="9" fillId="0" borderId="5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5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/>
    </xf>
    <xf numFmtId="0" fontId="8" fillId="0" borderId="13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9" fillId="0" borderId="14" xfId="2" applyFont="1" applyBorder="1" applyAlignment="1">
      <alignment horizontal="centerContinuous" vertical="center"/>
    </xf>
    <xf numFmtId="0" fontId="8" fillId="0" borderId="9" xfId="2" applyFont="1" applyBorder="1"/>
    <xf numFmtId="0" fontId="8" fillId="0" borderId="10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right"/>
    </xf>
    <xf numFmtId="167" fontId="9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8" fillId="0" borderId="12" xfId="2" applyNumberFormat="1" applyFont="1" applyBorder="1" applyAlignment="1">
      <alignment horizontal="center"/>
    </xf>
    <xf numFmtId="168" fontId="8" fillId="0" borderId="12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6" xfId="2" applyNumberFormat="1" applyFont="1" applyBorder="1" applyAlignment="1">
      <alignment horizontal="center"/>
    </xf>
    <xf numFmtId="168" fontId="9" fillId="0" borderId="16" xfId="2" applyNumberFormat="1" applyFont="1" applyBorder="1" applyAlignment="1">
      <alignment horizontal="right"/>
    </xf>
    <xf numFmtId="168" fontId="8" fillId="0" borderId="0" xfId="2" applyNumberFormat="1" applyFont="1"/>
    <xf numFmtId="168" fontId="9" fillId="0" borderId="12" xfId="2" applyNumberFormat="1" applyFont="1" applyBorder="1"/>
    <xf numFmtId="168" fontId="8" fillId="0" borderId="12" xfId="2" applyNumberFormat="1" applyFont="1" applyBorder="1"/>
    <xf numFmtId="168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11" xfId="2" applyFont="1" applyBorder="1"/>
    <xf numFmtId="0" fontId="8" fillId="0" borderId="12" xfId="2" applyFont="1" applyBorder="1"/>
    <xf numFmtId="0" fontId="8" fillId="0" borderId="13" xfId="2" applyFont="1" applyBorder="1"/>
    <xf numFmtId="0" fontId="9" fillId="0" borderId="9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10" xfId="2" applyFont="1" applyBorder="1" applyAlignment="1">
      <alignment horizontal="center" vertical="center" wrapText="1"/>
    </xf>
    <xf numFmtId="0" fontId="8" fillId="8" borderId="0" xfId="2" applyFont="1" applyFill="1"/>
    <xf numFmtId="0" fontId="9" fillId="0" borderId="0" xfId="2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70" fontId="8" fillId="0" borderId="16" xfId="4" applyNumberFormat="1" applyFont="1" applyBorder="1" applyAlignment="1">
      <alignment horizontal="center"/>
    </xf>
    <xf numFmtId="169" fontId="8" fillId="0" borderId="16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470591435187" createdVersion="5" refreshedVersion="5" minRefreshableVersion="3" recordCount="4">
  <cacheSource type="worksheet">
    <worksheetSource ref="A1:AR5" sheet="ESTADO DE CADA FACTURA"/>
  </cacheSource>
  <cacheFields count="44">
    <cacheField name="NIT IPS" numFmtId="0">
      <sharedItems containsSemiMixedTypes="0" containsString="0" containsNumber="1" containsInteger="1" minValue="891201845" maxValue="89120184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76113" maxValue="198377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1899-12-30T00:00:00" maxDate="2024-10-14T00:00:00"/>
    </cacheField>
    <cacheField name="IPS Valor Factura" numFmtId="164">
      <sharedItems containsSemiMixedTypes="0" containsString="0" containsNumber="1" containsInteger="1" minValue="106800" maxValue="619400"/>
    </cacheField>
    <cacheField name="IPS Saldo Factura" numFmtId="164">
      <sharedItems containsSemiMixedTypes="0" containsString="0" containsNumber="1" containsInteger="1" minValue="106800" maxValue="6194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7-12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106800" maxValue="61940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201845"/>
    <s v="HOSPITAL PIO XII"/>
    <s v="COFE"/>
    <n v="1983778"/>
    <s v="COFE1983778"/>
    <s v="891201845_COFE1983778"/>
    <d v="2024-10-13T00:00:00"/>
    <n v="106800"/>
    <n v="106800"/>
    <s v="EVENTO"/>
    <s v="COLON"/>
    <s v="URGENCIAS"/>
    <x v="0"/>
    <n v="0"/>
    <m/>
    <m/>
    <m/>
    <m/>
    <n v="0"/>
    <n v="0"/>
    <n v="0"/>
    <n v="0"/>
    <m/>
    <m/>
    <n v="0"/>
    <m/>
    <m/>
    <m/>
    <m/>
    <m/>
    <n v="0"/>
    <n v="0"/>
    <n v="106800"/>
    <n v="0"/>
    <n v="0"/>
    <n v="0"/>
    <n v="0"/>
    <m/>
    <n v="0"/>
    <n v="0"/>
    <m/>
    <m/>
    <m/>
    <m/>
  </r>
  <r>
    <n v="891201845"/>
    <s v="HOSPITAL PIO XII"/>
    <s v="COFE"/>
    <n v="1979094"/>
    <s v="COFE1979094"/>
    <s v="891201845_COFE1979094"/>
    <d v="2024-09-06T00:00:00"/>
    <n v="109700"/>
    <n v="109700"/>
    <s v="EVENTO"/>
    <s v="COLON"/>
    <s v="URGENCIAS"/>
    <x v="0"/>
    <n v="0"/>
    <m/>
    <m/>
    <m/>
    <m/>
    <n v="0"/>
    <n v="0"/>
    <n v="0"/>
    <n v="0"/>
    <m/>
    <m/>
    <n v="0"/>
    <m/>
    <m/>
    <m/>
    <m/>
    <m/>
    <n v="0"/>
    <n v="0"/>
    <n v="109700"/>
    <n v="0"/>
    <n v="0"/>
    <n v="0"/>
    <n v="0"/>
    <m/>
    <n v="0"/>
    <n v="0"/>
    <m/>
    <m/>
    <m/>
    <m/>
  </r>
  <r>
    <n v="891201845"/>
    <s v="HOSPITAL PIO XII"/>
    <s v="COFE"/>
    <n v="1980745"/>
    <s v="COFE1980745"/>
    <s v="891201845_COFE1980745"/>
    <d v="2024-09-19T00:00:00"/>
    <n v="302000"/>
    <n v="302000"/>
    <s v="EVENTO"/>
    <s v="COLON"/>
    <s v="URGENCIAS"/>
    <x v="0"/>
    <n v="0"/>
    <m/>
    <m/>
    <m/>
    <m/>
    <n v="0"/>
    <n v="0"/>
    <n v="0"/>
    <n v="0"/>
    <m/>
    <m/>
    <n v="0"/>
    <m/>
    <m/>
    <m/>
    <m/>
    <m/>
    <n v="0"/>
    <n v="0"/>
    <n v="302000"/>
    <n v="0"/>
    <n v="0"/>
    <n v="0"/>
    <n v="0"/>
    <m/>
    <n v="0"/>
    <n v="0"/>
    <m/>
    <m/>
    <m/>
    <m/>
  </r>
  <r>
    <n v="891201845"/>
    <s v="HOSPITAL PIO XII"/>
    <s v="COFE"/>
    <n v="1976113"/>
    <s v="COFE1976113"/>
    <s v="891201845_COFE1976113"/>
    <d v="1899-12-30T00:00:00"/>
    <n v="619400"/>
    <n v="619400"/>
    <s v="EVENTO"/>
    <s v="COLON"/>
    <s v="URGENCIAS"/>
    <x v="0"/>
    <n v="0"/>
    <m/>
    <m/>
    <m/>
    <m/>
    <n v="0"/>
    <n v="0"/>
    <n v="0"/>
    <n v="0"/>
    <m/>
    <m/>
    <n v="0"/>
    <m/>
    <m/>
    <m/>
    <m/>
    <m/>
    <n v="0"/>
    <n v="0"/>
    <n v="619400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"/>
  <sheetViews>
    <sheetView workbookViewId="0">
      <selection activeCell="I12" sqref="I12"/>
    </sheetView>
  </sheetViews>
  <sheetFormatPr baseColWidth="10" defaultRowHeight="14.5" x14ac:dyDescent="0.35"/>
  <cols>
    <col min="1" max="1" width="16.6328125" customWidth="1"/>
    <col min="2" max="2" width="14.36328125" customWidth="1"/>
    <col min="8" max="8" width="12.54296875" customWidth="1"/>
    <col min="11" max="11" width="16.90625" customWidth="1"/>
  </cols>
  <sheetData>
    <row r="1" spans="1:11" ht="31.5" thickBot="1" x14ac:dyDescent="0.4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 s="3">
        <v>891201845</v>
      </c>
      <c r="B2" s="3" t="s">
        <v>11</v>
      </c>
      <c r="C2" s="3" t="s">
        <v>12</v>
      </c>
      <c r="D2" s="3">
        <v>1979094</v>
      </c>
      <c r="E2" s="5">
        <v>45541</v>
      </c>
      <c r="F2" s="3">
        <v>0</v>
      </c>
      <c r="G2" s="4">
        <v>109700</v>
      </c>
      <c r="H2" s="4">
        <v>109700</v>
      </c>
      <c r="I2" s="3" t="s">
        <v>13</v>
      </c>
      <c r="J2" s="3" t="s">
        <v>14</v>
      </c>
      <c r="K2" t="s">
        <v>15</v>
      </c>
    </row>
    <row r="3" spans="1:11" x14ac:dyDescent="0.35">
      <c r="A3" s="3">
        <v>891201845</v>
      </c>
      <c r="B3" s="3" t="s">
        <v>11</v>
      </c>
      <c r="C3" s="3" t="s">
        <v>12</v>
      </c>
      <c r="D3" s="3">
        <v>1980745</v>
      </c>
      <c r="E3" s="5">
        <v>45554</v>
      </c>
      <c r="F3" s="3">
        <v>0</v>
      </c>
      <c r="G3" s="4">
        <v>302000</v>
      </c>
      <c r="H3" s="4">
        <v>302000</v>
      </c>
      <c r="I3" s="3" t="s">
        <v>13</v>
      </c>
      <c r="J3" s="3" t="s">
        <v>14</v>
      </c>
      <c r="K3" t="s">
        <v>15</v>
      </c>
    </row>
    <row r="4" spans="1:11" x14ac:dyDescent="0.35">
      <c r="A4" s="3">
        <v>891201845</v>
      </c>
      <c r="B4" s="3" t="s">
        <v>11</v>
      </c>
      <c r="C4" s="3" t="s">
        <v>12</v>
      </c>
      <c r="D4" s="3">
        <v>1983778</v>
      </c>
      <c r="E4" s="5">
        <v>45578</v>
      </c>
      <c r="F4" s="3">
        <v>0</v>
      </c>
      <c r="G4" s="4">
        <v>106800</v>
      </c>
      <c r="H4" s="4">
        <v>106800</v>
      </c>
      <c r="I4" s="3" t="s">
        <v>13</v>
      </c>
      <c r="J4" s="3" t="s">
        <v>14</v>
      </c>
      <c r="K4" t="s">
        <v>15</v>
      </c>
    </row>
    <row r="5" spans="1:11" x14ac:dyDescent="0.35">
      <c r="A5" s="3">
        <v>891201845</v>
      </c>
      <c r="B5" s="3" t="s">
        <v>11</v>
      </c>
      <c r="C5" s="3" t="s">
        <v>12</v>
      </c>
      <c r="D5" s="3">
        <v>1976113</v>
      </c>
      <c r="E5" s="5">
        <v>45517</v>
      </c>
      <c r="F5" s="3">
        <v>0</v>
      </c>
      <c r="G5" s="4">
        <v>619400</v>
      </c>
      <c r="H5" s="4">
        <v>619400</v>
      </c>
      <c r="I5" s="3" t="s">
        <v>13</v>
      </c>
      <c r="J5" s="3" t="s">
        <v>14</v>
      </c>
      <c r="K5" t="s">
        <v>15</v>
      </c>
    </row>
    <row r="6" spans="1:11" x14ac:dyDescent="0.35">
      <c r="G6" s="6">
        <f>SUM(G2:G5)</f>
        <v>1137900</v>
      </c>
      <c r="H6" s="6">
        <f>SUM(H2:H5)</f>
        <v>1137900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60</v>
      </c>
      <c r="B3" t="s">
        <v>58</v>
      </c>
      <c r="C3" t="s">
        <v>59</v>
      </c>
    </row>
    <row r="4" spans="1:3" x14ac:dyDescent="0.35">
      <c r="A4" s="33" t="s">
        <v>51</v>
      </c>
      <c r="B4" s="31">
        <v>4</v>
      </c>
      <c r="C4" s="31">
        <v>1137900</v>
      </c>
    </row>
    <row r="5" spans="1:3" x14ac:dyDescent="0.35">
      <c r="A5" s="33" t="s">
        <v>61</v>
      </c>
      <c r="B5" s="31">
        <v>4</v>
      </c>
      <c r="C5" s="31">
        <v>1137900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"/>
  <sheetViews>
    <sheetView workbookViewId="0">
      <selection activeCell="A3" sqref="A3"/>
    </sheetView>
  </sheetViews>
  <sheetFormatPr baseColWidth="10" defaultRowHeight="14.5" x14ac:dyDescent="0.35"/>
  <sheetData>
    <row r="1" spans="1:44" ht="30" x14ac:dyDescent="0.35">
      <c r="A1" s="7" t="s">
        <v>0</v>
      </c>
      <c r="B1" s="8" t="s">
        <v>1</v>
      </c>
      <c r="C1" s="8" t="s">
        <v>2</v>
      </c>
      <c r="D1" s="8" t="s">
        <v>3</v>
      </c>
      <c r="E1" s="8" t="s">
        <v>16</v>
      </c>
      <c r="F1" s="8" t="s">
        <v>17</v>
      </c>
      <c r="G1" s="9" t="s">
        <v>4</v>
      </c>
      <c r="H1" s="10" t="s">
        <v>6</v>
      </c>
      <c r="I1" s="10" t="s">
        <v>7</v>
      </c>
      <c r="J1" s="8" t="s">
        <v>8</v>
      </c>
      <c r="K1" s="8" t="s">
        <v>9</v>
      </c>
      <c r="L1" s="8" t="s">
        <v>10</v>
      </c>
      <c r="M1" s="11" t="s">
        <v>18</v>
      </c>
      <c r="N1" s="12" t="s">
        <v>19</v>
      </c>
      <c r="O1" s="13" t="s">
        <v>20</v>
      </c>
      <c r="P1" s="14" t="s">
        <v>21</v>
      </c>
      <c r="Q1" s="14" t="s">
        <v>22</v>
      </c>
      <c r="R1" s="14" t="s">
        <v>23</v>
      </c>
      <c r="S1" s="14" t="s">
        <v>24</v>
      </c>
      <c r="T1" s="14" t="s">
        <v>25</v>
      </c>
      <c r="U1" s="14" t="s">
        <v>26</v>
      </c>
      <c r="V1" s="14" t="s">
        <v>27</v>
      </c>
      <c r="W1" s="14" t="s">
        <v>28</v>
      </c>
      <c r="X1" s="14" t="s">
        <v>29</v>
      </c>
      <c r="Y1" s="15" t="s">
        <v>30</v>
      </c>
      <c r="Z1" s="16" t="s">
        <v>31</v>
      </c>
      <c r="AA1" s="16" t="s">
        <v>32</v>
      </c>
      <c r="AB1" s="16" t="s">
        <v>33</v>
      </c>
      <c r="AC1" s="16" t="s">
        <v>34</v>
      </c>
      <c r="AD1" s="16" t="s">
        <v>35</v>
      </c>
      <c r="AE1" s="17" t="s">
        <v>36</v>
      </c>
      <c r="AF1" s="17" t="s">
        <v>37</v>
      </c>
      <c r="AG1" s="17" t="s">
        <v>38</v>
      </c>
      <c r="AH1" s="17" t="s">
        <v>39</v>
      </c>
      <c r="AI1" s="17" t="s">
        <v>25</v>
      </c>
      <c r="AJ1" s="17" t="s">
        <v>40</v>
      </c>
      <c r="AK1" s="17" t="s">
        <v>41</v>
      </c>
      <c r="AL1" s="17" t="s">
        <v>42</v>
      </c>
      <c r="AM1" s="18" t="s">
        <v>43</v>
      </c>
      <c r="AN1" s="18" t="s">
        <v>44</v>
      </c>
      <c r="AO1" s="18" t="s">
        <v>45</v>
      </c>
      <c r="AP1" s="18" t="s">
        <v>46</v>
      </c>
      <c r="AQ1" s="18" t="s">
        <v>47</v>
      </c>
      <c r="AR1" s="18" t="s">
        <v>48</v>
      </c>
    </row>
    <row r="2" spans="1:44" x14ac:dyDescent="0.35">
      <c r="A2" s="19">
        <v>891201845</v>
      </c>
      <c r="B2" s="20" t="s">
        <v>11</v>
      </c>
      <c r="C2" s="20" t="s">
        <v>12</v>
      </c>
      <c r="D2" s="20">
        <v>1983778</v>
      </c>
      <c r="E2" s="20" t="s">
        <v>49</v>
      </c>
      <c r="F2" s="20" t="s">
        <v>50</v>
      </c>
      <c r="G2" s="21">
        <v>45578</v>
      </c>
      <c r="H2" s="22">
        <v>106800</v>
      </c>
      <c r="I2" s="22">
        <v>106800</v>
      </c>
      <c r="J2" s="23" t="s">
        <v>13</v>
      </c>
      <c r="K2" s="24" t="s">
        <v>14</v>
      </c>
      <c r="L2" s="20" t="s">
        <v>15</v>
      </c>
      <c r="M2" s="20" t="s">
        <v>51</v>
      </c>
      <c r="N2" s="22">
        <v>0</v>
      </c>
      <c r="O2" s="25"/>
      <c r="P2" s="20"/>
      <c r="Q2" s="26"/>
      <c r="R2" s="26"/>
      <c r="S2" s="22">
        <v>0</v>
      </c>
      <c r="T2" s="22">
        <v>0</v>
      </c>
      <c r="U2" s="22">
        <v>0</v>
      </c>
      <c r="V2" s="22">
        <v>0</v>
      </c>
      <c r="W2" s="20"/>
      <c r="X2" s="20"/>
      <c r="Y2" s="22">
        <v>0</v>
      </c>
      <c r="Z2" s="25"/>
      <c r="AA2" s="25"/>
      <c r="AB2" s="25"/>
      <c r="AC2" s="25"/>
      <c r="AD2" s="25"/>
      <c r="AE2" s="22">
        <v>0</v>
      </c>
      <c r="AF2" s="22">
        <v>0</v>
      </c>
      <c r="AG2" s="22">
        <v>106800</v>
      </c>
      <c r="AH2" s="22">
        <v>0</v>
      </c>
      <c r="AI2" s="22">
        <v>0</v>
      </c>
      <c r="AJ2" s="22">
        <v>0</v>
      </c>
      <c r="AK2" s="22">
        <v>0</v>
      </c>
      <c r="AL2" s="22"/>
      <c r="AM2" s="22">
        <v>0</v>
      </c>
      <c r="AN2" s="22">
        <v>0</v>
      </c>
      <c r="AO2" s="20"/>
      <c r="AP2" s="26"/>
      <c r="AQ2" s="20"/>
      <c r="AR2" s="22"/>
    </row>
    <row r="3" spans="1:44" x14ac:dyDescent="0.35">
      <c r="A3" s="19">
        <v>891201845</v>
      </c>
      <c r="B3" s="20" t="s">
        <v>11</v>
      </c>
      <c r="C3" s="20" t="s">
        <v>12</v>
      </c>
      <c r="D3" s="20">
        <v>1979094</v>
      </c>
      <c r="E3" s="20" t="s">
        <v>52</v>
      </c>
      <c r="F3" s="20" t="s">
        <v>53</v>
      </c>
      <c r="G3" s="21">
        <v>45541</v>
      </c>
      <c r="H3" s="22">
        <v>109700</v>
      </c>
      <c r="I3" s="22">
        <v>109700</v>
      </c>
      <c r="J3" s="23" t="s">
        <v>13</v>
      </c>
      <c r="K3" s="24" t="s">
        <v>14</v>
      </c>
      <c r="L3" s="20" t="s">
        <v>15</v>
      </c>
      <c r="M3" s="20" t="s">
        <v>51</v>
      </c>
      <c r="N3" s="22">
        <v>0</v>
      </c>
      <c r="O3" s="25"/>
      <c r="P3" s="20"/>
      <c r="Q3" s="26"/>
      <c r="R3" s="26"/>
      <c r="S3" s="22">
        <v>0</v>
      </c>
      <c r="T3" s="22">
        <v>0</v>
      </c>
      <c r="U3" s="22">
        <v>0</v>
      </c>
      <c r="V3" s="22">
        <v>0</v>
      </c>
      <c r="W3" s="20"/>
      <c r="X3" s="20"/>
      <c r="Y3" s="22">
        <v>0</v>
      </c>
      <c r="Z3" s="25"/>
      <c r="AA3" s="25"/>
      <c r="AB3" s="25"/>
      <c r="AC3" s="25"/>
      <c r="AD3" s="25"/>
      <c r="AE3" s="22">
        <v>0</v>
      </c>
      <c r="AF3" s="22">
        <v>0</v>
      </c>
      <c r="AG3" s="22">
        <v>109700</v>
      </c>
      <c r="AH3" s="22">
        <v>0</v>
      </c>
      <c r="AI3" s="22">
        <v>0</v>
      </c>
      <c r="AJ3" s="22">
        <v>0</v>
      </c>
      <c r="AK3" s="22">
        <v>0</v>
      </c>
      <c r="AL3" s="22"/>
      <c r="AM3" s="22">
        <v>0</v>
      </c>
      <c r="AN3" s="22">
        <v>0</v>
      </c>
      <c r="AO3" s="20"/>
      <c r="AP3" s="26"/>
      <c r="AQ3" s="20"/>
      <c r="AR3" s="22"/>
    </row>
    <row r="4" spans="1:44" x14ac:dyDescent="0.35">
      <c r="A4" s="19">
        <v>891201845</v>
      </c>
      <c r="B4" s="20" t="s">
        <v>11</v>
      </c>
      <c r="C4" s="20" t="s">
        <v>12</v>
      </c>
      <c r="D4" s="20">
        <v>1980745</v>
      </c>
      <c r="E4" s="20" t="s">
        <v>54</v>
      </c>
      <c r="F4" s="20" t="s">
        <v>55</v>
      </c>
      <c r="G4" s="21">
        <v>45554</v>
      </c>
      <c r="H4" s="22">
        <v>302000</v>
      </c>
      <c r="I4" s="22">
        <v>302000</v>
      </c>
      <c r="J4" s="23" t="s">
        <v>13</v>
      </c>
      <c r="K4" s="24" t="s">
        <v>14</v>
      </c>
      <c r="L4" s="20" t="s">
        <v>15</v>
      </c>
      <c r="M4" s="20" t="s">
        <v>51</v>
      </c>
      <c r="N4" s="22">
        <v>0</v>
      </c>
      <c r="O4" s="25"/>
      <c r="P4" s="20"/>
      <c r="Q4" s="26"/>
      <c r="R4" s="26"/>
      <c r="S4" s="22">
        <v>0</v>
      </c>
      <c r="T4" s="22">
        <v>0</v>
      </c>
      <c r="U4" s="22">
        <v>0</v>
      </c>
      <c r="V4" s="22">
        <v>0</v>
      </c>
      <c r="W4" s="20"/>
      <c r="X4" s="20"/>
      <c r="Y4" s="22">
        <v>0</v>
      </c>
      <c r="Z4" s="25"/>
      <c r="AA4" s="25"/>
      <c r="AB4" s="25"/>
      <c r="AC4" s="25"/>
      <c r="AD4" s="25"/>
      <c r="AE4" s="22">
        <v>0</v>
      </c>
      <c r="AF4" s="22">
        <v>0</v>
      </c>
      <c r="AG4" s="22">
        <v>302000</v>
      </c>
      <c r="AH4" s="22">
        <v>0</v>
      </c>
      <c r="AI4" s="22">
        <v>0</v>
      </c>
      <c r="AJ4" s="22">
        <v>0</v>
      </c>
      <c r="AK4" s="22">
        <v>0</v>
      </c>
      <c r="AL4" s="22"/>
      <c r="AM4" s="22">
        <v>0</v>
      </c>
      <c r="AN4" s="22">
        <v>0</v>
      </c>
      <c r="AO4" s="20"/>
      <c r="AP4" s="26"/>
      <c r="AQ4" s="20"/>
      <c r="AR4" s="22"/>
    </row>
    <row r="5" spans="1:44" x14ac:dyDescent="0.35">
      <c r="A5" s="19">
        <v>891201845</v>
      </c>
      <c r="B5" s="20" t="s">
        <v>11</v>
      </c>
      <c r="C5" s="20" t="s">
        <v>12</v>
      </c>
      <c r="D5" s="20">
        <v>1976113</v>
      </c>
      <c r="E5" s="20" t="s">
        <v>56</v>
      </c>
      <c r="F5" s="20" t="s">
        <v>57</v>
      </c>
      <c r="G5" s="21">
        <v>0</v>
      </c>
      <c r="H5" s="22">
        <v>619400</v>
      </c>
      <c r="I5" s="22">
        <v>619400</v>
      </c>
      <c r="J5" s="23" t="s">
        <v>13</v>
      </c>
      <c r="K5" s="24" t="s">
        <v>14</v>
      </c>
      <c r="L5" s="20" t="s">
        <v>15</v>
      </c>
      <c r="M5" s="20" t="s">
        <v>51</v>
      </c>
      <c r="N5" s="22">
        <v>0</v>
      </c>
      <c r="O5" s="25"/>
      <c r="P5" s="20"/>
      <c r="Q5" s="26"/>
      <c r="R5" s="26"/>
      <c r="S5" s="22">
        <v>0</v>
      </c>
      <c r="T5" s="22">
        <v>0</v>
      </c>
      <c r="U5" s="22">
        <v>0</v>
      </c>
      <c r="V5" s="22">
        <v>0</v>
      </c>
      <c r="W5" s="20"/>
      <c r="X5" s="20"/>
      <c r="Y5" s="22">
        <v>0</v>
      </c>
      <c r="Z5" s="25"/>
      <c r="AA5" s="25"/>
      <c r="AB5" s="25"/>
      <c r="AC5" s="25"/>
      <c r="AD5" s="25"/>
      <c r="AE5" s="22">
        <v>0</v>
      </c>
      <c r="AF5" s="22">
        <v>0</v>
      </c>
      <c r="AG5" s="22">
        <v>619400</v>
      </c>
      <c r="AH5" s="22">
        <v>0</v>
      </c>
      <c r="AI5" s="22">
        <v>0</v>
      </c>
      <c r="AJ5" s="22">
        <v>0</v>
      </c>
      <c r="AK5" s="22">
        <v>0</v>
      </c>
      <c r="AL5" s="22"/>
      <c r="AM5" s="22">
        <v>0</v>
      </c>
      <c r="AN5" s="22">
        <v>0</v>
      </c>
      <c r="AO5" s="20"/>
      <c r="AP5" s="26"/>
      <c r="AQ5" s="20"/>
      <c r="AR5" s="22"/>
    </row>
    <row r="6" spans="1:44" x14ac:dyDescent="0.35">
      <c r="A6" s="27"/>
      <c r="B6" s="28"/>
      <c r="C6" s="28"/>
      <c r="D6" s="28"/>
      <c r="E6" s="28"/>
      <c r="F6" s="28"/>
      <c r="G6" s="29"/>
      <c r="H6" s="30"/>
      <c r="I6" s="30"/>
      <c r="J6" s="28"/>
      <c r="K6" s="28"/>
      <c r="L6" s="28"/>
      <c r="M6" s="28"/>
      <c r="N6" s="28"/>
      <c r="O6" s="27"/>
      <c r="P6" s="28"/>
      <c r="Q6" s="28"/>
      <c r="R6" s="28"/>
      <c r="S6" s="28"/>
      <c r="T6" s="28"/>
      <c r="U6" s="28"/>
      <c r="V6" s="28"/>
      <c r="W6" s="28"/>
      <c r="X6" s="28"/>
      <c r="Y6" s="28"/>
      <c r="Z6" s="27"/>
      <c r="AA6" s="27"/>
      <c r="AB6" s="27"/>
      <c r="AC6" s="27"/>
      <c r="AD6" s="27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9" sqref="C9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62</v>
      </c>
      <c r="E2" s="38"/>
      <c r="F2" s="38"/>
      <c r="G2" s="38"/>
      <c r="H2" s="38"/>
      <c r="I2" s="39"/>
      <c r="J2" s="40" t="s">
        <v>63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64</v>
      </c>
      <c r="E5" s="52"/>
      <c r="F5" s="52"/>
      <c r="G5" s="52"/>
      <c r="H5" s="52"/>
      <c r="I5" s="53"/>
      <c r="J5" s="53" t="s">
        <v>65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99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97</v>
      </c>
      <c r="J12" s="61"/>
    </row>
    <row r="13" spans="2:10" ht="13" x14ac:dyDescent="0.3">
      <c r="B13" s="60"/>
      <c r="C13" s="62" t="s">
        <v>98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66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67</v>
      </c>
      <c r="D17" s="63"/>
      <c r="H17" s="66"/>
      <c r="I17" s="67"/>
      <c r="J17" s="61"/>
    </row>
    <row r="18" spans="2:10" ht="13" x14ac:dyDescent="0.3">
      <c r="B18" s="60"/>
      <c r="C18" s="62" t="s">
        <v>68</v>
      </c>
      <c r="D18" s="62"/>
      <c r="E18" s="62"/>
      <c r="F18" s="62"/>
      <c r="H18" s="68">
        <v>4</v>
      </c>
      <c r="I18" s="69">
        <v>1137900</v>
      </c>
      <c r="J18" s="61"/>
    </row>
    <row r="19" spans="2:10" x14ac:dyDescent="0.25">
      <c r="B19" s="60"/>
      <c r="C19" s="34" t="s">
        <v>69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70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71</v>
      </c>
      <c r="H21" s="70">
        <v>4</v>
      </c>
      <c r="I21" s="71">
        <v>1137900</v>
      </c>
      <c r="J21" s="61"/>
    </row>
    <row r="22" spans="2:10" x14ac:dyDescent="0.25">
      <c r="B22" s="60"/>
      <c r="C22" s="34" t="s">
        <v>72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73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74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75</v>
      </c>
      <c r="D25" s="62"/>
      <c r="E25" s="62"/>
      <c r="F25" s="62"/>
      <c r="H25" s="68">
        <f>H19+H20+H21+H22+H24+H23</f>
        <v>4</v>
      </c>
      <c r="I25" s="69">
        <f>I19+I20+I21+I22+I24+I23</f>
        <v>1137900</v>
      </c>
      <c r="J25" s="61"/>
    </row>
    <row r="26" spans="2:10" x14ac:dyDescent="0.25">
      <c r="B26" s="60"/>
      <c r="C26" s="34" t="s">
        <v>76</v>
      </c>
      <c r="H26" s="70">
        <v>0</v>
      </c>
      <c r="I26" s="71">
        <v>0</v>
      </c>
      <c r="J26" s="61"/>
    </row>
    <row r="27" spans="2:10" ht="13" thickBot="1" x14ac:dyDescent="0.3">
      <c r="B27" s="60"/>
      <c r="C27" s="34" t="s">
        <v>41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77</v>
      </c>
      <c r="D28" s="62"/>
      <c r="E28" s="62"/>
      <c r="F28" s="62"/>
      <c r="H28" s="68">
        <f>H26+H27</f>
        <v>0</v>
      </c>
      <c r="I28" s="69">
        <f>I26+I27</f>
        <v>0</v>
      </c>
      <c r="J28" s="61"/>
    </row>
    <row r="29" spans="2:10" ht="13.5" thickBot="1" x14ac:dyDescent="0.35">
      <c r="B29" s="60"/>
      <c r="C29" s="34" t="s">
        <v>78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79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80</v>
      </c>
      <c r="D32" s="62"/>
      <c r="H32" s="75">
        <f>H25+H28+H30</f>
        <v>4</v>
      </c>
      <c r="I32" s="76">
        <f>I25+I28+I30</f>
        <v>1137900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81</v>
      </c>
      <c r="D37" s="79"/>
      <c r="H37" s="78" t="s">
        <v>82</v>
      </c>
      <c r="I37" s="79"/>
      <c r="J37" s="61"/>
    </row>
    <row r="38" spans="2:10" ht="13" x14ac:dyDescent="0.3">
      <c r="B38" s="60"/>
      <c r="C38" s="62" t="s">
        <v>83</v>
      </c>
      <c r="D38" s="77"/>
      <c r="H38" s="80" t="s">
        <v>84</v>
      </c>
      <c r="I38" s="77"/>
      <c r="J38" s="61"/>
    </row>
    <row r="39" spans="2:10" ht="13" x14ac:dyDescent="0.3">
      <c r="B39" s="60"/>
      <c r="C39" s="62" t="s">
        <v>85</v>
      </c>
      <c r="H39" s="62" t="s">
        <v>86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87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88</v>
      </c>
      <c r="E2" s="38"/>
      <c r="F2" s="38"/>
      <c r="G2" s="38"/>
      <c r="H2" s="38"/>
      <c r="I2" s="39"/>
      <c r="J2" s="40" t="s">
        <v>63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89</v>
      </c>
      <c r="E5" s="86"/>
      <c r="F5" s="86"/>
      <c r="G5" s="86"/>
      <c r="H5" s="86"/>
      <c r="I5" s="87"/>
      <c r="J5" s="53" t="s">
        <v>90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 ca="1">+CONCATENATE("Santiago de Cali, ",TEXT(TODAY(),"MMMM DD YYYY"))</f>
        <v>Santiago de Cali, diciembre 17 2024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HOSPITAL PIO XII</v>
      </c>
      <c r="J11" s="61"/>
    </row>
    <row r="12" spans="2:10" ht="13" x14ac:dyDescent="0.3">
      <c r="B12" s="60"/>
      <c r="C12" s="62" t="str">
        <f>+'FOR-CSA-018'!C13</f>
        <v>NIT: 891201845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91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92</v>
      </c>
      <c r="I16" s="89" t="s">
        <v>93</v>
      </c>
      <c r="J16" s="61"/>
    </row>
    <row r="17" spans="2:10" ht="13" x14ac:dyDescent="0.3">
      <c r="B17" s="60"/>
      <c r="C17" s="62" t="s">
        <v>67</v>
      </c>
      <c r="D17" s="62"/>
      <c r="E17" s="62"/>
      <c r="F17" s="62"/>
      <c r="H17" s="66">
        <f>+SUM(H18:H21)</f>
        <v>0</v>
      </c>
      <c r="I17" s="90">
        <f>+SUM(I18:I21)</f>
        <v>0</v>
      </c>
      <c r="J17" s="61"/>
    </row>
    <row r="18" spans="2:10" x14ac:dyDescent="0.25">
      <c r="B18" s="60"/>
      <c r="C18" s="34" t="s">
        <v>69</v>
      </c>
      <c r="H18" s="91">
        <f>+'FOR-CSA-018'!H19</f>
        <v>0</v>
      </c>
      <c r="I18" s="92">
        <f>+'FOR-CSA-018'!I19</f>
        <v>0</v>
      </c>
      <c r="J18" s="61"/>
    </row>
    <row r="19" spans="2:10" x14ac:dyDescent="0.25">
      <c r="B19" s="60"/>
      <c r="C19" s="34" t="s">
        <v>70</v>
      </c>
      <c r="H19" s="91">
        <f>+'FOR-CSA-018'!H20</f>
        <v>0</v>
      </c>
      <c r="I19" s="92">
        <f>+'FOR-CSA-018'!I20</f>
        <v>0</v>
      </c>
      <c r="J19" s="61"/>
    </row>
    <row r="20" spans="2:10" x14ac:dyDescent="0.25">
      <c r="B20" s="60"/>
      <c r="C20" s="34" t="s">
        <v>72</v>
      </c>
      <c r="H20" s="91">
        <f>+'FOR-CSA-018'!H22</f>
        <v>0</v>
      </c>
      <c r="I20" s="92">
        <f>+'FOR-CSA-018'!I22</f>
        <v>0</v>
      </c>
      <c r="J20" s="61"/>
    </row>
    <row r="21" spans="2:10" x14ac:dyDescent="0.25">
      <c r="B21" s="60"/>
      <c r="C21" s="34" t="s">
        <v>94</v>
      </c>
      <c r="H21" s="91">
        <f>+'FOR-CSA-018'!H24</f>
        <v>0</v>
      </c>
      <c r="I21" s="92">
        <f>+'FOR-CSA-018'!I24</f>
        <v>0</v>
      </c>
      <c r="J21" s="61"/>
    </row>
    <row r="22" spans="2:10" ht="13" x14ac:dyDescent="0.3">
      <c r="B22" s="60"/>
      <c r="C22" s="62" t="s">
        <v>95</v>
      </c>
      <c r="D22" s="62"/>
      <c r="E22" s="62"/>
      <c r="F22" s="62"/>
      <c r="H22" s="66">
        <f>SUM(H18:H21)</f>
        <v>0</v>
      </c>
      <c r="I22" s="90">
        <f>+SUBTOTAL(9,I18:I21)</f>
        <v>0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Nombre</v>
      </c>
      <c r="D28" s="78"/>
      <c r="G28" s="78" t="s">
        <v>82</v>
      </c>
      <c r="H28" s="79"/>
      <c r="I28" s="77"/>
      <c r="J28" s="61"/>
    </row>
    <row r="29" spans="2:10" ht="13" x14ac:dyDescent="0.3">
      <c r="B29" s="60"/>
      <c r="C29" s="80" t="str">
        <f>+'FOR-CSA-018'!C38</f>
        <v>Cargo</v>
      </c>
      <c r="D29" s="80"/>
      <c r="G29" s="80" t="s">
        <v>96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DRCUASQUER</dc:creator>
  <cp:lastModifiedBy>Juan Camilo Paez Ramirez</cp:lastModifiedBy>
  <dcterms:created xsi:type="dcterms:W3CDTF">2024-12-05T13:32:31Z</dcterms:created>
  <dcterms:modified xsi:type="dcterms:W3CDTF">2024-12-17T16:20:10Z</dcterms:modified>
</cp:coreProperties>
</file>