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11665_ESE HOSP CRISTO REY BALBOA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3" r:id="rId3"/>
    <sheet name="FOR-CSA-018" sheetId="7" r:id="rId4"/>
    <sheet name="CIRCULAR 030" sheetId="8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FACTURA'!$A$2:$IO$2</definedName>
    <definedName name="_xlnm._FilterDatabase" localSheetId="0" hidden="1">'INFO IPS'!$A$1:$P$41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6" r:id="rId9"/>
  </pivotCaches>
</workbook>
</file>

<file path=xl/calcChain.xml><?xml version="1.0" encoding="utf-8"?>
<calcChain xmlns="http://schemas.openxmlformats.org/spreadsheetml/2006/main">
  <c r="I30" i="7" l="1"/>
  <c r="H30" i="7"/>
  <c r="I28" i="7"/>
  <c r="H28" i="7"/>
  <c r="I25" i="7"/>
  <c r="I32" i="7" s="1"/>
  <c r="I33" i="7" s="1"/>
  <c r="H25" i="7"/>
  <c r="H32" i="7" s="1"/>
  <c r="H33" i="7" s="1"/>
  <c r="H1" i="3" l="1"/>
  <c r="G1" i="3"/>
  <c r="M2" i="3"/>
  <c r="AH1" i="3"/>
  <c r="AG1" i="3"/>
  <c r="AF1" i="3"/>
  <c r="AE1" i="3"/>
  <c r="AD1" i="3"/>
  <c r="AC1" i="3"/>
  <c r="AB1" i="3"/>
  <c r="AA1" i="3"/>
  <c r="Z1" i="3"/>
  <c r="T1" i="3"/>
  <c r="N1" i="3"/>
  <c r="D23" i="3"/>
  <c r="D22" i="3"/>
  <c r="D24" i="3"/>
  <c r="D5" i="3"/>
  <c r="D21" i="3"/>
  <c r="D20" i="3"/>
  <c r="D19" i="3"/>
  <c r="D18" i="3"/>
  <c r="D17" i="3"/>
  <c r="D16" i="3"/>
  <c r="D15" i="3"/>
  <c r="D14" i="3"/>
  <c r="D13" i="3"/>
  <c r="D12" i="3"/>
  <c r="D11" i="3"/>
  <c r="D4" i="3"/>
  <c r="D10" i="3"/>
  <c r="D9" i="3"/>
  <c r="D8" i="3"/>
  <c r="D7" i="3"/>
  <c r="D6" i="3"/>
  <c r="D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D29" i="3"/>
  <c r="D28" i="3"/>
  <c r="D27" i="3"/>
  <c r="D26" i="3"/>
  <c r="D25" i="3"/>
  <c r="I1" i="3" l="1"/>
</calcChain>
</file>

<file path=xl/sharedStrings.xml><?xml version="1.0" encoding="utf-8"?>
<sst xmlns="http://schemas.openxmlformats.org/spreadsheetml/2006/main" count="860" uniqueCount="205">
  <si>
    <t>Tipo</t>
  </si>
  <si>
    <t>Nombre</t>
  </si>
  <si>
    <t>Contrato</t>
  </si>
  <si>
    <t>Número Contrato</t>
  </si>
  <si>
    <t>Codigo</t>
  </si>
  <si>
    <t>Tipdoc</t>
  </si>
  <si>
    <t>Docref</t>
  </si>
  <si>
    <t>Fecha Factura</t>
  </si>
  <si>
    <t>Fecha Radicación</t>
  </si>
  <si>
    <t>Valor Factura</t>
  </si>
  <si>
    <t>Recibos</t>
  </si>
  <si>
    <t>Nota Credito</t>
  </si>
  <si>
    <t>Nota Débito</t>
  </si>
  <si>
    <t>Saldo</t>
  </si>
  <si>
    <t>Glosas</t>
  </si>
  <si>
    <t xml:space="preserve">SUBSIDIADO                    </t>
  </si>
  <si>
    <t>COMFENALCO VALLE EVENTO</t>
  </si>
  <si>
    <t>003</t>
  </si>
  <si>
    <t>890303093</t>
  </si>
  <si>
    <t>FA</t>
  </si>
  <si>
    <t>FECR102815</t>
  </si>
  <si>
    <t xml:space="preserve">08/05/2022  </t>
  </si>
  <si>
    <t xml:space="preserve">11/07/2022  </t>
  </si>
  <si>
    <t>FECR103264</t>
  </si>
  <si>
    <t xml:space="preserve">26/05/2022  </t>
  </si>
  <si>
    <t>FECR104253</t>
  </si>
  <si>
    <t xml:space="preserve">16/08/2022  </t>
  </si>
  <si>
    <t>FECR104355</t>
  </si>
  <si>
    <t xml:space="preserve">14/07/2022  </t>
  </si>
  <si>
    <t>FECR104822</t>
  </si>
  <si>
    <t xml:space="preserve">03/08/2022  </t>
  </si>
  <si>
    <t xml:space="preserve">07/09/2022  </t>
  </si>
  <si>
    <t>FECR104932</t>
  </si>
  <si>
    <t xml:space="preserve">06/08/2022  </t>
  </si>
  <si>
    <t>FECR105290</t>
  </si>
  <si>
    <t xml:space="preserve">15/08/2022  </t>
  </si>
  <si>
    <t>FECR105330</t>
  </si>
  <si>
    <t xml:space="preserve">25/08/2022  </t>
  </si>
  <si>
    <t>FECR105590</t>
  </si>
  <si>
    <t xml:space="preserve">02/09/2022  </t>
  </si>
  <si>
    <t xml:space="preserve">07/10/2022  </t>
  </si>
  <si>
    <t>FECR107038</t>
  </si>
  <si>
    <t xml:space="preserve">09/11/2022  </t>
  </si>
  <si>
    <t xml:space="preserve">18/12/2022  </t>
  </si>
  <si>
    <t>FECR107079</t>
  </si>
  <si>
    <t xml:space="preserve">10/11/2022  </t>
  </si>
  <si>
    <t>FECR107241</t>
  </si>
  <si>
    <t xml:space="preserve">18/11/2022  </t>
  </si>
  <si>
    <t>3</t>
  </si>
  <si>
    <t>FECR108089</t>
  </si>
  <si>
    <t xml:space="preserve">22/12/2022  </t>
  </si>
  <si>
    <t xml:space="preserve">19/01/2023  </t>
  </si>
  <si>
    <t>FECR108122</t>
  </si>
  <si>
    <t xml:space="preserve">25/12/2022  </t>
  </si>
  <si>
    <t>CAJA DE COMPENSACION FAMILIAR DEL VALLE DEL CAUCA COMFENALC EVENTO</t>
  </si>
  <si>
    <t>FECR109312</t>
  </si>
  <si>
    <t xml:space="preserve">15/02/2023  </t>
  </si>
  <si>
    <t xml:space="preserve">14/03/2023  </t>
  </si>
  <si>
    <t>FECR109369</t>
  </si>
  <si>
    <t xml:space="preserve">18/02/2023  </t>
  </si>
  <si>
    <t>FECR109807</t>
  </si>
  <si>
    <t xml:space="preserve">06/03/2023  </t>
  </si>
  <si>
    <t xml:space="preserve">17/04/2023  </t>
  </si>
  <si>
    <t>FECR110882</t>
  </si>
  <si>
    <t xml:space="preserve">22/04/2023  </t>
  </si>
  <si>
    <t xml:space="preserve">11/05/2023  </t>
  </si>
  <si>
    <t>CAJA DE COMPENSACION FAMILIAR DEL VALLE DEL CAUCA</t>
  </si>
  <si>
    <t>FECR115927</t>
  </si>
  <si>
    <t xml:space="preserve">29/12/2023  </t>
  </si>
  <si>
    <t xml:space="preserve">01/01/2024  </t>
  </si>
  <si>
    <t>FECR116701</t>
  </si>
  <si>
    <t xml:space="preserve">04/02/2024  </t>
  </si>
  <si>
    <t xml:space="preserve">29/04/2024  </t>
  </si>
  <si>
    <t>FECR116974</t>
  </si>
  <si>
    <t xml:space="preserve">14/02/2024  </t>
  </si>
  <si>
    <t>FECR117216</t>
  </si>
  <si>
    <t xml:space="preserve">23/02/2024  </t>
  </si>
  <si>
    <t>URG-2024-02</t>
  </si>
  <si>
    <t>FECR118519</t>
  </si>
  <si>
    <t xml:space="preserve">18/04/2024  </t>
  </si>
  <si>
    <t xml:space="preserve">13/05/2024  </t>
  </si>
  <si>
    <t>FECR118794</t>
  </si>
  <si>
    <t xml:space="preserve">28/04/2024  </t>
  </si>
  <si>
    <t>FECR118889</t>
  </si>
  <si>
    <t xml:space="preserve">23/04/2024  </t>
  </si>
  <si>
    <t>FECR118930</t>
  </si>
  <si>
    <t xml:space="preserve">05/05/2024  </t>
  </si>
  <si>
    <t xml:space="preserve">14/06/2024  </t>
  </si>
  <si>
    <t>FECR119084</t>
  </si>
  <si>
    <t>FECR119243</t>
  </si>
  <si>
    <t xml:space="preserve">19/05/2024  </t>
  </si>
  <si>
    <t>FECR119494</t>
  </si>
  <si>
    <t xml:space="preserve">27/05/2024  </t>
  </si>
  <si>
    <t>FECR119773</t>
  </si>
  <si>
    <t xml:space="preserve">11/06/2024  </t>
  </si>
  <si>
    <t xml:space="preserve">14/08/2024  </t>
  </si>
  <si>
    <t>FECR120345</t>
  </si>
  <si>
    <t xml:space="preserve">30/06/2024  </t>
  </si>
  <si>
    <t>FECR120920</t>
  </si>
  <si>
    <t xml:space="preserve">23/07/2024  </t>
  </si>
  <si>
    <t>FECR121430</t>
  </si>
  <si>
    <t xml:space="preserve">06/08/2024  </t>
  </si>
  <si>
    <t xml:space="preserve">17/09/2024  </t>
  </si>
  <si>
    <t>FECR122170</t>
  </si>
  <si>
    <t xml:space="preserve">04/09/2024  </t>
  </si>
  <si>
    <t xml:space="preserve">15/10/2024  </t>
  </si>
  <si>
    <t>FECR122190</t>
  </si>
  <si>
    <t>FECR122204</t>
  </si>
  <si>
    <t xml:space="preserve">05/09/2024  </t>
  </si>
  <si>
    <t>FECR122320</t>
  </si>
  <si>
    <t xml:space="preserve">10/09/2024  </t>
  </si>
  <si>
    <t>FECR123266</t>
  </si>
  <si>
    <t xml:space="preserve">12/10/2024  </t>
  </si>
  <si>
    <t xml:space="preserve">05/11/2024  </t>
  </si>
  <si>
    <t>FECR123337</t>
  </si>
  <si>
    <t>FECR123715</t>
  </si>
  <si>
    <t xml:space="preserve">26/10/2024  </t>
  </si>
  <si>
    <t>NIT</t>
  </si>
  <si>
    <t>ESE HOSP CRISTO REY BALBOA</t>
  </si>
  <si>
    <t>LLAVE</t>
  </si>
  <si>
    <t>FACT</t>
  </si>
  <si>
    <t>ESTADO CARTERA ANTERIOR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</si>
  <si>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</si>
  <si>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</si>
  <si>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</si>
  <si>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</si>
  <si>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</si>
  <si>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</si>
  <si>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</si>
  <si>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</si>
  <si>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</si>
  <si>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</si>
  <si>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</si>
  <si>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</si>
  <si>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</si>
  <si>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</si>
  <si>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</si>
  <si>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</si>
  <si>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</si>
  <si>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</si>
  <si>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</si>
  <si>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</si>
  <si>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</si>
  <si>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</si>
  <si>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</si>
  <si>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</si>
  <si>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</si>
  <si>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</si>
  <si>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</si>
  <si>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no radicada</t>
  </si>
  <si>
    <t>Factura devuelta</t>
  </si>
  <si>
    <t>Factura pendiente en programacion de pago</t>
  </si>
  <si>
    <t>Devuelta</t>
  </si>
  <si>
    <t xml:space="preserve"> AUT: SE REALIZA DEVOLUCIÓN DE FACTURA CON SOPORTES COMPLETOS, FACTURA NO CUENTA CON AUTORIZACIÓN PARA LOS SERVICIOS FACTURADOS, FAVOR COMUNICARSE CON EL ÁREA  ENCARGADA, SOLICITARLA A LA capautorizaciones@epsdelagente.com.co. LUIS ERNESTO GUERRERO GALEANO</t>
  </si>
  <si>
    <t>Finalizada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</si>
  <si>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 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</si>
  <si>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</t>
  </si>
  <si>
    <t>Para auditoria de pertinencia</t>
  </si>
  <si>
    <t>AUTORIZACION</t>
  </si>
  <si>
    <t>Servicios Odontológicos ambulatorios</t>
  </si>
  <si>
    <t>Ambulatorio</t>
  </si>
  <si>
    <t>Servicios de internación y/o cirugía (Hospitalaria o Ambulatoria)</t>
  </si>
  <si>
    <t>Hospitalario</t>
  </si>
  <si>
    <t>Factura en proceso interno</t>
  </si>
  <si>
    <t>Cuenta de LLAVE</t>
  </si>
  <si>
    <t>Suma de Saldo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</si>
  <si>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</si>
  <si>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</si>
  <si>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</si>
  <si>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</si>
  <si>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</si>
  <si>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</si>
  <si>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</si>
  <si>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</si>
  <si>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</si>
  <si>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</si>
  <si>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</si>
  <si>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</si>
  <si>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</si>
  <si>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</si>
  <si>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</si>
  <si>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</si>
  <si>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</si>
  <si>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</si>
  <si>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</si>
  <si>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</si>
  <si>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</si>
  <si>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</si>
  <si>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</si>
  <si>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</si>
  <si>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</si>
  <si>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</si>
  <si>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</si>
  <si>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</si>
  <si>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</si>
  <si>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</si>
  <si>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</si>
  <si>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</si>
  <si>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</si>
  <si>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</si>
  <si>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</si>
  <si>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CRISTO REY BALBOA</t>
  </si>
  <si>
    <t>NIT: 891411665</t>
  </si>
  <si>
    <t>Santiago de Cali, diciembre 26 2024</t>
  </si>
  <si>
    <t>A continuacion me permito remitir nuestra respuesta al estado de cartera presentado en la fecha: 12/12/2024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</si>
</sst>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&quot;$&quot;* #,##0_);_(&quot;$&quot;* \(#,##0\);_(&quot;$&quot;* &quot;-&quot;??_);_(@_)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6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3">
    <xf numFmtId="0" fontId="0" fillId="0" borderId="0" xfId="0"/>
    <xf numFmtId="0" fontId="0" fillId="0" borderId="1" xfId="0" applyFont="1" applyBorder="1" applyAlignment="1" applyProtection="1">
      <alignment vertical="center"/>
    </xf>
    <xf numFmtId="0" fontId="2" fillId="0" borderId="1" xfId="0" applyFont="1" applyBorder="1" applyAlignment="1" applyProtection="1">
      <alignment horizontal="center" vertical="center"/>
    </xf>
    <xf numFmtId="165" fontId="2" fillId="0" borderId="1" xfId="1" applyNumberFormat="1" applyFont="1" applyBorder="1" applyAlignment="1" applyProtection="1">
      <alignment horizontal="center" vertical="center"/>
    </xf>
    <xf numFmtId="165" fontId="1" fillId="0" borderId="1" xfId="1" applyNumberFormat="1" applyFont="1" applyBorder="1" applyAlignment="1" applyProtection="1">
      <alignment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166" fontId="4" fillId="3" borderId="2" xfId="1" applyNumberFormat="1" applyFont="1" applyFill="1" applyBorder="1" applyAlignment="1">
      <alignment horizontal="center" vertical="center" wrapText="1"/>
    </xf>
    <xf numFmtId="0" fontId="4" fillId="3" borderId="2" xfId="0" applyNumberFormat="1" applyFont="1" applyFill="1" applyBorder="1" applyAlignment="1">
      <alignment horizontal="center" vertical="center" wrapText="1"/>
    </xf>
    <xf numFmtId="0" fontId="4" fillId="4" borderId="2" xfId="0" applyFont="1" applyFill="1" applyBorder="1" applyAlignment="1">
      <alignment horizontal="center" vertical="center" wrapText="1"/>
    </xf>
    <xf numFmtId="0" fontId="4" fillId="5" borderId="2" xfId="0" applyFont="1" applyFill="1" applyBorder="1" applyAlignment="1">
      <alignment horizontal="center" vertical="center" wrapText="1"/>
    </xf>
    <xf numFmtId="0" fontId="4" fillId="5" borderId="2" xfId="0" applyNumberFormat="1" applyFont="1" applyFill="1" applyBorder="1" applyAlignment="1">
      <alignment horizontal="center" vertical="center" wrapText="1"/>
    </xf>
    <xf numFmtId="166" fontId="4" fillId="6" borderId="2" xfId="1" applyNumberFormat="1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vertical="center"/>
    </xf>
    <xf numFmtId="166" fontId="3" fillId="0" borderId="2" xfId="1" applyNumberFormat="1" applyFont="1" applyBorder="1" applyAlignment="1">
      <alignment vertical="center"/>
    </xf>
    <xf numFmtId="0" fontId="3" fillId="0" borderId="2" xfId="1" applyNumberFormat="1" applyFont="1" applyBorder="1" applyAlignment="1">
      <alignment vertical="center"/>
    </xf>
    <xf numFmtId="14" fontId="3" fillId="0" borderId="2" xfId="0" applyNumberFormat="1" applyFont="1" applyBorder="1" applyAlignment="1">
      <alignment vertical="center"/>
    </xf>
    <xf numFmtId="0" fontId="5" fillId="0" borderId="2" xfId="0" applyFont="1" applyBorder="1" applyAlignment="1" applyProtection="1">
      <alignment horizontal="center" vertical="center"/>
    </xf>
    <xf numFmtId="165" fontId="5" fillId="0" borderId="2" xfId="1" applyNumberFormat="1" applyFont="1" applyBorder="1" applyAlignment="1" applyProtection="1">
      <alignment horizontal="center" vertical="center"/>
    </xf>
    <xf numFmtId="0" fontId="3" fillId="0" borderId="2" xfId="0" applyFont="1" applyBorder="1" applyAlignment="1" applyProtection="1">
      <alignment vertical="center"/>
    </xf>
    <xf numFmtId="165" fontId="3" fillId="0" borderId="2" xfId="1" applyNumberFormat="1" applyFont="1" applyBorder="1" applyAlignment="1" applyProtection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3" fillId="0" borderId="0" xfId="0" applyFont="1" applyBorder="1" applyAlignment="1" applyProtection="1">
      <alignment vertical="center"/>
    </xf>
    <xf numFmtId="165" fontId="3" fillId="0" borderId="0" xfId="1" applyNumberFormat="1" applyFont="1" applyBorder="1" applyAlignment="1" applyProtection="1">
      <alignment vertical="center"/>
    </xf>
    <xf numFmtId="0" fontId="3" fillId="0" borderId="0" xfId="0" applyFont="1" applyBorder="1"/>
    <xf numFmtId="166" fontId="3" fillId="0" borderId="0" xfId="1" applyNumberFormat="1" applyFont="1" applyBorder="1" applyAlignment="1"/>
    <xf numFmtId="166" fontId="3" fillId="0" borderId="0" xfId="0" applyNumberFormat="1" applyFont="1" applyBorder="1" applyAlignment="1" applyProtection="1">
      <alignment vertical="center"/>
    </xf>
    <xf numFmtId="0" fontId="3" fillId="0" borderId="0" xfId="0" applyFont="1" applyBorder="1" applyAlignment="1"/>
    <xf numFmtId="0" fontId="3" fillId="0" borderId="0" xfId="0" applyNumberFormat="1" applyFont="1" applyBorder="1" applyAlignment="1"/>
    <xf numFmtId="0" fontId="7" fillId="0" borderId="0" xfId="2" applyFont="1"/>
    <xf numFmtId="0" fontId="7" fillId="0" borderId="3" xfId="2" applyFont="1" applyBorder="1" applyAlignment="1">
      <alignment horizontal="centerContinuous"/>
    </xf>
    <xf numFmtId="0" fontId="7" fillId="0" borderId="4" xfId="2" applyFont="1" applyBorder="1" applyAlignment="1">
      <alignment horizontal="centerContinuous"/>
    </xf>
    <xf numFmtId="0" fontId="8" fillId="0" borderId="3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6" xfId="2" applyFont="1" applyBorder="1" applyAlignment="1">
      <alignment horizontal="center" vertical="center"/>
    </xf>
    <xf numFmtId="0" fontId="7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8" fillId="0" borderId="12" xfId="2" applyFont="1" applyBorder="1" applyAlignment="1">
      <alignment horizontal="center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3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/>
    </xf>
    <xf numFmtId="0" fontId="7" fillId="0" borderId="11" xfId="2" applyFont="1" applyBorder="1" applyAlignment="1">
      <alignment horizontal="centerContinuous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7" xfId="2" applyFont="1" applyBorder="1"/>
    <xf numFmtId="0" fontId="7" fillId="0" borderId="8" xfId="2" applyFont="1" applyBorder="1"/>
    <xf numFmtId="0" fontId="8" fillId="0" borderId="0" xfId="2" applyFont="1"/>
    <xf numFmtId="14" fontId="7" fillId="0" borderId="0" xfId="2" applyNumberFormat="1" applyFont="1"/>
    <xf numFmtId="167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right"/>
    </xf>
    <xf numFmtId="169" fontId="8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70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70" fontId="7" fillId="0" borderId="0" xfId="2" applyNumberFormat="1" applyFont="1" applyAlignment="1">
      <alignment horizontal="right"/>
    </xf>
    <xf numFmtId="1" fontId="7" fillId="0" borderId="10" xfId="2" applyNumberFormat="1" applyFont="1" applyBorder="1" applyAlignment="1">
      <alignment horizontal="center"/>
    </xf>
    <xf numFmtId="170" fontId="7" fillId="0" borderId="10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4" xfId="2" applyNumberFormat="1" applyFont="1" applyBorder="1" applyAlignment="1">
      <alignment horizontal="center"/>
    </xf>
    <xf numFmtId="170" fontId="8" fillId="0" borderId="14" xfId="2" applyNumberFormat="1" applyFont="1" applyBorder="1" applyAlignment="1">
      <alignment horizontal="right"/>
    </xf>
    <xf numFmtId="170" fontId="7" fillId="0" borderId="0" xfId="2" applyNumberFormat="1" applyFont="1"/>
    <xf numFmtId="170" fontId="8" fillId="0" borderId="10" xfId="2" applyNumberFormat="1" applyFont="1" applyBorder="1"/>
    <xf numFmtId="170" fontId="7" fillId="0" borderId="10" xfId="2" applyNumberFormat="1" applyFont="1" applyBorder="1"/>
    <xf numFmtId="170" fontId="8" fillId="0" borderId="0" xfId="2" applyNumberFormat="1" applyFont="1"/>
    <xf numFmtId="0" fontId="9" fillId="0" borderId="0" xfId="2" applyFont="1" applyAlignment="1">
      <alignment horizontal="center" vertical="center" wrapText="1"/>
    </xf>
    <xf numFmtId="0" fontId="7" fillId="0" borderId="9" xfId="2" applyFont="1" applyBorder="1"/>
    <xf numFmtId="0" fontId="7" fillId="0" borderId="10" xfId="2" applyFont="1" applyBorder="1"/>
    <xf numFmtId="0" fontId="7" fillId="0" borderId="11" xfId="2" applyFont="1" applyBorder="1"/>
    <xf numFmtId="0" fontId="8" fillId="0" borderId="7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7" fillId="8" borderId="0" xfId="2" applyFont="1" applyFill="1"/>
    <xf numFmtId="0" fontId="8" fillId="0" borderId="0" xfId="2" applyFont="1" applyAlignment="1">
      <alignment horizontal="center"/>
    </xf>
    <xf numFmtId="171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71" fontId="7" fillId="0" borderId="0" xfId="4" applyNumberFormat="1" applyFont="1" applyAlignment="1">
      <alignment horizontal="right"/>
    </xf>
    <xf numFmtId="172" fontId="7" fillId="0" borderId="14" xfId="4" applyNumberFormat="1" applyFont="1" applyBorder="1" applyAlignment="1">
      <alignment horizontal="center"/>
    </xf>
    <xf numFmtId="171" fontId="7" fillId="0" borderId="14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CARPETAS"/>
      <sheetName val="DATOS BOXALUD"/>
      <sheetName val="TD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52.580170138892" createdVersion="5" refreshedVersion="5" minRefreshableVersion="3" recordCount="40">
  <cacheSource type="worksheet">
    <worksheetSource ref="A2:AM42" sheet="ESTADO DE CADA FACTURA"/>
  </cacheSource>
  <cacheFields count="39">
    <cacheField name="NIT" numFmtId="0">
      <sharedItems containsSemiMixedTypes="0" containsString="0" containsNumber="1" containsInteger="1" minValue="891411665" maxValue="891411665"/>
    </cacheField>
    <cacheField name="Nombre" numFmtId="0">
      <sharedItems/>
    </cacheField>
    <cacheField name="FACT" numFmtId="0">
      <sharedItems/>
    </cacheField>
    <cacheField name="LLAVE" numFmtId="0">
      <sharedItems/>
    </cacheField>
    <cacheField name="Fecha Factura" numFmtId="0">
      <sharedItems/>
    </cacheField>
    <cacheField name="Fecha Radicación" numFmtId="0">
      <sharedItems/>
    </cacheField>
    <cacheField name="Valor Factura" numFmtId="165">
      <sharedItems containsSemiMixedTypes="0" containsString="0" containsNumber="1" containsInteger="1" minValue="7400" maxValue="1526184"/>
    </cacheField>
    <cacheField name="Saldo" numFmtId="165">
      <sharedItems containsSemiMixedTypes="0" containsString="0" containsNumber="1" containsInteger="1" minValue="7400" maxValue="1526184"/>
    </cacheField>
    <cacheField name="Contrato" numFmtId="0">
      <sharedItems/>
    </cacheField>
    <cacheField name="Número Contrato" numFmtId="0">
      <sharedItems/>
    </cacheField>
    <cacheField name="Codigo" numFmtId="0">
      <sharedItems/>
    </cacheField>
    <cacheField name="ESTADO CARTERA ANTERIOR" numFmtId="0">
      <sharedItems/>
    </cacheField>
    <cacheField name="ESTADO EPS 26-12-2024" numFmtId="0">
      <sharedItems count="4">
        <s v="Factura devuelta"/>
        <s v="Factura pendiente en programacion de pago"/>
        <s v="Factura en proceso interno"/>
        <s v="Factura no radicada"/>
      </sharedItems>
    </cacheField>
    <cacheField name="POR PAGAR SAP" numFmtId="166">
      <sharedItems containsSemiMixedTypes="0" containsString="0" containsNumber="1" containsInteger="1" minValue="0" maxValue="792387"/>
    </cacheField>
    <cacheField name="DOC CONTA" numFmtId="0">
      <sharedItems containsString="0" containsBlank="1" containsNumber="1" containsInteger="1" minValue="136601135" maxValue="1222548296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3-12-29T00:00:00" maxDate="2024-10-27T00:00:00"/>
    </cacheField>
    <cacheField name="FECHA RAD" numFmtId="14">
      <sharedItems containsNonDate="0" containsDate="1" containsString="0" containsBlank="1" minDate="2024-02-01T00:00:00" maxDate="2024-11-06T00:00:00"/>
    </cacheField>
    <cacheField name="FECHA DEV" numFmtId="14">
      <sharedItems containsNonDate="0" containsDate="1" containsString="0" containsBlank="1" minDate="2024-02-06T00:00:00" maxDate="2024-11-27T00:00:00"/>
    </cacheField>
    <cacheField name="Valor_Glosa y Devolución" numFmtId="166">
      <sharedItems containsSemiMixedTypes="0" containsString="0" containsNumber="1" containsInteger="1" minValue="0" maxValue="152618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 containsMixedTypes="1" containsNumber="1" containsInteger="1" minValue="0" maxValue="0"/>
    </cacheField>
    <cacheField name="AMBITO" numFmtId="0">
      <sharedItems containsBlank="1" containsMixedTypes="1" containsNumber="1" containsInteger="1" minValue="0" maxValue="0"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1526184"/>
    </cacheField>
    <cacheField name="FACTURA NO RADICADA" numFmtId="166">
      <sharedItems containsSemiMixedTypes="0" containsString="0" containsNumber="1" containsInteger="1" minValue="0" maxValue="242054"/>
    </cacheField>
    <cacheField name="VALOR ACEPTAD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792387"/>
    </cacheField>
    <cacheField name="FACTURA EN PROCESO INTERNO" numFmtId="166">
      <sharedItems containsSemiMixedTypes="0" containsString="0" containsNumber="1" containsInteger="1" minValue="0" maxValue="82472"/>
    </cacheField>
    <cacheField name="FACTURACION COVID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0">
  <r>
    <n v="891411665"/>
    <s v="ESE HOSP CRISTO REY BALBOA"/>
    <s v="FECR115927"/>
    <s v="891411665_FECR115927"/>
    <s v="29/12/2023  "/>
    <s v="01/01/2024  "/>
    <n v="63800"/>
    <n v="63800"/>
    <s v="CAJA DE COMPENSACION FAMILIAR DEL VALLE DEL CAUCA"/>
    <s v="3"/>
    <s v="890303093"/>
    <s v="Factura devuelta"/>
    <x v="0"/>
    <n v="0"/>
    <m/>
    <s v="Devuelta"/>
    <d v="2023-12-29T00:00:00"/>
    <d v="2024-02-01T00:00:00"/>
    <d v="2024-02-06T00:00:00"/>
    <n v="63800"/>
    <s v="DEVOLUCION"/>
    <s v=" 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s v="Servicios Odontológicos ambulatorios"/>
    <s v="Ambulatorio"/>
    <n v="0"/>
    <n v="63800"/>
    <n v="0"/>
    <n v="0"/>
    <n v="0"/>
    <n v="0"/>
    <n v="0"/>
    <n v="0"/>
    <n v="0"/>
    <n v="0"/>
    <m/>
    <m/>
    <m/>
    <n v="0"/>
  </r>
  <r>
    <n v="891411665"/>
    <s v="ESE HOSP CRISTO REY BALBOA"/>
    <s v="FECR118889"/>
    <s v="891411665_FECR118889"/>
    <s v="23/04/2024  "/>
    <s v="13/05/2024  "/>
    <n v="1526184"/>
    <n v="1526184"/>
    <s v="CAJA DE COMPENSACION FAMILIAR DEL VALLE DEL CAUCA COMFENALC EVENTO"/>
    <s v="URG-2024-02"/>
    <s v="890303093"/>
    <s v="Factura devuelta"/>
    <x v="0"/>
    <n v="0"/>
    <m/>
    <s v="Devuelta"/>
    <d v="2024-05-04T00:00:00"/>
    <d v="2024-05-14T00:00:00"/>
    <d v="2024-05-30T00:00:00"/>
    <n v="1526184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 "/>
    <s v="AUTORIZACION"/>
    <s v="Servicios de internación y/o cirugía (Hospitalaria o Ambulatoria)"/>
    <s v="Hospitalario"/>
    <n v="0"/>
    <n v="1526184"/>
    <n v="0"/>
    <n v="0"/>
    <n v="0"/>
    <n v="0"/>
    <n v="0"/>
    <n v="0"/>
    <n v="0"/>
    <n v="0"/>
    <m/>
    <m/>
    <m/>
    <n v="0"/>
  </r>
  <r>
    <n v="891411665"/>
    <s v="ESE HOSP CRISTO REY BALBOA"/>
    <s v="FECR122320"/>
    <s v="891411665_FECR122320"/>
    <s v="10/09/2024  "/>
    <s v="15/10/2024  "/>
    <n v="15500"/>
    <n v="15500"/>
    <s v="CAJA DE COMPENSACION FAMILIAR DEL VALLE DEL CAUCA COMFENALC EVENTO"/>
    <s v="URG-2024-02"/>
    <s v="890303093"/>
    <e v="#N/A"/>
    <x v="0"/>
    <n v="0"/>
    <m/>
    <s v="Devuelta"/>
    <d v="2024-09-13T00:00:00"/>
    <d v="2024-10-15T00:00:00"/>
    <d v="2024-11-26T00:00:00"/>
    <n v="1550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n v="0"/>
    <n v="0"/>
    <n v="0"/>
    <n v="15500"/>
    <n v="0"/>
    <n v="0"/>
    <n v="0"/>
    <n v="0"/>
    <n v="0"/>
    <n v="0"/>
    <n v="0"/>
    <n v="0"/>
    <m/>
    <m/>
    <m/>
    <n v="0"/>
  </r>
  <r>
    <n v="891411665"/>
    <s v="ESE HOSP CRISTO REY BALBOA"/>
    <s v="FECR116701"/>
    <s v="891411665_FECR116701"/>
    <s v="04/02/2024  "/>
    <s v="29/04/2024  "/>
    <n v="87361"/>
    <n v="87361"/>
    <s v="CAJA DE COMPENSACION FAMILIAR DEL VALLE DEL CAUCA COMFENALC EVENTO"/>
    <s v="003"/>
    <s v="890303093"/>
    <s v="Factura pendiente en programacion de pago"/>
    <x v="1"/>
    <n v="87361"/>
    <n v="1222548286"/>
    <s v="Finalizada"/>
    <d v="2024-02-04T00:00:00"/>
    <d v="2024-05-02T00:00:00"/>
    <m/>
    <n v="0"/>
    <m/>
    <m/>
    <m/>
    <m/>
    <m/>
    <n v="0"/>
    <n v="0"/>
    <n v="0"/>
    <n v="0"/>
    <n v="0"/>
    <n v="87361"/>
    <n v="0"/>
    <n v="0"/>
    <n v="0"/>
    <n v="0"/>
    <m/>
    <m/>
    <m/>
    <n v="0"/>
  </r>
  <r>
    <n v="891411665"/>
    <s v="ESE HOSP CRISTO REY BALBOA"/>
    <s v="FECR116974"/>
    <s v="891411665_FECR116974"/>
    <s v="14/02/2024  "/>
    <s v="29/04/2024  "/>
    <n v="86543"/>
    <n v="86543"/>
    <s v="CAJA DE COMPENSACION FAMILIAR DEL VALLE DEL CAUCA COMFENALC EVENTO"/>
    <s v="003"/>
    <s v="890303093"/>
    <s v="Factura pendiente en programacion de pago"/>
    <x v="1"/>
    <n v="86543"/>
    <n v="1222548287"/>
    <s v="Finalizada"/>
    <d v="2024-02-14T00:00:00"/>
    <d v="2024-05-02T00:00:00"/>
    <m/>
    <n v="0"/>
    <m/>
    <m/>
    <m/>
    <m/>
    <m/>
    <n v="0"/>
    <n v="0"/>
    <n v="0"/>
    <n v="0"/>
    <n v="0"/>
    <n v="86543"/>
    <n v="0"/>
    <n v="0"/>
    <n v="0"/>
    <n v="0"/>
    <m/>
    <m/>
    <m/>
    <n v="0"/>
  </r>
  <r>
    <n v="891411665"/>
    <s v="ESE HOSP CRISTO REY BALBOA"/>
    <s v="FECR117216"/>
    <s v="891411665_FECR117216"/>
    <s v="23/02/2024  "/>
    <s v="29/04/2024  "/>
    <n v="38500"/>
    <n v="38500"/>
    <s v="CAJA DE COMPENSACION FAMILIAR DEL VALLE DEL CAUCA COMFENALC EVENTO"/>
    <s v="003"/>
    <s v="890303093"/>
    <s v="Factura pendiente en programacion de pago"/>
    <x v="1"/>
    <n v="38500"/>
    <n v="1222548285"/>
    <s v="Finalizada"/>
    <d v="2024-02-23T00:00:00"/>
    <d v="2024-05-02T00:00:00"/>
    <m/>
    <n v="0"/>
    <m/>
    <m/>
    <m/>
    <m/>
    <m/>
    <n v="0"/>
    <n v="0"/>
    <n v="0"/>
    <n v="0"/>
    <n v="0"/>
    <n v="38500"/>
    <n v="0"/>
    <n v="0"/>
    <n v="0"/>
    <n v="0"/>
    <m/>
    <m/>
    <m/>
    <n v="0"/>
  </r>
  <r>
    <n v="891411665"/>
    <s v="ESE HOSP CRISTO REY BALBOA"/>
    <s v="FECR118519"/>
    <s v="891411665_FECR118519"/>
    <s v="18/04/2024  "/>
    <s v="13/05/2024  "/>
    <n v="400439"/>
    <n v="400439"/>
    <s v="CAJA DE COMPENSACION FAMILIAR DEL VALLE DEL CAUCA COMFENALC EVENTO"/>
    <s v="URG-2024-02"/>
    <s v="890303093"/>
    <s v="Factura pendiente en programacion de pago"/>
    <x v="1"/>
    <n v="400439"/>
    <n v="1222548288"/>
    <s v="Finalizada"/>
    <d v="2024-04-19T00:00:00"/>
    <d v="2024-05-14T00:00:00"/>
    <m/>
    <n v="0"/>
    <m/>
    <m/>
    <m/>
    <m/>
    <m/>
    <n v="0"/>
    <n v="0"/>
    <n v="0"/>
    <n v="0"/>
    <n v="0"/>
    <n v="400439"/>
    <n v="0"/>
    <n v="0"/>
    <n v="0"/>
    <n v="0"/>
    <m/>
    <m/>
    <m/>
    <n v="0"/>
  </r>
  <r>
    <n v="891411665"/>
    <s v="ESE HOSP CRISTO REY BALBOA"/>
    <s v="FECR118794"/>
    <s v="891411665_FECR118794"/>
    <s v="28/04/2024  "/>
    <s v="13/05/2024  "/>
    <n v="792387"/>
    <n v="792387"/>
    <s v="CAJA DE COMPENSACION FAMILIAR DEL VALLE DEL CAUCA COMFENALC EVENTO"/>
    <s v="URG-2024-02"/>
    <s v="890303093"/>
    <s v="Factura pendiente en programacion de pago"/>
    <x v="1"/>
    <n v="792387"/>
    <n v="1222548289"/>
    <s v="Finalizada"/>
    <d v="2024-04-28T00:00:00"/>
    <d v="2024-05-14T00:00:00"/>
    <m/>
    <n v="0"/>
    <m/>
    <m/>
    <m/>
    <m/>
    <m/>
    <n v="0"/>
    <n v="0"/>
    <n v="0"/>
    <n v="0"/>
    <n v="0"/>
    <n v="792387"/>
    <n v="0"/>
    <n v="0"/>
    <n v="0"/>
    <n v="0"/>
    <m/>
    <m/>
    <m/>
    <n v="0"/>
  </r>
  <r>
    <n v="891411665"/>
    <s v="ESE HOSP CRISTO REY BALBOA"/>
    <s v="FECR118930"/>
    <s v="891411665_FECR118930"/>
    <s v="05/05/2024  "/>
    <s v="14/06/2024  "/>
    <n v="111837"/>
    <n v="111837"/>
    <s v="CAJA DE COMPENSACION FAMILIAR DEL VALLE DEL CAUCA COMFENALC EVENTO"/>
    <s v="URG-2024-02"/>
    <s v="890303093"/>
    <s v="Factura pendiente en programacion de pago"/>
    <x v="1"/>
    <n v="111837"/>
    <n v="1222548290"/>
    <s v="Finalizada"/>
    <d v="2024-05-06T00:00:00"/>
    <d v="2024-06-14T00:00:00"/>
    <m/>
    <n v="0"/>
    <m/>
    <m/>
    <m/>
    <m/>
    <m/>
    <n v="0"/>
    <n v="0"/>
    <n v="0"/>
    <n v="0"/>
    <n v="0"/>
    <n v="111837"/>
    <n v="0"/>
    <n v="0"/>
    <n v="0"/>
    <n v="0"/>
    <m/>
    <m/>
    <m/>
    <n v="0"/>
  </r>
  <r>
    <n v="891411665"/>
    <s v="ESE HOSP CRISTO REY BALBOA"/>
    <s v="FECR119084"/>
    <s v="891411665_FECR119084"/>
    <s v="13/05/2024  "/>
    <s v="14/06/2024  "/>
    <n v="786631"/>
    <n v="786631"/>
    <s v="CAJA DE COMPENSACION FAMILIAR DEL VALLE DEL CAUCA COMFENALC EVENTO"/>
    <s v="URG-2024-02"/>
    <s v="890303093"/>
    <s v="Factura pendiente en programacion de pago"/>
    <x v="1"/>
    <n v="786631"/>
    <n v="1222548295"/>
    <s v="Finalizada"/>
    <d v="2024-05-13T00:00:00"/>
    <d v="2024-06-14T00:00:00"/>
    <m/>
    <n v="0"/>
    <m/>
    <m/>
    <m/>
    <m/>
    <m/>
    <n v="0"/>
    <n v="0"/>
    <n v="0"/>
    <n v="0"/>
    <n v="0"/>
    <n v="786631"/>
    <n v="0"/>
    <n v="0"/>
    <n v="0"/>
    <n v="0"/>
    <m/>
    <m/>
    <m/>
    <n v="0"/>
  </r>
  <r>
    <n v="891411665"/>
    <s v="ESE HOSP CRISTO REY BALBOA"/>
    <s v="FECR119243"/>
    <s v="891411665_FECR119243"/>
    <s v="19/05/2024  "/>
    <s v="14/06/2024  "/>
    <n v="83708"/>
    <n v="83708"/>
    <s v="CAJA DE COMPENSACION FAMILIAR DEL VALLE DEL CAUCA COMFENALC EVENTO"/>
    <s v="URG-2024-02"/>
    <s v="890303093"/>
    <s v="Factura pendiente en programacion de pago"/>
    <x v="1"/>
    <n v="83708"/>
    <n v="1222548291"/>
    <s v="Finalizada"/>
    <d v="2024-05-19T00:00:00"/>
    <d v="2024-06-14T00:00:00"/>
    <m/>
    <n v="0"/>
    <m/>
    <m/>
    <m/>
    <m/>
    <m/>
    <n v="0"/>
    <n v="0"/>
    <n v="0"/>
    <n v="0"/>
    <n v="0"/>
    <n v="83708"/>
    <n v="0"/>
    <n v="0"/>
    <n v="0"/>
    <n v="0"/>
    <m/>
    <m/>
    <m/>
    <n v="0"/>
  </r>
  <r>
    <n v="891411665"/>
    <s v="ESE HOSP CRISTO REY BALBOA"/>
    <s v="FECR119494"/>
    <s v="891411665_FECR119494"/>
    <s v="27/05/2024  "/>
    <s v="14/06/2024  "/>
    <n v="410215"/>
    <n v="410215"/>
    <s v="CAJA DE COMPENSACION FAMILIAR DEL VALLE DEL CAUCA COMFENALC EVENTO"/>
    <s v="URG-2024-02"/>
    <s v="890303093"/>
    <s v="Factura pendiente en programacion de pago"/>
    <x v="1"/>
    <n v="410215"/>
    <n v="1222548292"/>
    <s v="Finalizada"/>
    <d v="2024-05-29T00:00:00"/>
    <d v="2024-06-14T00:00:00"/>
    <m/>
    <n v="0"/>
    <m/>
    <m/>
    <m/>
    <m/>
    <m/>
    <n v="0"/>
    <n v="0"/>
    <n v="0"/>
    <n v="0"/>
    <n v="0"/>
    <n v="410215"/>
    <n v="0"/>
    <n v="0"/>
    <n v="0"/>
    <n v="0"/>
    <m/>
    <m/>
    <m/>
    <n v="0"/>
  </r>
  <r>
    <n v="891411665"/>
    <s v="ESE HOSP CRISTO REY BALBOA"/>
    <s v="FECR119773"/>
    <s v="891411665_FECR119773"/>
    <s v="11/06/2024  "/>
    <s v="14/08/2024  "/>
    <n v="179653"/>
    <n v="179653"/>
    <s v="CAJA DE COMPENSACION FAMILIAR DEL VALLE DEL CAUCA COMFENALC EVENTO"/>
    <s v="URG-2024-02"/>
    <s v="890303093"/>
    <s v="Factura pendiente en programacion de pago"/>
    <x v="1"/>
    <n v="179653"/>
    <n v="1222502012"/>
    <s v="Finalizada"/>
    <d v="2024-06-11T00:00:00"/>
    <d v="2024-08-14T00:00:00"/>
    <m/>
    <n v="0"/>
    <m/>
    <m/>
    <m/>
    <m/>
    <m/>
    <n v="0"/>
    <n v="0"/>
    <n v="0"/>
    <n v="0"/>
    <n v="0"/>
    <n v="179653"/>
    <n v="0"/>
    <n v="0"/>
    <n v="0"/>
    <n v="0"/>
    <m/>
    <m/>
    <m/>
    <n v="0"/>
  </r>
  <r>
    <n v="891411665"/>
    <s v="ESE HOSP CRISTO REY BALBOA"/>
    <s v="FECR120345"/>
    <s v="891411665_FECR120345"/>
    <s v="30/06/2024  "/>
    <s v="14/08/2024  "/>
    <n v="84626"/>
    <n v="84626"/>
    <s v="CAJA DE COMPENSACION FAMILIAR DEL VALLE DEL CAUCA COMFENALC EVENTO"/>
    <s v="URG-2024-02"/>
    <s v="890303093"/>
    <s v="Factura pendiente en programacion de pago"/>
    <x v="1"/>
    <n v="84626"/>
    <n v="1222502013"/>
    <s v="Finalizada"/>
    <d v="2024-06-30T00:00:00"/>
    <d v="2024-08-14T00:00:00"/>
    <m/>
    <n v="0"/>
    <m/>
    <m/>
    <m/>
    <m/>
    <m/>
    <n v="0"/>
    <n v="0"/>
    <n v="0"/>
    <n v="0"/>
    <n v="0"/>
    <n v="84626"/>
    <n v="0"/>
    <n v="0"/>
    <n v="0"/>
    <n v="0"/>
    <m/>
    <m/>
    <m/>
    <n v="0"/>
  </r>
  <r>
    <n v="891411665"/>
    <s v="ESE HOSP CRISTO REY BALBOA"/>
    <s v="FECR120920"/>
    <s v="891411665_FECR120920"/>
    <s v="23/07/2024  "/>
    <s v="14/08/2024  "/>
    <n v="22200"/>
    <n v="22200"/>
    <s v="CAJA DE COMPENSACION FAMILIAR DEL VALLE DEL CAUCA COMFENALC EVENTO"/>
    <s v="URG-2024-02"/>
    <s v="890303093"/>
    <s v="Factura pendiente en programacion de pago"/>
    <x v="1"/>
    <n v="22200"/>
    <n v="136601135"/>
    <s v="Finalizada"/>
    <d v="2024-07-23T00:00:00"/>
    <d v="2024-08-14T00:00:00"/>
    <m/>
    <n v="0"/>
    <m/>
    <m/>
    <m/>
    <m/>
    <m/>
    <n v="0"/>
    <n v="0"/>
    <n v="0"/>
    <n v="0"/>
    <n v="0"/>
    <n v="22200"/>
    <n v="0"/>
    <n v="0"/>
    <n v="0"/>
    <n v="0"/>
    <m/>
    <m/>
    <m/>
    <n v="0"/>
  </r>
  <r>
    <n v="891411665"/>
    <s v="ESE HOSP CRISTO REY BALBOA"/>
    <s v="FECR121430"/>
    <s v="891411665_FECR121430"/>
    <s v="06/08/2024  "/>
    <s v="17/09/2024  "/>
    <n v="789475"/>
    <n v="789475"/>
    <s v="CAJA DE COMPENSACION FAMILIAR DEL VALLE DEL CAUCA COMFENALC EVENTO"/>
    <s v="URG-2024-02"/>
    <s v="890303093"/>
    <s v="Factura pendiente en programacion de pago"/>
    <x v="1"/>
    <n v="789475"/>
    <n v="1222548296"/>
    <s v="Finalizada"/>
    <d v="2024-08-06T00:00:00"/>
    <d v="2024-10-01T00:00:00"/>
    <m/>
    <n v="0"/>
    <m/>
    <m/>
    <m/>
    <m/>
    <m/>
    <n v="0"/>
    <n v="0"/>
    <n v="0"/>
    <n v="0"/>
    <n v="0"/>
    <n v="789475"/>
    <n v="0"/>
    <n v="0"/>
    <n v="0"/>
    <n v="0"/>
    <m/>
    <m/>
    <m/>
    <n v="0"/>
  </r>
  <r>
    <n v="891411665"/>
    <s v="ESE HOSP CRISTO REY BALBOA"/>
    <s v="FECR122170"/>
    <s v="891411665_FECR122170"/>
    <s v="04/09/2024  "/>
    <s v="15/10/2024  "/>
    <n v="7400"/>
    <n v="7400"/>
    <s v="CAJA DE COMPENSACION FAMILIAR DEL VALLE DEL CAUCA COMFENALC EVENTO"/>
    <s v="URG-2024-02"/>
    <s v="890303093"/>
    <e v="#N/A"/>
    <x v="1"/>
    <n v="7400"/>
    <n v="136697429"/>
    <s v="Finalizada"/>
    <d v="2024-09-04T00:00:00"/>
    <d v="2024-10-15T00:00:00"/>
    <m/>
    <n v="0"/>
    <m/>
    <m/>
    <m/>
    <m/>
    <m/>
    <n v="0"/>
    <n v="0"/>
    <n v="0"/>
    <n v="0"/>
    <n v="0"/>
    <n v="7400"/>
    <n v="0"/>
    <n v="0"/>
    <n v="0"/>
    <n v="0"/>
    <m/>
    <m/>
    <m/>
    <n v="0"/>
  </r>
  <r>
    <n v="891411665"/>
    <s v="ESE HOSP CRISTO REY BALBOA"/>
    <s v="FECR122190"/>
    <s v="891411665_FECR122190"/>
    <s v="04/09/2024  "/>
    <s v="15/10/2024  "/>
    <n v="7400"/>
    <n v="7400"/>
    <s v="CAJA DE COMPENSACION FAMILIAR DEL VALLE DEL CAUCA COMFENALC EVENTO"/>
    <s v="URG-2024-02"/>
    <s v="890303093"/>
    <e v="#N/A"/>
    <x v="1"/>
    <n v="7400"/>
    <n v="136697430"/>
    <s v="Finalizada"/>
    <d v="2024-09-04T00:00:00"/>
    <d v="2024-10-15T00:00:00"/>
    <m/>
    <n v="0"/>
    <m/>
    <m/>
    <m/>
    <m/>
    <m/>
    <n v="0"/>
    <n v="0"/>
    <n v="0"/>
    <n v="0"/>
    <n v="0"/>
    <n v="7400"/>
    <n v="0"/>
    <n v="0"/>
    <n v="0"/>
    <n v="0"/>
    <m/>
    <m/>
    <m/>
    <n v="0"/>
  </r>
  <r>
    <n v="891411665"/>
    <s v="ESE HOSP CRISTO REY BALBOA"/>
    <s v="FECR122204"/>
    <s v="891411665_FECR122204"/>
    <s v="05/09/2024  "/>
    <s v="15/10/2024  "/>
    <n v="7400"/>
    <n v="7400"/>
    <s v="CAJA DE COMPENSACION FAMILIAR DEL VALLE DEL CAUCA COMFENALC EVENTO"/>
    <s v="URG-2024-02"/>
    <s v="890303093"/>
    <e v="#N/A"/>
    <x v="1"/>
    <n v="7400"/>
    <n v="136697431"/>
    <s v="Finalizada"/>
    <d v="2024-09-13T00:00:00"/>
    <d v="2024-10-15T00:00:00"/>
    <m/>
    <n v="0"/>
    <m/>
    <m/>
    <m/>
    <m/>
    <m/>
    <n v="0"/>
    <n v="0"/>
    <n v="0"/>
    <n v="0"/>
    <n v="0"/>
    <n v="7400"/>
    <n v="0"/>
    <n v="0"/>
    <n v="0"/>
    <n v="0"/>
    <m/>
    <m/>
    <m/>
    <n v="0"/>
  </r>
  <r>
    <n v="891411665"/>
    <s v="ESE HOSP CRISTO REY BALBOA"/>
    <s v="FECR123337"/>
    <s v="891411665_FECR123337"/>
    <s v="12/10/2024  "/>
    <s v="05/11/2024  "/>
    <n v="7400"/>
    <n v="7400"/>
    <s v="CAJA DE COMPENSACION FAMILIAR DEL VALLE DEL CAUCA COMFENALC EVENTO"/>
    <s v="URG-2024-02"/>
    <s v="890303093"/>
    <e v="#N/A"/>
    <x v="1"/>
    <n v="7400"/>
    <n v="136811684"/>
    <s v="Finalizada"/>
    <d v="2024-10-12T00:00:00"/>
    <d v="2024-11-05T00:00:00"/>
    <m/>
    <n v="0"/>
    <m/>
    <m/>
    <m/>
    <m/>
    <m/>
    <n v="0"/>
    <n v="0"/>
    <n v="0"/>
    <n v="0"/>
    <n v="0"/>
    <n v="7400"/>
    <n v="0"/>
    <n v="0"/>
    <n v="0"/>
    <n v="0"/>
    <m/>
    <m/>
    <m/>
    <n v="0"/>
  </r>
  <r>
    <n v="891411665"/>
    <s v="ESE HOSP CRISTO REY BALBOA"/>
    <s v="FECR123715"/>
    <s v="891411665_FECR123715"/>
    <s v="26/10/2024  "/>
    <s v="05/11/2024  "/>
    <n v="189176"/>
    <n v="189176"/>
    <s v="CAJA DE COMPENSACION FAMILIAR DEL VALLE DEL CAUCA COMFENALC EVENTO"/>
    <s v="URG-2024-02"/>
    <s v="890303093"/>
    <e v="#N/A"/>
    <x v="1"/>
    <n v="189176"/>
    <n v="1222542249"/>
    <s v="Finalizada"/>
    <d v="2024-10-26T00:00:00"/>
    <d v="2024-11-05T00:00:00"/>
    <m/>
    <n v="0"/>
    <m/>
    <m/>
    <m/>
    <m/>
    <m/>
    <n v="0"/>
    <n v="0"/>
    <n v="0"/>
    <n v="0"/>
    <n v="0"/>
    <n v="189176"/>
    <n v="0"/>
    <n v="0"/>
    <n v="0"/>
    <n v="0"/>
    <m/>
    <m/>
    <m/>
    <n v="0"/>
  </r>
  <r>
    <n v="891411665"/>
    <s v="ESE HOSP CRISTO REY BALBOA"/>
    <s v="FECR123266"/>
    <s v="891411665_FECR123266"/>
    <s v="12/10/2024  "/>
    <s v="05/11/2024  "/>
    <n v="82472"/>
    <n v="82472"/>
    <s v="CAJA DE COMPENSACION FAMILIAR DEL VALLE DEL CAUCA COMFENALC EVENTO"/>
    <s v="URG-2024-02"/>
    <s v="890303093"/>
    <e v="#N/A"/>
    <x v="2"/>
    <n v="0"/>
    <m/>
    <s v="Para auditoria de pertinencia"/>
    <d v="2024-10-12T00:00:00"/>
    <d v="2024-11-05T00:00:00"/>
    <m/>
    <n v="0"/>
    <m/>
    <m/>
    <m/>
    <m/>
    <m/>
    <n v="0"/>
    <n v="0"/>
    <n v="0"/>
    <n v="0"/>
    <n v="0"/>
    <n v="0"/>
    <n v="82472"/>
    <n v="0"/>
    <n v="0"/>
    <n v="0"/>
    <m/>
    <m/>
    <m/>
    <n v="0"/>
  </r>
  <r>
    <n v="891411665"/>
    <s v="ESE HOSP CRISTO REY BALBOA"/>
    <s v="FECR102815"/>
    <s v="891411665_FECR102815"/>
    <s v="08/05/2022  "/>
    <s v="11/07/2022  "/>
    <n v="67093"/>
    <n v="67093"/>
    <s v="COMFENALCO VALLE EVENTO"/>
    <s v="003"/>
    <s v="890303093"/>
    <s v="Factura no radicada"/>
    <x v="3"/>
    <n v="0"/>
    <m/>
    <m/>
    <m/>
    <m/>
    <m/>
    <n v="0"/>
    <m/>
    <m/>
    <m/>
    <m/>
    <m/>
    <n v="0"/>
    <n v="0"/>
    <n v="67093"/>
    <n v="0"/>
    <n v="0"/>
    <n v="0"/>
    <n v="0"/>
    <n v="0"/>
    <n v="0"/>
    <n v="0"/>
    <m/>
    <m/>
    <m/>
    <n v="0"/>
  </r>
  <r>
    <n v="891411665"/>
    <s v="ESE HOSP CRISTO REY BALBOA"/>
    <s v="FECR103264"/>
    <s v="891411665_FECR103264"/>
    <s v="26/05/2022  "/>
    <s v="11/07/2022  "/>
    <n v="109096"/>
    <n v="109096"/>
    <s v="COMFENALCO VALLE EVENTO"/>
    <s v="003"/>
    <s v="890303093"/>
    <s v="Factura no radicada"/>
    <x v="3"/>
    <n v="0"/>
    <m/>
    <m/>
    <m/>
    <m/>
    <m/>
    <n v="0"/>
    <m/>
    <m/>
    <m/>
    <m/>
    <m/>
    <n v="0"/>
    <n v="0"/>
    <n v="109096"/>
    <n v="0"/>
    <n v="0"/>
    <n v="0"/>
    <n v="0"/>
    <n v="0"/>
    <n v="0"/>
    <n v="0"/>
    <m/>
    <m/>
    <m/>
    <n v="0"/>
  </r>
  <r>
    <n v="891411665"/>
    <s v="ESE HOSP CRISTO REY BALBOA"/>
    <s v="FECR104253"/>
    <s v="891411665_FECR104253"/>
    <s v="11/07/2022  "/>
    <s v="16/08/2022  "/>
    <n v="85217"/>
    <n v="85217"/>
    <s v="COMFENALCO VALLE EVENTO"/>
    <s v="003"/>
    <s v="890303093"/>
    <s v="Factura no radicada"/>
    <x v="3"/>
    <n v="0"/>
    <m/>
    <m/>
    <m/>
    <m/>
    <m/>
    <n v="0"/>
    <m/>
    <m/>
    <m/>
    <m/>
    <m/>
    <n v="0"/>
    <n v="0"/>
    <n v="85217"/>
    <n v="0"/>
    <n v="0"/>
    <n v="0"/>
    <n v="0"/>
    <n v="0"/>
    <n v="0"/>
    <n v="0"/>
    <m/>
    <m/>
    <m/>
    <n v="0"/>
  </r>
  <r>
    <n v="891411665"/>
    <s v="ESE HOSP CRISTO REY BALBOA"/>
    <s v="FECR104355"/>
    <s v="891411665_FECR104355"/>
    <s v="14/07/2022  "/>
    <s v="16/08/2022  "/>
    <n v="67860"/>
    <n v="67860"/>
    <s v="COMFENALCO VALLE EVENTO"/>
    <s v="003"/>
    <s v="890303093"/>
    <s v="Factura no radicada"/>
    <x v="3"/>
    <n v="0"/>
    <m/>
    <m/>
    <m/>
    <m/>
    <m/>
    <n v="0"/>
    <m/>
    <m/>
    <m/>
    <m/>
    <m/>
    <n v="0"/>
    <n v="0"/>
    <n v="67860"/>
    <n v="0"/>
    <n v="0"/>
    <n v="0"/>
    <n v="0"/>
    <n v="0"/>
    <n v="0"/>
    <n v="0"/>
    <m/>
    <m/>
    <m/>
    <n v="0"/>
  </r>
  <r>
    <n v="891411665"/>
    <s v="ESE HOSP CRISTO REY BALBOA"/>
    <s v="FECR104822"/>
    <s v="891411665_FECR104822"/>
    <s v="03/08/2022  "/>
    <s v="07/09/2022  "/>
    <n v="66700"/>
    <n v="66700"/>
    <s v="COMFENALCO VALLE EVENTO"/>
    <s v="003"/>
    <s v="890303093"/>
    <s v="Factura no radicada"/>
    <x v="3"/>
    <n v="0"/>
    <m/>
    <m/>
    <m/>
    <m/>
    <m/>
    <n v="0"/>
    <m/>
    <m/>
    <m/>
    <m/>
    <m/>
    <n v="0"/>
    <n v="0"/>
    <n v="66700"/>
    <n v="0"/>
    <n v="0"/>
    <n v="0"/>
    <n v="0"/>
    <n v="0"/>
    <n v="0"/>
    <n v="0"/>
    <m/>
    <m/>
    <m/>
    <n v="0"/>
  </r>
  <r>
    <n v="891411665"/>
    <s v="ESE HOSP CRISTO REY BALBOA"/>
    <s v="FECR104932"/>
    <s v="891411665_FECR104932"/>
    <s v="06/08/2022  "/>
    <s v="07/09/2022  "/>
    <n v="64386"/>
    <n v="64386"/>
    <s v="COMFENALCO VALLE EVENTO"/>
    <s v="003"/>
    <s v="890303093"/>
    <s v="Factura no radicada"/>
    <x v="3"/>
    <n v="0"/>
    <m/>
    <m/>
    <m/>
    <m/>
    <m/>
    <n v="0"/>
    <m/>
    <m/>
    <m/>
    <m/>
    <m/>
    <n v="0"/>
    <n v="0"/>
    <n v="64386"/>
    <n v="0"/>
    <n v="0"/>
    <n v="0"/>
    <n v="0"/>
    <n v="0"/>
    <n v="0"/>
    <n v="0"/>
    <m/>
    <m/>
    <m/>
    <n v="0"/>
  </r>
  <r>
    <n v="891411665"/>
    <s v="ESE HOSP CRISTO REY BALBOA"/>
    <s v="FECR105290"/>
    <s v="891411665_FECR105290"/>
    <s v="15/08/2022  "/>
    <s v="07/09/2022  "/>
    <n v="64386"/>
    <n v="64386"/>
    <s v="COMFENALCO VALLE EVENTO"/>
    <s v="003"/>
    <s v="890303093"/>
    <s v="Factura no radicada"/>
    <x v="3"/>
    <n v="0"/>
    <m/>
    <m/>
    <m/>
    <m/>
    <m/>
    <n v="0"/>
    <m/>
    <m/>
    <m/>
    <m/>
    <m/>
    <n v="0"/>
    <n v="0"/>
    <n v="64386"/>
    <n v="0"/>
    <n v="0"/>
    <n v="0"/>
    <n v="0"/>
    <n v="0"/>
    <n v="0"/>
    <n v="0"/>
    <m/>
    <m/>
    <m/>
    <n v="0"/>
  </r>
  <r>
    <n v="891411665"/>
    <s v="ESE HOSP CRISTO REY BALBOA"/>
    <s v="FECR105330"/>
    <s v="891411665_FECR105330"/>
    <s v="25/08/2022  "/>
    <s v="07/09/2022  "/>
    <n v="140107"/>
    <n v="140107"/>
    <s v="COMFENALCO VALLE EVENTO"/>
    <s v="003"/>
    <s v="890303093"/>
    <s v="Factura no radicada"/>
    <x v="3"/>
    <n v="0"/>
    <m/>
    <m/>
    <m/>
    <m/>
    <m/>
    <n v="0"/>
    <m/>
    <m/>
    <m/>
    <m/>
    <m/>
    <n v="0"/>
    <n v="0"/>
    <n v="140107"/>
    <n v="0"/>
    <n v="0"/>
    <n v="0"/>
    <n v="0"/>
    <n v="0"/>
    <n v="0"/>
    <n v="0"/>
    <m/>
    <m/>
    <m/>
    <n v="0"/>
  </r>
  <r>
    <n v="891411665"/>
    <s v="ESE HOSP CRISTO REY BALBOA"/>
    <s v="FECR105590"/>
    <s v="891411665_FECR105590"/>
    <s v="02/09/2022  "/>
    <s v="07/10/2022  "/>
    <n v="67760"/>
    <n v="67760"/>
    <s v="COMFENALCO VALLE EVENTO"/>
    <s v="003"/>
    <s v="890303093"/>
    <s v="Factura no radicada"/>
    <x v="3"/>
    <n v="0"/>
    <m/>
    <m/>
    <m/>
    <m/>
    <m/>
    <n v="0"/>
    <m/>
    <m/>
    <m/>
    <m/>
    <m/>
    <n v="0"/>
    <n v="0"/>
    <n v="67760"/>
    <n v="0"/>
    <n v="0"/>
    <n v="0"/>
    <n v="0"/>
    <n v="0"/>
    <n v="0"/>
    <n v="0"/>
    <m/>
    <m/>
    <m/>
    <n v="0"/>
  </r>
  <r>
    <n v="891411665"/>
    <s v="ESE HOSP CRISTO REY BALBOA"/>
    <s v="FECR107038"/>
    <s v="891411665_FECR107038"/>
    <s v="09/11/2022  "/>
    <s v="18/12/2022  "/>
    <n v="66661"/>
    <n v="66661"/>
    <s v="COMFENALCO VALLE EVENTO"/>
    <s v="003"/>
    <s v="890303093"/>
    <s v="Factura no radicada"/>
    <x v="3"/>
    <n v="0"/>
    <m/>
    <m/>
    <m/>
    <m/>
    <m/>
    <n v="0"/>
    <m/>
    <m/>
    <m/>
    <m/>
    <m/>
    <n v="0"/>
    <n v="0"/>
    <n v="66661"/>
    <n v="0"/>
    <n v="0"/>
    <n v="0"/>
    <n v="0"/>
    <n v="0"/>
    <n v="0"/>
    <n v="0"/>
    <m/>
    <m/>
    <m/>
    <n v="0"/>
  </r>
  <r>
    <n v="891411665"/>
    <s v="ESE HOSP CRISTO REY BALBOA"/>
    <s v="FECR107079"/>
    <s v="891411665_FECR107079"/>
    <s v="10/11/2022  "/>
    <s v="18/12/2022  "/>
    <n v="92707"/>
    <n v="92707"/>
    <s v="COMFENALCO VALLE EVENTO"/>
    <s v="003"/>
    <s v="890303093"/>
    <s v="Factura no radicada"/>
    <x v="3"/>
    <n v="0"/>
    <m/>
    <m/>
    <m/>
    <m/>
    <m/>
    <n v="0"/>
    <m/>
    <m/>
    <m/>
    <m/>
    <m/>
    <n v="0"/>
    <n v="0"/>
    <n v="92707"/>
    <n v="0"/>
    <n v="0"/>
    <n v="0"/>
    <n v="0"/>
    <n v="0"/>
    <n v="0"/>
    <n v="0"/>
    <m/>
    <m/>
    <m/>
    <n v="0"/>
  </r>
  <r>
    <n v="891411665"/>
    <s v="ESE HOSP CRISTO REY BALBOA"/>
    <s v="FECR107241"/>
    <s v="891411665_FECR107241"/>
    <s v="18/11/2022  "/>
    <s v="18/12/2022  "/>
    <n v="116032"/>
    <n v="116032"/>
    <s v="COMFENALCO VALLE EVENTO"/>
    <s v="003"/>
    <s v="890303093"/>
    <s v="Factura no radicada"/>
    <x v="3"/>
    <n v="0"/>
    <m/>
    <m/>
    <m/>
    <m/>
    <m/>
    <n v="0"/>
    <m/>
    <m/>
    <m/>
    <m/>
    <m/>
    <n v="0"/>
    <n v="0"/>
    <n v="116032"/>
    <n v="0"/>
    <n v="0"/>
    <n v="0"/>
    <n v="0"/>
    <n v="0"/>
    <n v="0"/>
    <n v="0"/>
    <m/>
    <m/>
    <m/>
    <n v="0"/>
  </r>
  <r>
    <n v="891411665"/>
    <s v="ESE HOSP CRISTO REY BALBOA"/>
    <s v="FECR108089"/>
    <s v="891411665_FECR108089"/>
    <s v="22/12/2022  "/>
    <s v="19/01/2023  "/>
    <n v="65404"/>
    <n v="65404"/>
    <s v="COMFENALCO VALLE EVENTO"/>
    <s v="3"/>
    <s v="890303093"/>
    <s v="Factura no radicada"/>
    <x v="3"/>
    <n v="0"/>
    <m/>
    <m/>
    <m/>
    <m/>
    <m/>
    <n v="0"/>
    <m/>
    <m/>
    <m/>
    <m/>
    <m/>
    <n v="0"/>
    <n v="0"/>
    <n v="65404"/>
    <n v="0"/>
    <n v="0"/>
    <n v="0"/>
    <n v="0"/>
    <n v="0"/>
    <n v="0"/>
    <n v="0"/>
    <m/>
    <m/>
    <m/>
    <n v="0"/>
  </r>
  <r>
    <n v="891411665"/>
    <s v="ESE HOSP CRISTO REY BALBOA"/>
    <s v="FECR108122"/>
    <s v="891411665_FECR108122"/>
    <s v="25/12/2022  "/>
    <s v="19/01/2023  "/>
    <n v="75622"/>
    <n v="75622"/>
    <s v="COMFENALCO VALLE EVENTO"/>
    <s v="3"/>
    <s v="890303093"/>
    <s v="Factura no radicada"/>
    <x v="3"/>
    <n v="0"/>
    <m/>
    <m/>
    <m/>
    <m/>
    <m/>
    <n v="0"/>
    <m/>
    <m/>
    <m/>
    <m/>
    <m/>
    <n v="0"/>
    <n v="0"/>
    <n v="75622"/>
    <n v="0"/>
    <n v="0"/>
    <n v="0"/>
    <n v="0"/>
    <n v="0"/>
    <n v="0"/>
    <n v="0"/>
    <m/>
    <m/>
    <m/>
    <n v="0"/>
  </r>
  <r>
    <n v="891411665"/>
    <s v="ESE HOSP CRISTO REY BALBOA"/>
    <s v="FECR109312"/>
    <s v="891411665_FECR109312"/>
    <s v="15/02/2023  "/>
    <s v="14/03/2023  "/>
    <n v="176396"/>
    <n v="176396"/>
    <s v="CAJA DE COMPENSACION FAMILIAR DEL VALLE DEL CAUCA COMFENALC EVENTO"/>
    <s v="003"/>
    <s v="890303093"/>
    <s v="Factura no radicada"/>
    <x v="3"/>
    <n v="0"/>
    <m/>
    <m/>
    <m/>
    <m/>
    <m/>
    <n v="0"/>
    <m/>
    <m/>
    <m/>
    <m/>
    <m/>
    <n v="0"/>
    <n v="0"/>
    <n v="176396"/>
    <n v="0"/>
    <n v="0"/>
    <n v="0"/>
    <n v="0"/>
    <n v="0"/>
    <n v="0"/>
    <n v="0"/>
    <m/>
    <m/>
    <m/>
    <n v="0"/>
  </r>
  <r>
    <n v="891411665"/>
    <s v="ESE HOSP CRISTO REY BALBOA"/>
    <s v="FECR109369"/>
    <s v="891411665_FECR109369"/>
    <s v="18/02/2023  "/>
    <s v="14/03/2023  "/>
    <n v="242054"/>
    <n v="242054"/>
    <s v="CAJA DE COMPENSACION FAMILIAR DEL VALLE DEL CAUCA COMFENALC EVENTO"/>
    <s v="003"/>
    <s v="890303093"/>
    <s v="Factura no radicada"/>
    <x v="3"/>
    <n v="0"/>
    <m/>
    <m/>
    <m/>
    <m/>
    <m/>
    <n v="0"/>
    <m/>
    <m/>
    <m/>
    <m/>
    <m/>
    <n v="0"/>
    <n v="0"/>
    <n v="242054"/>
    <n v="0"/>
    <n v="0"/>
    <n v="0"/>
    <n v="0"/>
    <n v="0"/>
    <n v="0"/>
    <n v="0"/>
    <m/>
    <m/>
    <m/>
    <n v="0"/>
  </r>
  <r>
    <n v="891411665"/>
    <s v="ESE HOSP CRISTO REY BALBOA"/>
    <s v="FECR109807"/>
    <s v="891411665_FECR109807"/>
    <s v="06/03/2023  "/>
    <s v="17/04/2023  "/>
    <n v="88204"/>
    <n v="88204"/>
    <s v="CAJA DE COMPENSACION FAMILIAR DEL VALLE DEL CAUCA COMFENALC EVENTO"/>
    <s v="003"/>
    <s v="890303093"/>
    <s v="Factura no radicada"/>
    <x v="3"/>
    <n v="0"/>
    <m/>
    <m/>
    <m/>
    <m/>
    <m/>
    <n v="0"/>
    <m/>
    <m/>
    <m/>
    <m/>
    <m/>
    <n v="0"/>
    <n v="0"/>
    <n v="88204"/>
    <n v="0"/>
    <n v="0"/>
    <n v="0"/>
    <n v="0"/>
    <n v="0"/>
    <n v="0"/>
    <n v="0"/>
    <m/>
    <m/>
    <m/>
    <n v="0"/>
  </r>
  <r>
    <n v="891411665"/>
    <s v="ESE HOSP CRISTO REY BALBOA"/>
    <s v="FECR110882"/>
    <s v="891411665_FECR110882"/>
    <s v="22/04/2023  "/>
    <s v="11/05/2023  "/>
    <n v="159672"/>
    <n v="159672"/>
    <s v="CAJA DE COMPENSACION FAMILIAR DEL VALLE DEL CAUCA COMFENALC EVENTO"/>
    <s v="003"/>
    <s v="890303093"/>
    <s v="Factura no radicada"/>
    <x v="3"/>
    <n v="0"/>
    <m/>
    <m/>
    <m/>
    <m/>
    <m/>
    <n v="0"/>
    <m/>
    <m/>
    <m/>
    <m/>
    <m/>
    <n v="0"/>
    <n v="0"/>
    <n v="159672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5" cacheId="11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9">
    <pivotField showAll="0"/>
    <pivotField showAll="0"/>
    <pivotField showAll="0"/>
    <pivotField dataField="1" showAll="0"/>
    <pivotField showAll="0"/>
    <pivotField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5">
        <item x="0"/>
        <item x="3"/>
        <item x="1"/>
        <item x="2"/>
        <item t="default"/>
      </items>
    </pivotField>
    <pivotField numFmtId="166" showAll="0"/>
    <pivotField showAll="0"/>
    <pivotField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3" subtotal="count" baseField="0" baseItem="0"/>
    <dataField name="Suma de Saldo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P41"/>
  <sheetViews>
    <sheetView topLeftCell="G1" workbookViewId="0">
      <pane ySplit="1" topLeftCell="A26" activePane="bottomLeft" state="frozen"/>
      <selection pane="bottomLeft" activeCell="I29" sqref="I29"/>
    </sheetView>
  </sheetViews>
  <sheetFormatPr baseColWidth="10" defaultColWidth="8.7265625" defaultRowHeight="14.5" x14ac:dyDescent="0.35"/>
  <cols>
    <col min="1" max="10" width="16.453125" style="1" customWidth="1"/>
    <col min="11" max="15" width="16.453125" style="4" customWidth="1"/>
    <col min="16" max="16" width="16.453125" style="1" customWidth="1"/>
    <col min="17" max="17" width="16.453125" customWidth="1"/>
  </cols>
  <sheetData>
    <row r="1" spans="1:16" x14ac:dyDescent="0.35">
      <c r="A1" s="2" t="s">
        <v>0</v>
      </c>
      <c r="B1" s="2" t="s">
        <v>117</v>
      </c>
      <c r="C1" s="2" t="s">
        <v>1</v>
      </c>
      <c r="D1" s="2" t="s">
        <v>2</v>
      </c>
      <c r="E1" s="1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2" t="s">
        <v>14</v>
      </c>
    </row>
    <row r="2" spans="1:16" x14ac:dyDescent="0.35">
      <c r="A2" s="1" t="s">
        <v>15</v>
      </c>
      <c r="B2" s="1">
        <v>891411665</v>
      </c>
      <c r="C2" s="1" t="s">
        <v>118</v>
      </c>
      <c r="D2" s="1" t="s">
        <v>16</v>
      </c>
      <c r="E2" s="1" t="s">
        <v>17</v>
      </c>
      <c r="F2" s="1" t="s">
        <v>18</v>
      </c>
      <c r="G2" s="1" t="s">
        <v>19</v>
      </c>
      <c r="H2" s="1" t="s">
        <v>20</v>
      </c>
      <c r="I2" s="1" t="s">
        <v>21</v>
      </c>
      <c r="J2" s="1" t="s">
        <v>22</v>
      </c>
      <c r="K2" s="4">
        <v>67093</v>
      </c>
      <c r="L2" s="4">
        <v>0</v>
      </c>
      <c r="O2" s="4">
        <v>67093</v>
      </c>
      <c r="P2" s="1">
        <v>0</v>
      </c>
    </row>
    <row r="3" spans="1:16" x14ac:dyDescent="0.35">
      <c r="A3" s="1" t="s">
        <v>15</v>
      </c>
      <c r="B3" s="1">
        <v>891411665</v>
      </c>
      <c r="C3" s="1" t="s">
        <v>118</v>
      </c>
      <c r="D3" s="1" t="s">
        <v>16</v>
      </c>
      <c r="E3" s="1" t="s">
        <v>17</v>
      </c>
      <c r="F3" s="1" t="s">
        <v>18</v>
      </c>
      <c r="G3" s="1" t="s">
        <v>19</v>
      </c>
      <c r="H3" s="1" t="s">
        <v>23</v>
      </c>
      <c r="I3" s="1" t="s">
        <v>24</v>
      </c>
      <c r="J3" s="1" t="s">
        <v>22</v>
      </c>
      <c r="K3" s="4">
        <v>109096</v>
      </c>
      <c r="L3" s="4">
        <v>0</v>
      </c>
      <c r="O3" s="4">
        <v>109096</v>
      </c>
      <c r="P3" s="1">
        <v>0</v>
      </c>
    </row>
    <row r="4" spans="1:16" x14ac:dyDescent="0.35">
      <c r="A4" s="1" t="s">
        <v>15</v>
      </c>
      <c r="B4" s="1">
        <v>891411665</v>
      </c>
      <c r="C4" s="1" t="s">
        <v>118</v>
      </c>
      <c r="D4" s="1" t="s">
        <v>16</v>
      </c>
      <c r="E4" s="1" t="s">
        <v>17</v>
      </c>
      <c r="F4" s="1" t="s">
        <v>18</v>
      </c>
      <c r="G4" s="1" t="s">
        <v>19</v>
      </c>
      <c r="H4" s="1" t="s">
        <v>25</v>
      </c>
      <c r="I4" s="1" t="s">
        <v>22</v>
      </c>
      <c r="J4" s="1" t="s">
        <v>26</v>
      </c>
      <c r="K4" s="4">
        <v>85217</v>
      </c>
      <c r="L4" s="4">
        <v>0</v>
      </c>
      <c r="O4" s="4">
        <v>85217</v>
      </c>
      <c r="P4" s="1">
        <v>0</v>
      </c>
    </row>
    <row r="5" spans="1:16" x14ac:dyDescent="0.35">
      <c r="A5" s="1" t="s">
        <v>15</v>
      </c>
      <c r="B5" s="1">
        <v>891411665</v>
      </c>
      <c r="C5" s="1" t="s">
        <v>118</v>
      </c>
      <c r="D5" s="1" t="s">
        <v>16</v>
      </c>
      <c r="E5" s="1" t="s">
        <v>17</v>
      </c>
      <c r="F5" s="1" t="s">
        <v>18</v>
      </c>
      <c r="G5" s="1" t="s">
        <v>19</v>
      </c>
      <c r="H5" s="1" t="s">
        <v>27</v>
      </c>
      <c r="I5" s="1" t="s">
        <v>28</v>
      </c>
      <c r="J5" s="1" t="s">
        <v>26</v>
      </c>
      <c r="K5" s="4">
        <v>67860</v>
      </c>
      <c r="L5" s="4">
        <v>0</v>
      </c>
      <c r="O5" s="4">
        <v>67860</v>
      </c>
      <c r="P5" s="1">
        <v>0</v>
      </c>
    </row>
    <row r="6" spans="1:16" x14ac:dyDescent="0.35">
      <c r="A6" s="1" t="s">
        <v>15</v>
      </c>
      <c r="B6" s="1">
        <v>891411665</v>
      </c>
      <c r="C6" s="1" t="s">
        <v>118</v>
      </c>
      <c r="D6" s="1" t="s">
        <v>16</v>
      </c>
      <c r="E6" s="1" t="s">
        <v>17</v>
      </c>
      <c r="F6" s="1" t="s">
        <v>18</v>
      </c>
      <c r="G6" s="1" t="s">
        <v>19</v>
      </c>
      <c r="H6" s="1" t="s">
        <v>29</v>
      </c>
      <c r="I6" s="1" t="s">
        <v>30</v>
      </c>
      <c r="J6" s="1" t="s">
        <v>31</v>
      </c>
      <c r="K6" s="4">
        <v>66700</v>
      </c>
      <c r="L6" s="4">
        <v>0</v>
      </c>
      <c r="O6" s="4">
        <v>66700</v>
      </c>
      <c r="P6" s="1">
        <v>0</v>
      </c>
    </row>
    <row r="7" spans="1:16" x14ac:dyDescent="0.35">
      <c r="A7" s="1" t="s">
        <v>15</v>
      </c>
      <c r="B7" s="1">
        <v>891411665</v>
      </c>
      <c r="C7" s="1" t="s">
        <v>118</v>
      </c>
      <c r="D7" s="1" t="s">
        <v>16</v>
      </c>
      <c r="E7" s="1" t="s">
        <v>17</v>
      </c>
      <c r="F7" s="1" t="s">
        <v>18</v>
      </c>
      <c r="G7" s="1" t="s">
        <v>19</v>
      </c>
      <c r="H7" s="1" t="s">
        <v>32</v>
      </c>
      <c r="I7" s="1" t="s">
        <v>33</v>
      </c>
      <c r="J7" s="1" t="s">
        <v>31</v>
      </c>
      <c r="K7" s="4">
        <v>64386</v>
      </c>
      <c r="L7" s="4">
        <v>0</v>
      </c>
      <c r="O7" s="4">
        <v>64386</v>
      </c>
      <c r="P7" s="1">
        <v>0</v>
      </c>
    </row>
    <row r="8" spans="1:16" x14ac:dyDescent="0.35">
      <c r="A8" s="1" t="s">
        <v>15</v>
      </c>
      <c r="B8" s="1">
        <v>891411665</v>
      </c>
      <c r="C8" s="1" t="s">
        <v>118</v>
      </c>
      <c r="D8" s="1" t="s">
        <v>16</v>
      </c>
      <c r="E8" s="1" t="s">
        <v>17</v>
      </c>
      <c r="F8" s="1" t="s">
        <v>18</v>
      </c>
      <c r="G8" s="1" t="s">
        <v>19</v>
      </c>
      <c r="H8" s="1" t="s">
        <v>34</v>
      </c>
      <c r="I8" s="1" t="s">
        <v>35</v>
      </c>
      <c r="J8" s="1" t="s">
        <v>31</v>
      </c>
      <c r="K8" s="4">
        <v>64386</v>
      </c>
      <c r="L8" s="4">
        <v>0</v>
      </c>
      <c r="O8" s="4">
        <v>64386</v>
      </c>
      <c r="P8" s="1">
        <v>0</v>
      </c>
    </row>
    <row r="9" spans="1:16" x14ac:dyDescent="0.35">
      <c r="A9" s="1" t="s">
        <v>15</v>
      </c>
      <c r="B9" s="1">
        <v>891411665</v>
      </c>
      <c r="C9" s="1" t="s">
        <v>118</v>
      </c>
      <c r="D9" s="1" t="s">
        <v>16</v>
      </c>
      <c r="E9" s="1" t="s">
        <v>17</v>
      </c>
      <c r="F9" s="1" t="s">
        <v>18</v>
      </c>
      <c r="G9" s="1" t="s">
        <v>19</v>
      </c>
      <c r="H9" s="1" t="s">
        <v>36</v>
      </c>
      <c r="I9" s="1" t="s">
        <v>37</v>
      </c>
      <c r="J9" s="1" t="s">
        <v>31</v>
      </c>
      <c r="K9" s="4">
        <v>140107</v>
      </c>
      <c r="L9" s="4">
        <v>0</v>
      </c>
      <c r="O9" s="4">
        <v>140107</v>
      </c>
      <c r="P9" s="1">
        <v>0</v>
      </c>
    </row>
    <row r="10" spans="1:16" x14ac:dyDescent="0.35">
      <c r="A10" s="1" t="s">
        <v>15</v>
      </c>
      <c r="B10" s="1">
        <v>891411665</v>
      </c>
      <c r="C10" s="1" t="s">
        <v>118</v>
      </c>
      <c r="D10" s="1" t="s">
        <v>16</v>
      </c>
      <c r="E10" s="1" t="s">
        <v>17</v>
      </c>
      <c r="F10" s="1" t="s">
        <v>18</v>
      </c>
      <c r="G10" s="1" t="s">
        <v>19</v>
      </c>
      <c r="H10" s="1" t="s">
        <v>38</v>
      </c>
      <c r="I10" s="1" t="s">
        <v>39</v>
      </c>
      <c r="J10" s="1" t="s">
        <v>40</v>
      </c>
      <c r="K10" s="4">
        <v>67760</v>
      </c>
      <c r="L10" s="4">
        <v>0</v>
      </c>
      <c r="O10" s="4">
        <v>67760</v>
      </c>
      <c r="P10" s="1">
        <v>0</v>
      </c>
    </row>
    <row r="11" spans="1:16" x14ac:dyDescent="0.35">
      <c r="A11" s="1" t="s">
        <v>15</v>
      </c>
      <c r="B11" s="1">
        <v>891411665</v>
      </c>
      <c r="C11" s="1" t="s">
        <v>118</v>
      </c>
      <c r="D11" s="1" t="s">
        <v>16</v>
      </c>
      <c r="E11" s="1" t="s">
        <v>17</v>
      </c>
      <c r="F11" s="1" t="s">
        <v>18</v>
      </c>
      <c r="G11" s="1" t="s">
        <v>19</v>
      </c>
      <c r="H11" s="1" t="s">
        <v>41</v>
      </c>
      <c r="I11" s="1" t="s">
        <v>42</v>
      </c>
      <c r="J11" s="1" t="s">
        <v>43</v>
      </c>
      <c r="K11" s="4">
        <v>66661</v>
      </c>
      <c r="L11" s="4">
        <v>0</v>
      </c>
      <c r="O11" s="4">
        <v>66661</v>
      </c>
      <c r="P11" s="1">
        <v>0</v>
      </c>
    </row>
    <row r="12" spans="1:16" x14ac:dyDescent="0.35">
      <c r="A12" s="1" t="s">
        <v>15</v>
      </c>
      <c r="B12" s="1">
        <v>891411665</v>
      </c>
      <c r="C12" s="1" t="s">
        <v>118</v>
      </c>
      <c r="D12" s="1" t="s">
        <v>16</v>
      </c>
      <c r="E12" s="1" t="s">
        <v>17</v>
      </c>
      <c r="F12" s="1" t="s">
        <v>18</v>
      </c>
      <c r="G12" s="1" t="s">
        <v>19</v>
      </c>
      <c r="H12" s="1" t="s">
        <v>44</v>
      </c>
      <c r="I12" s="1" t="s">
        <v>45</v>
      </c>
      <c r="J12" s="1" t="s">
        <v>43</v>
      </c>
      <c r="K12" s="4">
        <v>92707</v>
      </c>
      <c r="L12" s="4">
        <v>0</v>
      </c>
      <c r="O12" s="4">
        <v>92707</v>
      </c>
      <c r="P12" s="1">
        <v>0</v>
      </c>
    </row>
    <row r="13" spans="1:16" x14ac:dyDescent="0.35">
      <c r="A13" s="1" t="s">
        <v>15</v>
      </c>
      <c r="B13" s="1">
        <v>891411665</v>
      </c>
      <c r="C13" s="1" t="s">
        <v>118</v>
      </c>
      <c r="D13" s="1" t="s">
        <v>16</v>
      </c>
      <c r="E13" s="1" t="s">
        <v>17</v>
      </c>
      <c r="F13" s="1" t="s">
        <v>18</v>
      </c>
      <c r="G13" s="1" t="s">
        <v>19</v>
      </c>
      <c r="H13" s="1" t="s">
        <v>46</v>
      </c>
      <c r="I13" s="1" t="s">
        <v>47</v>
      </c>
      <c r="J13" s="1" t="s">
        <v>43</v>
      </c>
      <c r="K13" s="4">
        <v>116032</v>
      </c>
      <c r="L13" s="4">
        <v>0</v>
      </c>
      <c r="O13" s="4">
        <v>116032</v>
      </c>
      <c r="P13" s="1">
        <v>0</v>
      </c>
    </row>
    <row r="14" spans="1:16" x14ac:dyDescent="0.35">
      <c r="A14" s="1" t="s">
        <v>15</v>
      </c>
      <c r="B14" s="1">
        <v>891411665</v>
      </c>
      <c r="C14" s="1" t="s">
        <v>118</v>
      </c>
      <c r="D14" s="1" t="s">
        <v>16</v>
      </c>
      <c r="E14" s="1" t="s">
        <v>48</v>
      </c>
      <c r="F14" s="1" t="s">
        <v>18</v>
      </c>
      <c r="G14" s="1" t="s">
        <v>19</v>
      </c>
      <c r="H14" s="1" t="s">
        <v>49</v>
      </c>
      <c r="I14" s="1" t="s">
        <v>50</v>
      </c>
      <c r="J14" s="1" t="s">
        <v>51</v>
      </c>
      <c r="K14" s="4">
        <v>65404</v>
      </c>
      <c r="L14" s="4">
        <v>0</v>
      </c>
      <c r="O14" s="4">
        <v>65404</v>
      </c>
      <c r="P14" s="1">
        <v>0</v>
      </c>
    </row>
    <row r="15" spans="1:16" x14ac:dyDescent="0.35">
      <c r="A15" s="1" t="s">
        <v>15</v>
      </c>
      <c r="B15" s="1">
        <v>891411665</v>
      </c>
      <c r="C15" s="1" t="s">
        <v>118</v>
      </c>
      <c r="D15" s="1" t="s">
        <v>16</v>
      </c>
      <c r="E15" s="1" t="s">
        <v>48</v>
      </c>
      <c r="F15" s="1" t="s">
        <v>18</v>
      </c>
      <c r="G15" s="1" t="s">
        <v>19</v>
      </c>
      <c r="H15" s="1" t="s">
        <v>52</v>
      </c>
      <c r="I15" s="1" t="s">
        <v>53</v>
      </c>
      <c r="J15" s="1" t="s">
        <v>51</v>
      </c>
      <c r="K15" s="4">
        <v>75622</v>
      </c>
      <c r="L15" s="4">
        <v>0</v>
      </c>
      <c r="O15" s="4">
        <v>75622</v>
      </c>
      <c r="P15" s="1">
        <v>0</v>
      </c>
    </row>
    <row r="16" spans="1:16" x14ac:dyDescent="0.35">
      <c r="A16" s="1" t="s">
        <v>15</v>
      </c>
      <c r="B16" s="1">
        <v>891411665</v>
      </c>
      <c r="C16" s="1" t="s">
        <v>118</v>
      </c>
      <c r="D16" s="1" t="s">
        <v>54</v>
      </c>
      <c r="E16" s="1" t="s">
        <v>17</v>
      </c>
      <c r="F16" s="1" t="s">
        <v>18</v>
      </c>
      <c r="G16" s="1" t="s">
        <v>19</v>
      </c>
      <c r="H16" s="1" t="s">
        <v>55</v>
      </c>
      <c r="I16" s="1" t="s">
        <v>56</v>
      </c>
      <c r="J16" s="1" t="s">
        <v>57</v>
      </c>
      <c r="K16" s="4">
        <v>176396</v>
      </c>
      <c r="L16" s="4">
        <v>0</v>
      </c>
      <c r="O16" s="4">
        <v>176396</v>
      </c>
      <c r="P16" s="1">
        <v>0</v>
      </c>
    </row>
    <row r="17" spans="1:16" x14ac:dyDescent="0.35">
      <c r="A17" s="1" t="s">
        <v>15</v>
      </c>
      <c r="B17" s="1">
        <v>891411665</v>
      </c>
      <c r="C17" s="1" t="s">
        <v>118</v>
      </c>
      <c r="D17" s="1" t="s">
        <v>54</v>
      </c>
      <c r="E17" s="1" t="s">
        <v>17</v>
      </c>
      <c r="F17" s="1" t="s">
        <v>18</v>
      </c>
      <c r="G17" s="1" t="s">
        <v>19</v>
      </c>
      <c r="H17" s="1" t="s">
        <v>58</v>
      </c>
      <c r="I17" s="1" t="s">
        <v>59</v>
      </c>
      <c r="J17" s="1" t="s">
        <v>57</v>
      </c>
      <c r="K17" s="4">
        <v>242054</v>
      </c>
      <c r="L17" s="4">
        <v>0</v>
      </c>
      <c r="O17" s="4">
        <v>242054</v>
      </c>
      <c r="P17" s="1">
        <v>0</v>
      </c>
    </row>
    <row r="18" spans="1:16" x14ac:dyDescent="0.35">
      <c r="A18" s="1" t="s">
        <v>15</v>
      </c>
      <c r="B18" s="1">
        <v>891411665</v>
      </c>
      <c r="C18" s="1" t="s">
        <v>118</v>
      </c>
      <c r="D18" s="1" t="s">
        <v>54</v>
      </c>
      <c r="E18" s="1" t="s">
        <v>17</v>
      </c>
      <c r="F18" s="1" t="s">
        <v>18</v>
      </c>
      <c r="G18" s="1" t="s">
        <v>19</v>
      </c>
      <c r="H18" s="1" t="s">
        <v>60</v>
      </c>
      <c r="I18" s="1" t="s">
        <v>61</v>
      </c>
      <c r="J18" s="1" t="s">
        <v>62</v>
      </c>
      <c r="K18" s="4">
        <v>88204</v>
      </c>
      <c r="L18" s="4">
        <v>0</v>
      </c>
      <c r="O18" s="4">
        <v>88204</v>
      </c>
      <c r="P18" s="1">
        <v>0</v>
      </c>
    </row>
    <row r="19" spans="1:16" x14ac:dyDescent="0.35">
      <c r="A19" s="1" t="s">
        <v>15</v>
      </c>
      <c r="B19" s="1">
        <v>891411665</v>
      </c>
      <c r="C19" s="1" t="s">
        <v>118</v>
      </c>
      <c r="D19" s="1" t="s">
        <v>54</v>
      </c>
      <c r="E19" s="1" t="s">
        <v>17</v>
      </c>
      <c r="F19" s="1" t="s">
        <v>18</v>
      </c>
      <c r="G19" s="1" t="s">
        <v>19</v>
      </c>
      <c r="H19" s="1" t="s">
        <v>63</v>
      </c>
      <c r="I19" s="1" t="s">
        <v>64</v>
      </c>
      <c r="J19" s="1" t="s">
        <v>65</v>
      </c>
      <c r="K19" s="4">
        <v>159672</v>
      </c>
      <c r="L19" s="4">
        <v>0</v>
      </c>
      <c r="O19" s="4">
        <v>159672</v>
      </c>
      <c r="P19" s="1">
        <v>0</v>
      </c>
    </row>
    <row r="20" spans="1:16" x14ac:dyDescent="0.35">
      <c r="A20" s="1" t="s">
        <v>15</v>
      </c>
      <c r="B20" s="1">
        <v>891411665</v>
      </c>
      <c r="C20" s="1" t="s">
        <v>118</v>
      </c>
      <c r="D20" s="1" t="s">
        <v>66</v>
      </c>
      <c r="E20" s="1" t="s">
        <v>48</v>
      </c>
      <c r="F20" s="1" t="s">
        <v>18</v>
      </c>
      <c r="G20" s="1" t="s">
        <v>19</v>
      </c>
      <c r="H20" s="1" t="s">
        <v>67</v>
      </c>
      <c r="I20" s="1" t="s">
        <v>68</v>
      </c>
      <c r="J20" s="1" t="s">
        <v>69</v>
      </c>
      <c r="K20" s="4">
        <v>63800</v>
      </c>
      <c r="L20" s="4">
        <v>0</v>
      </c>
      <c r="O20" s="4">
        <v>63800</v>
      </c>
      <c r="P20" s="1">
        <v>63800</v>
      </c>
    </row>
    <row r="21" spans="1:16" x14ac:dyDescent="0.35">
      <c r="A21" s="1" t="s">
        <v>15</v>
      </c>
      <c r="B21" s="1">
        <v>891411665</v>
      </c>
      <c r="C21" s="1" t="s">
        <v>118</v>
      </c>
      <c r="D21" s="1" t="s">
        <v>54</v>
      </c>
      <c r="E21" s="1" t="s">
        <v>17</v>
      </c>
      <c r="F21" s="1" t="s">
        <v>18</v>
      </c>
      <c r="G21" s="1" t="s">
        <v>19</v>
      </c>
      <c r="H21" s="1" t="s">
        <v>70</v>
      </c>
      <c r="I21" s="1" t="s">
        <v>71</v>
      </c>
      <c r="J21" s="1" t="s">
        <v>72</v>
      </c>
      <c r="K21" s="4">
        <v>87361</v>
      </c>
      <c r="L21" s="4">
        <v>0</v>
      </c>
      <c r="O21" s="4">
        <v>87361</v>
      </c>
      <c r="P21" s="1">
        <v>0</v>
      </c>
    </row>
    <row r="22" spans="1:16" x14ac:dyDescent="0.35">
      <c r="A22" s="1" t="s">
        <v>15</v>
      </c>
      <c r="B22" s="1">
        <v>891411665</v>
      </c>
      <c r="C22" s="1" t="s">
        <v>118</v>
      </c>
      <c r="D22" s="1" t="s">
        <v>54</v>
      </c>
      <c r="E22" s="1" t="s">
        <v>17</v>
      </c>
      <c r="F22" s="1" t="s">
        <v>18</v>
      </c>
      <c r="G22" s="1" t="s">
        <v>19</v>
      </c>
      <c r="H22" s="1" t="s">
        <v>73</v>
      </c>
      <c r="I22" s="1" t="s">
        <v>74</v>
      </c>
      <c r="J22" s="1" t="s">
        <v>72</v>
      </c>
      <c r="K22" s="4">
        <v>86543</v>
      </c>
      <c r="L22" s="4">
        <v>0</v>
      </c>
      <c r="O22" s="4">
        <v>86543</v>
      </c>
      <c r="P22" s="1">
        <v>0</v>
      </c>
    </row>
    <row r="23" spans="1:16" x14ac:dyDescent="0.35">
      <c r="A23" s="1" t="s">
        <v>15</v>
      </c>
      <c r="B23" s="1">
        <v>891411665</v>
      </c>
      <c r="C23" s="1" t="s">
        <v>118</v>
      </c>
      <c r="D23" s="1" t="s">
        <v>54</v>
      </c>
      <c r="E23" s="1" t="s">
        <v>17</v>
      </c>
      <c r="F23" s="1" t="s">
        <v>18</v>
      </c>
      <c r="G23" s="1" t="s">
        <v>19</v>
      </c>
      <c r="H23" s="1" t="s">
        <v>75</v>
      </c>
      <c r="I23" s="1" t="s">
        <v>76</v>
      </c>
      <c r="J23" s="1" t="s">
        <v>72</v>
      </c>
      <c r="K23" s="4">
        <v>38500</v>
      </c>
      <c r="L23" s="4">
        <v>0</v>
      </c>
      <c r="O23" s="4">
        <v>38500</v>
      </c>
      <c r="P23" s="1">
        <v>0</v>
      </c>
    </row>
    <row r="24" spans="1:16" x14ac:dyDescent="0.35">
      <c r="A24" s="1" t="s">
        <v>15</v>
      </c>
      <c r="B24" s="1">
        <v>891411665</v>
      </c>
      <c r="C24" s="1" t="s">
        <v>118</v>
      </c>
      <c r="D24" s="1" t="s">
        <v>54</v>
      </c>
      <c r="E24" s="1" t="s">
        <v>77</v>
      </c>
      <c r="F24" s="1" t="s">
        <v>18</v>
      </c>
      <c r="G24" s="1" t="s">
        <v>19</v>
      </c>
      <c r="H24" s="1" t="s">
        <v>78</v>
      </c>
      <c r="I24" s="1" t="s">
        <v>79</v>
      </c>
      <c r="J24" s="1" t="s">
        <v>80</v>
      </c>
      <c r="K24" s="4">
        <v>400439</v>
      </c>
      <c r="L24" s="4">
        <v>0</v>
      </c>
      <c r="O24" s="4">
        <v>400439</v>
      </c>
      <c r="P24" s="1">
        <v>0</v>
      </c>
    </row>
    <row r="25" spans="1:16" x14ac:dyDescent="0.35">
      <c r="A25" s="1" t="s">
        <v>15</v>
      </c>
      <c r="B25" s="1">
        <v>891411665</v>
      </c>
      <c r="C25" s="1" t="s">
        <v>118</v>
      </c>
      <c r="D25" s="1" t="s">
        <v>54</v>
      </c>
      <c r="E25" s="1" t="s">
        <v>77</v>
      </c>
      <c r="F25" s="1" t="s">
        <v>18</v>
      </c>
      <c r="G25" s="1" t="s">
        <v>19</v>
      </c>
      <c r="H25" s="1" t="s">
        <v>81</v>
      </c>
      <c r="I25" s="1" t="s">
        <v>82</v>
      </c>
      <c r="J25" s="1" t="s">
        <v>80</v>
      </c>
      <c r="K25" s="4">
        <v>792387</v>
      </c>
      <c r="L25" s="4">
        <v>0</v>
      </c>
      <c r="O25" s="4">
        <v>792387</v>
      </c>
      <c r="P25" s="1">
        <v>0</v>
      </c>
    </row>
    <row r="26" spans="1:16" x14ac:dyDescent="0.35">
      <c r="A26" s="1" t="s">
        <v>15</v>
      </c>
      <c r="B26" s="1">
        <v>891411665</v>
      </c>
      <c r="C26" s="1" t="s">
        <v>118</v>
      </c>
      <c r="D26" s="1" t="s">
        <v>54</v>
      </c>
      <c r="E26" s="1" t="s">
        <v>77</v>
      </c>
      <c r="F26" s="1" t="s">
        <v>18</v>
      </c>
      <c r="G26" s="1" t="s">
        <v>19</v>
      </c>
      <c r="H26" s="1" t="s">
        <v>83</v>
      </c>
      <c r="I26" s="1" t="s">
        <v>84</v>
      </c>
      <c r="J26" s="1" t="s">
        <v>80</v>
      </c>
      <c r="K26" s="4">
        <v>1526184</v>
      </c>
      <c r="L26" s="4">
        <v>0</v>
      </c>
      <c r="O26" s="4">
        <v>1526184</v>
      </c>
      <c r="P26" s="1">
        <v>0</v>
      </c>
    </row>
    <row r="27" spans="1:16" x14ac:dyDescent="0.35">
      <c r="A27" s="1" t="s">
        <v>15</v>
      </c>
      <c r="B27" s="1">
        <v>891411665</v>
      </c>
      <c r="C27" s="1" t="s">
        <v>118</v>
      </c>
      <c r="D27" s="1" t="s">
        <v>54</v>
      </c>
      <c r="E27" s="1" t="s">
        <v>77</v>
      </c>
      <c r="F27" s="1" t="s">
        <v>18</v>
      </c>
      <c r="G27" s="1" t="s">
        <v>19</v>
      </c>
      <c r="H27" s="1" t="s">
        <v>85</v>
      </c>
      <c r="I27" s="1" t="s">
        <v>86</v>
      </c>
      <c r="J27" s="1" t="s">
        <v>87</v>
      </c>
      <c r="K27" s="4">
        <v>111837</v>
      </c>
      <c r="L27" s="4">
        <v>0</v>
      </c>
      <c r="O27" s="4">
        <v>111837</v>
      </c>
      <c r="P27" s="1">
        <v>0</v>
      </c>
    </row>
    <row r="28" spans="1:16" x14ac:dyDescent="0.35">
      <c r="A28" s="1" t="s">
        <v>15</v>
      </c>
      <c r="B28" s="1">
        <v>891411665</v>
      </c>
      <c r="C28" s="1" t="s">
        <v>118</v>
      </c>
      <c r="D28" s="1" t="s">
        <v>54</v>
      </c>
      <c r="E28" s="1" t="s">
        <v>77</v>
      </c>
      <c r="F28" s="1" t="s">
        <v>18</v>
      </c>
      <c r="G28" s="1" t="s">
        <v>19</v>
      </c>
      <c r="H28" s="1" t="s">
        <v>88</v>
      </c>
      <c r="I28" s="1" t="s">
        <v>80</v>
      </c>
      <c r="J28" s="1" t="s">
        <v>87</v>
      </c>
      <c r="K28" s="4">
        <v>786631</v>
      </c>
      <c r="L28" s="4">
        <v>0</v>
      </c>
      <c r="O28" s="4">
        <v>786631</v>
      </c>
      <c r="P28" s="1">
        <v>0</v>
      </c>
    </row>
    <row r="29" spans="1:16" x14ac:dyDescent="0.35">
      <c r="A29" s="1" t="s">
        <v>15</v>
      </c>
      <c r="B29" s="1">
        <v>891411665</v>
      </c>
      <c r="C29" s="1" t="s">
        <v>118</v>
      </c>
      <c r="D29" s="1" t="s">
        <v>54</v>
      </c>
      <c r="E29" s="1" t="s">
        <v>77</v>
      </c>
      <c r="F29" s="1" t="s">
        <v>18</v>
      </c>
      <c r="G29" s="1" t="s">
        <v>19</v>
      </c>
      <c r="H29" s="1" t="s">
        <v>89</v>
      </c>
      <c r="I29" s="1" t="s">
        <v>90</v>
      </c>
      <c r="J29" s="1" t="s">
        <v>87</v>
      </c>
      <c r="K29" s="4">
        <v>83708</v>
      </c>
      <c r="L29" s="4">
        <v>0</v>
      </c>
      <c r="O29" s="4">
        <v>83708</v>
      </c>
      <c r="P29" s="1">
        <v>0</v>
      </c>
    </row>
    <row r="30" spans="1:16" x14ac:dyDescent="0.35">
      <c r="A30" s="1" t="s">
        <v>15</v>
      </c>
      <c r="B30" s="1">
        <v>891411665</v>
      </c>
      <c r="C30" s="1" t="s">
        <v>118</v>
      </c>
      <c r="D30" s="1" t="s">
        <v>54</v>
      </c>
      <c r="E30" s="1" t="s">
        <v>77</v>
      </c>
      <c r="F30" s="1" t="s">
        <v>18</v>
      </c>
      <c r="G30" s="1" t="s">
        <v>19</v>
      </c>
      <c r="H30" s="1" t="s">
        <v>91</v>
      </c>
      <c r="I30" s="1" t="s">
        <v>92</v>
      </c>
      <c r="J30" s="1" t="s">
        <v>87</v>
      </c>
      <c r="K30" s="4">
        <v>410215</v>
      </c>
      <c r="L30" s="4">
        <v>0</v>
      </c>
      <c r="O30" s="4">
        <v>410215</v>
      </c>
      <c r="P30" s="1">
        <v>0</v>
      </c>
    </row>
    <row r="31" spans="1:16" x14ac:dyDescent="0.35">
      <c r="A31" s="1" t="s">
        <v>15</v>
      </c>
      <c r="B31" s="1">
        <v>891411665</v>
      </c>
      <c r="C31" s="1" t="s">
        <v>118</v>
      </c>
      <c r="D31" s="1" t="s">
        <v>54</v>
      </c>
      <c r="E31" s="1" t="s">
        <v>77</v>
      </c>
      <c r="F31" s="1" t="s">
        <v>18</v>
      </c>
      <c r="G31" s="1" t="s">
        <v>19</v>
      </c>
      <c r="H31" s="1" t="s">
        <v>93</v>
      </c>
      <c r="I31" s="1" t="s">
        <v>94</v>
      </c>
      <c r="J31" s="1" t="s">
        <v>95</v>
      </c>
      <c r="K31" s="4">
        <v>179653</v>
      </c>
      <c r="L31" s="4">
        <v>0</v>
      </c>
      <c r="O31" s="4">
        <v>179653</v>
      </c>
      <c r="P31" s="1">
        <v>0</v>
      </c>
    </row>
    <row r="32" spans="1:16" x14ac:dyDescent="0.35">
      <c r="A32" s="1" t="s">
        <v>15</v>
      </c>
      <c r="B32" s="1">
        <v>891411665</v>
      </c>
      <c r="C32" s="1" t="s">
        <v>118</v>
      </c>
      <c r="D32" s="1" t="s">
        <v>54</v>
      </c>
      <c r="E32" s="1" t="s">
        <v>77</v>
      </c>
      <c r="F32" s="1" t="s">
        <v>18</v>
      </c>
      <c r="G32" s="1" t="s">
        <v>19</v>
      </c>
      <c r="H32" s="1" t="s">
        <v>96</v>
      </c>
      <c r="I32" s="1" t="s">
        <v>97</v>
      </c>
      <c r="J32" s="1" t="s">
        <v>95</v>
      </c>
      <c r="K32" s="4">
        <v>84626</v>
      </c>
      <c r="L32" s="4">
        <v>0</v>
      </c>
      <c r="O32" s="4">
        <v>84626</v>
      </c>
      <c r="P32" s="1">
        <v>0</v>
      </c>
    </row>
    <row r="33" spans="1:16" x14ac:dyDescent="0.35">
      <c r="A33" s="1" t="s">
        <v>15</v>
      </c>
      <c r="B33" s="1">
        <v>891411665</v>
      </c>
      <c r="C33" s="1" t="s">
        <v>118</v>
      </c>
      <c r="D33" s="1" t="s">
        <v>54</v>
      </c>
      <c r="E33" s="1" t="s">
        <v>77</v>
      </c>
      <c r="F33" s="1" t="s">
        <v>18</v>
      </c>
      <c r="G33" s="1" t="s">
        <v>19</v>
      </c>
      <c r="H33" s="1" t="s">
        <v>98</v>
      </c>
      <c r="I33" s="1" t="s">
        <v>99</v>
      </c>
      <c r="J33" s="1" t="s">
        <v>95</v>
      </c>
      <c r="K33" s="4">
        <v>22200</v>
      </c>
      <c r="L33" s="4">
        <v>0</v>
      </c>
      <c r="O33" s="4">
        <v>22200</v>
      </c>
      <c r="P33" s="1">
        <v>0</v>
      </c>
    </row>
    <row r="34" spans="1:16" x14ac:dyDescent="0.35">
      <c r="A34" s="1" t="s">
        <v>15</v>
      </c>
      <c r="B34" s="1">
        <v>891411665</v>
      </c>
      <c r="C34" s="1" t="s">
        <v>118</v>
      </c>
      <c r="D34" s="1" t="s">
        <v>54</v>
      </c>
      <c r="E34" s="1" t="s">
        <v>77</v>
      </c>
      <c r="F34" s="1" t="s">
        <v>18</v>
      </c>
      <c r="G34" s="1" t="s">
        <v>19</v>
      </c>
      <c r="H34" s="1" t="s">
        <v>100</v>
      </c>
      <c r="I34" s="1" t="s">
        <v>101</v>
      </c>
      <c r="J34" s="1" t="s">
        <v>102</v>
      </c>
      <c r="K34" s="4">
        <v>789475</v>
      </c>
      <c r="L34" s="4">
        <v>0</v>
      </c>
      <c r="O34" s="4">
        <v>789475</v>
      </c>
      <c r="P34" s="1">
        <v>0</v>
      </c>
    </row>
    <row r="35" spans="1:16" x14ac:dyDescent="0.35">
      <c r="A35" s="1" t="s">
        <v>15</v>
      </c>
      <c r="B35" s="1">
        <v>891411665</v>
      </c>
      <c r="C35" s="1" t="s">
        <v>118</v>
      </c>
      <c r="D35" s="1" t="s">
        <v>54</v>
      </c>
      <c r="E35" s="1" t="s">
        <v>77</v>
      </c>
      <c r="F35" s="1" t="s">
        <v>18</v>
      </c>
      <c r="G35" s="1" t="s">
        <v>19</v>
      </c>
      <c r="H35" s="1" t="s">
        <v>103</v>
      </c>
      <c r="I35" s="1" t="s">
        <v>104</v>
      </c>
      <c r="J35" s="1" t="s">
        <v>105</v>
      </c>
      <c r="K35" s="4">
        <v>7400</v>
      </c>
      <c r="L35" s="4">
        <v>0</v>
      </c>
      <c r="O35" s="4">
        <v>7400</v>
      </c>
      <c r="P35" s="1">
        <v>0</v>
      </c>
    </row>
    <row r="36" spans="1:16" x14ac:dyDescent="0.35">
      <c r="A36" s="1" t="s">
        <v>15</v>
      </c>
      <c r="B36" s="1">
        <v>891411665</v>
      </c>
      <c r="C36" s="1" t="s">
        <v>118</v>
      </c>
      <c r="D36" s="1" t="s">
        <v>54</v>
      </c>
      <c r="E36" s="1" t="s">
        <v>77</v>
      </c>
      <c r="F36" s="1" t="s">
        <v>18</v>
      </c>
      <c r="G36" s="1" t="s">
        <v>19</v>
      </c>
      <c r="H36" s="1" t="s">
        <v>106</v>
      </c>
      <c r="I36" s="1" t="s">
        <v>104</v>
      </c>
      <c r="J36" s="1" t="s">
        <v>105</v>
      </c>
      <c r="K36" s="4">
        <v>7400</v>
      </c>
      <c r="L36" s="4">
        <v>0</v>
      </c>
      <c r="O36" s="4">
        <v>7400</v>
      </c>
      <c r="P36" s="1">
        <v>0</v>
      </c>
    </row>
    <row r="37" spans="1:16" x14ac:dyDescent="0.35">
      <c r="A37" s="1" t="s">
        <v>15</v>
      </c>
      <c r="B37" s="1">
        <v>891411665</v>
      </c>
      <c r="C37" s="1" t="s">
        <v>118</v>
      </c>
      <c r="D37" s="1" t="s">
        <v>54</v>
      </c>
      <c r="E37" s="1" t="s">
        <v>77</v>
      </c>
      <c r="F37" s="1" t="s">
        <v>18</v>
      </c>
      <c r="G37" s="1" t="s">
        <v>19</v>
      </c>
      <c r="H37" s="1" t="s">
        <v>107</v>
      </c>
      <c r="I37" s="1" t="s">
        <v>108</v>
      </c>
      <c r="J37" s="1" t="s">
        <v>105</v>
      </c>
      <c r="K37" s="4">
        <v>7400</v>
      </c>
      <c r="L37" s="4">
        <v>0</v>
      </c>
      <c r="O37" s="4">
        <v>7400</v>
      </c>
      <c r="P37" s="1">
        <v>0</v>
      </c>
    </row>
    <row r="38" spans="1:16" x14ac:dyDescent="0.35">
      <c r="A38" s="1" t="s">
        <v>15</v>
      </c>
      <c r="B38" s="1">
        <v>891411665</v>
      </c>
      <c r="C38" s="1" t="s">
        <v>118</v>
      </c>
      <c r="D38" s="1" t="s">
        <v>54</v>
      </c>
      <c r="E38" s="1" t="s">
        <v>77</v>
      </c>
      <c r="F38" s="1" t="s">
        <v>18</v>
      </c>
      <c r="G38" s="1" t="s">
        <v>19</v>
      </c>
      <c r="H38" s="1" t="s">
        <v>109</v>
      </c>
      <c r="I38" s="1" t="s">
        <v>110</v>
      </c>
      <c r="J38" s="1" t="s">
        <v>105</v>
      </c>
      <c r="K38" s="4">
        <v>15500</v>
      </c>
      <c r="L38" s="4">
        <v>0</v>
      </c>
      <c r="O38" s="4">
        <v>15500</v>
      </c>
      <c r="P38" s="1">
        <v>0</v>
      </c>
    </row>
    <row r="39" spans="1:16" x14ac:dyDescent="0.35">
      <c r="A39" s="1" t="s">
        <v>15</v>
      </c>
      <c r="B39" s="1">
        <v>891411665</v>
      </c>
      <c r="C39" s="1" t="s">
        <v>118</v>
      </c>
      <c r="D39" s="1" t="s">
        <v>54</v>
      </c>
      <c r="E39" s="1" t="s">
        <v>77</v>
      </c>
      <c r="F39" s="1" t="s">
        <v>18</v>
      </c>
      <c r="G39" s="1" t="s">
        <v>19</v>
      </c>
      <c r="H39" s="1" t="s">
        <v>111</v>
      </c>
      <c r="I39" s="1" t="s">
        <v>112</v>
      </c>
      <c r="J39" s="1" t="s">
        <v>113</v>
      </c>
      <c r="K39" s="4">
        <v>82472</v>
      </c>
      <c r="L39" s="4">
        <v>0</v>
      </c>
      <c r="O39" s="4">
        <v>82472</v>
      </c>
      <c r="P39" s="1">
        <v>0</v>
      </c>
    </row>
    <row r="40" spans="1:16" x14ac:dyDescent="0.35">
      <c r="A40" s="1" t="s">
        <v>15</v>
      </c>
      <c r="B40" s="1">
        <v>891411665</v>
      </c>
      <c r="C40" s="1" t="s">
        <v>118</v>
      </c>
      <c r="D40" s="1" t="s">
        <v>54</v>
      </c>
      <c r="E40" s="1" t="s">
        <v>77</v>
      </c>
      <c r="F40" s="1" t="s">
        <v>18</v>
      </c>
      <c r="G40" s="1" t="s">
        <v>19</v>
      </c>
      <c r="H40" s="1" t="s">
        <v>114</v>
      </c>
      <c r="I40" s="1" t="s">
        <v>112</v>
      </c>
      <c r="J40" s="1" t="s">
        <v>113</v>
      </c>
      <c r="K40" s="4">
        <v>7400</v>
      </c>
      <c r="L40" s="4">
        <v>0</v>
      </c>
      <c r="O40" s="4">
        <v>7400</v>
      </c>
      <c r="P40" s="1">
        <v>0</v>
      </c>
    </row>
    <row r="41" spans="1:16" x14ac:dyDescent="0.35">
      <c r="A41" s="1" t="s">
        <v>15</v>
      </c>
      <c r="B41" s="1">
        <v>891411665</v>
      </c>
      <c r="C41" s="1" t="s">
        <v>118</v>
      </c>
      <c r="D41" s="1" t="s">
        <v>54</v>
      </c>
      <c r="E41" s="1" t="s">
        <v>77</v>
      </c>
      <c r="F41" s="1" t="s">
        <v>18</v>
      </c>
      <c r="G41" s="1" t="s">
        <v>19</v>
      </c>
      <c r="H41" s="1" t="s">
        <v>115</v>
      </c>
      <c r="I41" s="1" t="s">
        <v>116</v>
      </c>
      <c r="J41" s="1" t="s">
        <v>113</v>
      </c>
      <c r="K41" s="4">
        <v>189176</v>
      </c>
      <c r="L41" s="4">
        <v>0</v>
      </c>
      <c r="O41" s="4">
        <v>189176</v>
      </c>
      <c r="P41" s="1">
        <v>0</v>
      </c>
    </row>
  </sheetData>
  <pageMargins left="0.7" right="0.7" top="0.75" bottom="0.75" header="0.3" footer="0.3"/>
  <pageSetup fitToWidth="0" fitToHeight="0" errors="blank"/>
  <ignoredErrors>
    <ignoredError sqref="C1:P1 A1:A41 D3:P41 D2:P2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bestFit="1" customWidth="1"/>
    <col min="3" max="3" width="13" bestFit="1" customWidth="1"/>
  </cols>
  <sheetData>
    <row r="3" spans="1:3" x14ac:dyDescent="0.35">
      <c r="A3" s="23" t="s">
        <v>166</v>
      </c>
      <c r="B3" t="s">
        <v>164</v>
      </c>
      <c r="C3" t="s">
        <v>165</v>
      </c>
    </row>
    <row r="4" spans="1:3" x14ac:dyDescent="0.35">
      <c r="A4" s="24" t="s">
        <v>150</v>
      </c>
      <c r="B4" s="22">
        <v>3</v>
      </c>
      <c r="C4" s="22">
        <v>1605484</v>
      </c>
    </row>
    <row r="5" spans="1:3" x14ac:dyDescent="0.35">
      <c r="A5" s="24" t="s">
        <v>149</v>
      </c>
      <c r="B5" s="22">
        <v>18</v>
      </c>
      <c r="C5" s="22">
        <v>1815357</v>
      </c>
    </row>
    <row r="6" spans="1:3" x14ac:dyDescent="0.35">
      <c r="A6" s="24" t="s">
        <v>151</v>
      </c>
      <c r="B6" s="22">
        <v>18</v>
      </c>
      <c r="C6" s="22">
        <v>4092351</v>
      </c>
    </row>
    <row r="7" spans="1:3" x14ac:dyDescent="0.35">
      <c r="A7" s="24" t="s">
        <v>163</v>
      </c>
      <c r="B7" s="22">
        <v>1</v>
      </c>
      <c r="C7" s="22">
        <v>82472</v>
      </c>
    </row>
    <row r="8" spans="1:3" x14ac:dyDescent="0.35">
      <c r="A8" s="24" t="s">
        <v>167</v>
      </c>
      <c r="B8" s="22">
        <v>40</v>
      </c>
      <c r="C8" s="22">
        <v>7595664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AM42"/>
  <sheetViews>
    <sheetView showGridLines="0" topLeftCell="X1" workbookViewId="0">
      <pane ySplit="2" topLeftCell="A10" activePane="bottomLeft" state="frozen"/>
      <selection pane="bottomLeft" activeCell="E5" sqref="E5"/>
    </sheetView>
  </sheetViews>
  <sheetFormatPr baseColWidth="10" defaultColWidth="8.7265625" defaultRowHeight="10" x14ac:dyDescent="0.2"/>
  <cols>
    <col min="1" max="1" width="8.1796875" style="25" bestFit="1" customWidth="1"/>
    <col min="2" max="2" width="22.26953125" style="25" bestFit="1" customWidth="1"/>
    <col min="3" max="3" width="9.08984375" style="25" bestFit="1" customWidth="1"/>
    <col min="4" max="4" width="17.36328125" style="25" bestFit="1" customWidth="1"/>
    <col min="5" max="5" width="11.08984375" style="25" bestFit="1" customWidth="1"/>
    <col min="6" max="6" width="13.54296875" style="25" bestFit="1" customWidth="1"/>
    <col min="7" max="7" width="12" style="26" bestFit="1" customWidth="1"/>
    <col min="8" max="8" width="9.81640625" style="26" bestFit="1" customWidth="1"/>
    <col min="9" max="9" width="15.90625" style="25" customWidth="1"/>
    <col min="10" max="10" width="12" style="25" bestFit="1" customWidth="1"/>
    <col min="11" max="11" width="8.1796875" style="25" bestFit="1" customWidth="1"/>
    <col min="12" max="12" width="8.81640625" style="27" bestFit="1" customWidth="1"/>
    <col min="13" max="13" width="13.08984375" style="27" bestFit="1" customWidth="1"/>
    <col min="14" max="14" width="10.26953125" style="27" bestFit="1" customWidth="1"/>
    <col min="15" max="15" width="9.7265625" style="27" bestFit="1" customWidth="1"/>
    <col min="16" max="16" width="10.453125" style="27" bestFit="1" customWidth="1"/>
    <col min="17" max="17" width="10.08984375" style="27" bestFit="1" customWidth="1"/>
    <col min="18" max="18" width="9.453125" style="27" bestFit="1" customWidth="1"/>
    <col min="19" max="19" width="9.1796875" style="27" bestFit="1" customWidth="1"/>
    <col min="20" max="20" width="11" style="27" bestFit="1" customWidth="1"/>
    <col min="21" max="21" width="11.453125" style="27" bestFit="1" customWidth="1"/>
    <col min="22" max="22" width="10.6328125" style="27" bestFit="1" customWidth="1"/>
    <col min="23" max="23" width="11.453125" style="27" bestFit="1" customWidth="1"/>
    <col min="24" max="24" width="8.08984375" style="27" bestFit="1" customWidth="1"/>
    <col min="25" max="25" width="6.90625" style="27" bestFit="1" customWidth="1"/>
    <col min="26" max="26" width="10" style="27" bestFit="1" customWidth="1"/>
    <col min="27" max="27" width="13.26953125" style="27" bestFit="1" customWidth="1"/>
    <col min="28" max="28" width="11.08984375" style="27" bestFit="1" customWidth="1"/>
    <col min="29" max="29" width="9.08984375" style="27" bestFit="1" customWidth="1"/>
    <col min="30" max="30" width="10.7265625" style="27" bestFit="1" customWidth="1"/>
    <col min="31" max="31" width="12.36328125" style="27" bestFit="1" customWidth="1"/>
    <col min="32" max="32" width="10.90625" style="27" bestFit="1" customWidth="1"/>
    <col min="33" max="33" width="12.26953125" style="27" bestFit="1" customWidth="1"/>
    <col min="34" max="34" width="10" style="27" bestFit="1" customWidth="1"/>
    <col min="35" max="35" width="9.6328125" style="27" bestFit="1" customWidth="1"/>
    <col min="36" max="37" width="13" style="27" bestFit="1" customWidth="1"/>
    <col min="38" max="38" width="9.453125" style="27" bestFit="1" customWidth="1"/>
    <col min="39" max="39" width="12.6328125" style="27" bestFit="1" customWidth="1"/>
    <col min="40" max="246" width="13.1796875" style="27" customWidth="1"/>
    <col min="247" max="16384" width="8.7265625" style="27"/>
  </cols>
  <sheetData>
    <row r="1" spans="1:39" x14ac:dyDescent="0.2">
      <c r="G1" s="28">
        <f>+SUBTOTAL(9,G3:G42)</f>
        <v>7595664</v>
      </c>
      <c r="H1" s="28">
        <f>+SUBTOTAL(9,H3:H42)</f>
        <v>7595664</v>
      </c>
      <c r="I1" s="29">
        <f>+H1-SUM(Z1:AG1)</f>
        <v>0</v>
      </c>
      <c r="L1" s="30"/>
      <c r="M1" s="30"/>
      <c r="N1" s="28">
        <f>+SUBTOTAL(9,N3:N42)</f>
        <v>4092351</v>
      </c>
      <c r="O1" s="31"/>
      <c r="P1" s="30"/>
      <c r="Q1" s="30"/>
      <c r="R1" s="30"/>
      <c r="S1" s="30"/>
      <c r="T1" s="28">
        <f>+SUBTOTAL(9,T3:T42)</f>
        <v>1605484</v>
      </c>
      <c r="U1" s="31"/>
      <c r="V1" s="31"/>
      <c r="W1" s="31"/>
      <c r="X1" s="31"/>
      <c r="Y1" s="31"/>
      <c r="Z1" s="28">
        <f>+SUBTOTAL(9,Z3:Z42)</f>
        <v>0</v>
      </c>
      <c r="AA1" s="28">
        <f>+SUBTOTAL(9,AA3:AA42)</f>
        <v>1605484</v>
      </c>
      <c r="AB1" s="28">
        <f>+SUBTOTAL(9,AB3:AB42)</f>
        <v>1815357</v>
      </c>
      <c r="AC1" s="28">
        <f>+SUBTOTAL(9,AC3:AC42)</f>
        <v>0</v>
      </c>
      <c r="AD1" s="28">
        <f>+SUBTOTAL(9,AD3:AD42)</f>
        <v>0</v>
      </c>
      <c r="AE1" s="28">
        <f>+SUBTOTAL(9,AE3:AE42)</f>
        <v>4092351</v>
      </c>
      <c r="AF1" s="28">
        <f>+SUBTOTAL(9,AF3:AF42)</f>
        <v>82472</v>
      </c>
      <c r="AG1" s="28">
        <f>+SUBTOTAL(9,AG3:AG42)</f>
        <v>0</v>
      </c>
      <c r="AH1" s="28">
        <f>+SUBTOTAL(9,AH3:AH42)</f>
        <v>0</v>
      </c>
      <c r="AI1" s="30"/>
      <c r="AJ1" s="30"/>
      <c r="AK1" s="30"/>
      <c r="AL1" s="30"/>
      <c r="AM1" s="30"/>
    </row>
    <row r="2" spans="1:39" ht="30" x14ac:dyDescent="0.2">
      <c r="A2" s="18" t="s">
        <v>117</v>
      </c>
      <c r="B2" s="18" t="s">
        <v>1</v>
      </c>
      <c r="C2" s="18" t="s">
        <v>120</v>
      </c>
      <c r="D2" s="18" t="s">
        <v>119</v>
      </c>
      <c r="E2" s="18" t="s">
        <v>7</v>
      </c>
      <c r="F2" s="18" t="s">
        <v>8</v>
      </c>
      <c r="G2" s="19" t="s">
        <v>9</v>
      </c>
      <c r="H2" s="19" t="s">
        <v>13</v>
      </c>
      <c r="I2" s="18" t="s">
        <v>2</v>
      </c>
      <c r="J2" s="20" t="s">
        <v>3</v>
      </c>
      <c r="K2" s="18" t="s">
        <v>4</v>
      </c>
      <c r="L2" s="5" t="s">
        <v>121</v>
      </c>
      <c r="M2" s="6" t="str">
        <f ca="1">+CONCATENATE("ESTADO EPS ",TEXT(TODAY(),"DD-MM-YYYY"))</f>
        <v>ESTADO EPS 26-12-2024</v>
      </c>
      <c r="N2" s="7" t="s">
        <v>122</v>
      </c>
      <c r="O2" s="8" t="s">
        <v>123</v>
      </c>
      <c r="P2" s="9" t="s">
        <v>124</v>
      </c>
      <c r="Q2" s="9" t="s">
        <v>125</v>
      </c>
      <c r="R2" s="9" t="s">
        <v>126</v>
      </c>
      <c r="S2" s="9" t="s">
        <v>127</v>
      </c>
      <c r="T2" s="10" t="s">
        <v>130</v>
      </c>
      <c r="U2" s="11" t="s">
        <v>131</v>
      </c>
      <c r="V2" s="11" t="s">
        <v>132</v>
      </c>
      <c r="W2" s="11" t="s">
        <v>133</v>
      </c>
      <c r="X2" s="11" t="s">
        <v>134</v>
      </c>
      <c r="Y2" s="11" t="s">
        <v>135</v>
      </c>
      <c r="Z2" s="12" t="s">
        <v>136</v>
      </c>
      <c r="AA2" s="12" t="s">
        <v>137</v>
      </c>
      <c r="AB2" s="12" t="s">
        <v>138</v>
      </c>
      <c r="AC2" s="12" t="s">
        <v>139</v>
      </c>
      <c r="AD2" s="12" t="s">
        <v>128</v>
      </c>
      <c r="AE2" s="12" t="s">
        <v>140</v>
      </c>
      <c r="AF2" s="12" t="s">
        <v>141</v>
      </c>
      <c r="AG2" s="12" t="s">
        <v>142</v>
      </c>
      <c r="AH2" s="13" t="s">
        <v>143</v>
      </c>
      <c r="AI2" s="13" t="s">
        <v>144</v>
      </c>
      <c r="AJ2" s="13" t="s">
        <v>145</v>
      </c>
      <c r="AK2" s="13" t="s">
        <v>146</v>
      </c>
      <c r="AL2" s="13" t="s">
        <v>147</v>
      </c>
      <c r="AM2" s="13" t="s">
        <v>148</v>
      </c>
    </row>
    <row r="3" spans="1:39" x14ac:dyDescent="0.2">
      <c r="A3" s="20">
        <v>891411665</v>
      </c>
      <c r="B3" s="20" t="s">
        <v>118</v>
      </c>
      <c r="C3" s="20" t="s">
        <v>67</v>
      </c>
      <c r="D3" s="20" t="str">
        <f>+CONCATENATE(A3,"_",C3)</f>
        <v>891411665_FECR115927</v>
      </c>
      <c r="E3" s="20" t="s">
        <v>68</v>
      </c>
      <c r="F3" s="20" t="s">
        <v>69</v>
      </c>
      <c r="G3" s="21">
        <v>63800</v>
      </c>
      <c r="H3" s="21">
        <v>63800</v>
      </c>
      <c r="I3" s="20" t="s">
        <v>66</v>
      </c>
      <c r="J3" s="20" t="s">
        <v>48</v>
      </c>
      <c r="K3" s="20" t="s">
        <v>18</v>
      </c>
      <c r="L3" s="14" t="s">
        <v>150</v>
      </c>
      <c r="M3" s="14" t="s">
        <v>150</v>
      </c>
      <c r="N3" s="15">
        <v>0</v>
      </c>
      <c r="O3" s="16"/>
      <c r="P3" s="14" t="s">
        <v>152</v>
      </c>
      <c r="Q3" s="17">
        <v>45289</v>
      </c>
      <c r="R3" s="17">
        <v>45323</v>
      </c>
      <c r="S3" s="17">
        <v>45328</v>
      </c>
      <c r="T3" s="15">
        <v>63800</v>
      </c>
      <c r="U3" s="16" t="s">
        <v>129</v>
      </c>
      <c r="V3" s="16" t="s">
        <v>153</v>
      </c>
      <c r="W3" s="16" t="s">
        <v>158</v>
      </c>
      <c r="X3" s="16" t="s">
        <v>159</v>
      </c>
      <c r="Y3" s="16" t="s">
        <v>160</v>
      </c>
      <c r="Z3" s="15">
        <v>0</v>
      </c>
      <c r="AA3" s="15">
        <v>63800</v>
      </c>
      <c r="AB3" s="15">
        <v>0</v>
      </c>
      <c r="AC3" s="15">
        <v>0</v>
      </c>
      <c r="AD3" s="15">
        <v>0</v>
      </c>
      <c r="AE3" s="15">
        <v>0</v>
      </c>
      <c r="AF3" s="15">
        <v>0</v>
      </c>
      <c r="AG3" s="15">
        <v>0</v>
      </c>
      <c r="AH3" s="15">
        <v>0</v>
      </c>
      <c r="AI3" s="15">
        <v>0</v>
      </c>
      <c r="AJ3" s="14"/>
      <c r="AK3" s="17"/>
      <c r="AL3" s="14"/>
      <c r="AM3" s="15">
        <v>0</v>
      </c>
    </row>
    <row r="4" spans="1:39" x14ac:dyDescent="0.2">
      <c r="A4" s="20">
        <v>891411665</v>
      </c>
      <c r="B4" s="20" t="s">
        <v>118</v>
      </c>
      <c r="C4" s="20" t="s">
        <v>83</v>
      </c>
      <c r="D4" s="20" t="str">
        <f>+CONCATENATE(A4,"_",C4)</f>
        <v>891411665_FECR118889</v>
      </c>
      <c r="E4" s="20" t="s">
        <v>84</v>
      </c>
      <c r="F4" s="20" t="s">
        <v>80</v>
      </c>
      <c r="G4" s="21">
        <v>1526184</v>
      </c>
      <c r="H4" s="21">
        <v>1526184</v>
      </c>
      <c r="I4" s="20" t="s">
        <v>54</v>
      </c>
      <c r="J4" s="20" t="s">
        <v>77</v>
      </c>
      <c r="K4" s="20" t="s">
        <v>18</v>
      </c>
      <c r="L4" s="14" t="s">
        <v>150</v>
      </c>
      <c r="M4" s="14" t="s">
        <v>150</v>
      </c>
      <c r="N4" s="15">
        <v>0</v>
      </c>
      <c r="O4" s="16"/>
      <c r="P4" s="14" t="s">
        <v>152</v>
      </c>
      <c r="Q4" s="17">
        <v>45416</v>
      </c>
      <c r="R4" s="17">
        <v>45426</v>
      </c>
      <c r="S4" s="17">
        <v>45442</v>
      </c>
      <c r="T4" s="15">
        <v>1526184</v>
      </c>
      <c r="U4" s="16" t="s">
        <v>129</v>
      </c>
      <c r="V4" s="16" t="s">
        <v>155</v>
      </c>
      <c r="W4" s="16" t="s">
        <v>158</v>
      </c>
      <c r="X4" s="16" t="s">
        <v>161</v>
      </c>
      <c r="Y4" s="16" t="s">
        <v>162</v>
      </c>
      <c r="Z4" s="15">
        <v>0</v>
      </c>
      <c r="AA4" s="15">
        <v>1526184</v>
      </c>
      <c r="AB4" s="15">
        <v>0</v>
      </c>
      <c r="AC4" s="15">
        <v>0</v>
      </c>
      <c r="AD4" s="15">
        <v>0</v>
      </c>
      <c r="AE4" s="15">
        <v>0</v>
      </c>
      <c r="AF4" s="15">
        <v>0</v>
      </c>
      <c r="AG4" s="15">
        <v>0</v>
      </c>
      <c r="AH4" s="15">
        <v>0</v>
      </c>
      <c r="AI4" s="15">
        <v>0</v>
      </c>
      <c r="AJ4" s="14"/>
      <c r="AK4" s="17"/>
      <c r="AL4" s="14"/>
      <c r="AM4" s="15">
        <v>0</v>
      </c>
    </row>
    <row r="5" spans="1:39" x14ac:dyDescent="0.2">
      <c r="A5" s="20">
        <v>891411665</v>
      </c>
      <c r="B5" s="20" t="s">
        <v>118</v>
      </c>
      <c r="C5" s="20" t="s">
        <v>109</v>
      </c>
      <c r="D5" s="20" t="str">
        <f>+CONCATENATE(A5,"_",C5)</f>
        <v>891411665_FECR122320</v>
      </c>
      <c r="E5" s="20" t="s">
        <v>110</v>
      </c>
      <c r="F5" s="20" t="s">
        <v>105</v>
      </c>
      <c r="G5" s="21">
        <v>15500</v>
      </c>
      <c r="H5" s="21">
        <v>15500</v>
      </c>
      <c r="I5" s="20" t="s">
        <v>54</v>
      </c>
      <c r="J5" s="20" t="s">
        <v>77</v>
      </c>
      <c r="K5" s="20" t="s">
        <v>18</v>
      </c>
      <c r="L5" s="14" t="e">
        <v>#N/A</v>
      </c>
      <c r="M5" s="14" t="s">
        <v>150</v>
      </c>
      <c r="N5" s="15">
        <v>0</v>
      </c>
      <c r="O5" s="16"/>
      <c r="P5" s="14" t="s">
        <v>152</v>
      </c>
      <c r="Q5" s="17">
        <v>45548</v>
      </c>
      <c r="R5" s="17">
        <v>45580</v>
      </c>
      <c r="S5" s="17">
        <v>45622</v>
      </c>
      <c r="T5" s="15">
        <v>15500</v>
      </c>
      <c r="U5" s="16" t="s">
        <v>129</v>
      </c>
      <c r="V5" s="16" t="s">
        <v>156</v>
      </c>
      <c r="W5" s="16" t="s">
        <v>158</v>
      </c>
      <c r="X5" s="16">
        <v>0</v>
      </c>
      <c r="Y5" s="16">
        <v>0</v>
      </c>
      <c r="Z5" s="15">
        <v>0</v>
      </c>
      <c r="AA5" s="15">
        <v>15500</v>
      </c>
      <c r="AB5" s="15">
        <v>0</v>
      </c>
      <c r="AC5" s="15">
        <v>0</v>
      </c>
      <c r="AD5" s="15">
        <v>0</v>
      </c>
      <c r="AE5" s="15">
        <v>0</v>
      </c>
      <c r="AF5" s="15">
        <v>0</v>
      </c>
      <c r="AG5" s="15">
        <v>0</v>
      </c>
      <c r="AH5" s="15">
        <v>0</v>
      </c>
      <c r="AI5" s="15">
        <v>0</v>
      </c>
      <c r="AJ5" s="14"/>
      <c r="AK5" s="17"/>
      <c r="AL5" s="14"/>
      <c r="AM5" s="15">
        <v>0</v>
      </c>
    </row>
    <row r="6" spans="1:39" x14ac:dyDescent="0.2">
      <c r="A6" s="20">
        <v>891411665</v>
      </c>
      <c r="B6" s="20" t="s">
        <v>118</v>
      </c>
      <c r="C6" s="20" t="s">
        <v>70</v>
      </c>
      <c r="D6" s="20" t="str">
        <f>+CONCATENATE(A6,"_",C6)</f>
        <v>891411665_FECR116701</v>
      </c>
      <c r="E6" s="20" t="s">
        <v>71</v>
      </c>
      <c r="F6" s="20" t="s">
        <v>72</v>
      </c>
      <c r="G6" s="21">
        <v>87361</v>
      </c>
      <c r="H6" s="21">
        <v>87361</v>
      </c>
      <c r="I6" s="20" t="s">
        <v>54</v>
      </c>
      <c r="J6" s="20" t="s">
        <v>17</v>
      </c>
      <c r="K6" s="20" t="s">
        <v>18</v>
      </c>
      <c r="L6" s="14" t="s">
        <v>151</v>
      </c>
      <c r="M6" s="14" t="s">
        <v>151</v>
      </c>
      <c r="N6" s="15">
        <v>87361</v>
      </c>
      <c r="O6" s="16">
        <v>1222548286</v>
      </c>
      <c r="P6" s="14" t="s">
        <v>154</v>
      </c>
      <c r="Q6" s="17">
        <v>45326</v>
      </c>
      <c r="R6" s="17">
        <v>45414</v>
      </c>
      <c r="S6" s="17"/>
      <c r="T6" s="15">
        <v>0</v>
      </c>
      <c r="U6" s="16"/>
      <c r="V6" s="16"/>
      <c r="W6" s="16"/>
      <c r="X6" s="16"/>
      <c r="Y6" s="16"/>
      <c r="Z6" s="15">
        <v>0</v>
      </c>
      <c r="AA6" s="15">
        <v>0</v>
      </c>
      <c r="AB6" s="15">
        <v>0</v>
      </c>
      <c r="AC6" s="15">
        <v>0</v>
      </c>
      <c r="AD6" s="15">
        <v>0</v>
      </c>
      <c r="AE6" s="15">
        <v>87361</v>
      </c>
      <c r="AF6" s="15">
        <v>0</v>
      </c>
      <c r="AG6" s="15">
        <v>0</v>
      </c>
      <c r="AH6" s="15">
        <v>0</v>
      </c>
      <c r="AI6" s="15">
        <v>0</v>
      </c>
      <c r="AJ6" s="14"/>
      <c r="AK6" s="17"/>
      <c r="AL6" s="14"/>
      <c r="AM6" s="15">
        <v>0</v>
      </c>
    </row>
    <row r="7" spans="1:39" x14ac:dyDescent="0.2">
      <c r="A7" s="20">
        <v>891411665</v>
      </c>
      <c r="B7" s="20" t="s">
        <v>118</v>
      </c>
      <c r="C7" s="20" t="s">
        <v>73</v>
      </c>
      <c r="D7" s="20" t="str">
        <f>+CONCATENATE(A7,"_",C7)</f>
        <v>891411665_FECR116974</v>
      </c>
      <c r="E7" s="20" t="s">
        <v>74</v>
      </c>
      <c r="F7" s="20" t="s">
        <v>72</v>
      </c>
      <c r="G7" s="21">
        <v>86543</v>
      </c>
      <c r="H7" s="21">
        <v>86543</v>
      </c>
      <c r="I7" s="20" t="s">
        <v>54</v>
      </c>
      <c r="J7" s="20" t="s">
        <v>17</v>
      </c>
      <c r="K7" s="20" t="s">
        <v>18</v>
      </c>
      <c r="L7" s="14" t="s">
        <v>151</v>
      </c>
      <c r="M7" s="14" t="s">
        <v>151</v>
      </c>
      <c r="N7" s="15">
        <v>86543</v>
      </c>
      <c r="O7" s="16">
        <v>1222548287</v>
      </c>
      <c r="P7" s="14" t="s">
        <v>154</v>
      </c>
      <c r="Q7" s="17">
        <v>45336</v>
      </c>
      <c r="R7" s="17">
        <v>45414</v>
      </c>
      <c r="S7" s="17"/>
      <c r="T7" s="15">
        <v>0</v>
      </c>
      <c r="U7" s="16"/>
      <c r="V7" s="16"/>
      <c r="W7" s="16"/>
      <c r="X7" s="16"/>
      <c r="Y7" s="16"/>
      <c r="Z7" s="15">
        <v>0</v>
      </c>
      <c r="AA7" s="15">
        <v>0</v>
      </c>
      <c r="AB7" s="15">
        <v>0</v>
      </c>
      <c r="AC7" s="15">
        <v>0</v>
      </c>
      <c r="AD7" s="15">
        <v>0</v>
      </c>
      <c r="AE7" s="15">
        <v>86543</v>
      </c>
      <c r="AF7" s="15">
        <v>0</v>
      </c>
      <c r="AG7" s="15">
        <v>0</v>
      </c>
      <c r="AH7" s="15">
        <v>0</v>
      </c>
      <c r="AI7" s="15">
        <v>0</v>
      </c>
      <c r="AJ7" s="14"/>
      <c r="AK7" s="17"/>
      <c r="AL7" s="14"/>
      <c r="AM7" s="15">
        <v>0</v>
      </c>
    </row>
    <row r="8" spans="1:39" x14ac:dyDescent="0.2">
      <c r="A8" s="20">
        <v>891411665</v>
      </c>
      <c r="B8" s="20" t="s">
        <v>118</v>
      </c>
      <c r="C8" s="20" t="s">
        <v>75</v>
      </c>
      <c r="D8" s="20" t="str">
        <f>+CONCATENATE(A8,"_",C8)</f>
        <v>891411665_FECR117216</v>
      </c>
      <c r="E8" s="20" t="s">
        <v>76</v>
      </c>
      <c r="F8" s="20" t="s">
        <v>72</v>
      </c>
      <c r="G8" s="21">
        <v>38500</v>
      </c>
      <c r="H8" s="21">
        <v>38500</v>
      </c>
      <c r="I8" s="20" t="s">
        <v>54</v>
      </c>
      <c r="J8" s="20" t="s">
        <v>17</v>
      </c>
      <c r="K8" s="20" t="s">
        <v>18</v>
      </c>
      <c r="L8" s="14" t="s">
        <v>151</v>
      </c>
      <c r="M8" s="14" t="s">
        <v>151</v>
      </c>
      <c r="N8" s="15">
        <v>38500</v>
      </c>
      <c r="O8" s="16">
        <v>1222548285</v>
      </c>
      <c r="P8" s="14" t="s">
        <v>154</v>
      </c>
      <c r="Q8" s="17">
        <v>45345</v>
      </c>
      <c r="R8" s="17">
        <v>45414</v>
      </c>
      <c r="S8" s="17"/>
      <c r="T8" s="15">
        <v>0</v>
      </c>
      <c r="U8" s="16"/>
      <c r="V8" s="16"/>
      <c r="W8" s="16"/>
      <c r="X8" s="16"/>
      <c r="Y8" s="16"/>
      <c r="Z8" s="15">
        <v>0</v>
      </c>
      <c r="AA8" s="15">
        <v>0</v>
      </c>
      <c r="AB8" s="15">
        <v>0</v>
      </c>
      <c r="AC8" s="15">
        <v>0</v>
      </c>
      <c r="AD8" s="15">
        <v>0</v>
      </c>
      <c r="AE8" s="15">
        <v>38500</v>
      </c>
      <c r="AF8" s="15">
        <v>0</v>
      </c>
      <c r="AG8" s="15">
        <v>0</v>
      </c>
      <c r="AH8" s="15">
        <v>0</v>
      </c>
      <c r="AI8" s="15">
        <v>0</v>
      </c>
      <c r="AJ8" s="14"/>
      <c r="AK8" s="17"/>
      <c r="AL8" s="14"/>
      <c r="AM8" s="15">
        <v>0</v>
      </c>
    </row>
    <row r="9" spans="1:39" x14ac:dyDescent="0.2">
      <c r="A9" s="20">
        <v>891411665</v>
      </c>
      <c r="B9" s="20" t="s">
        <v>118</v>
      </c>
      <c r="C9" s="20" t="s">
        <v>78</v>
      </c>
      <c r="D9" s="20" t="str">
        <f>+CONCATENATE(A9,"_",C9)</f>
        <v>891411665_FECR118519</v>
      </c>
      <c r="E9" s="20" t="s">
        <v>79</v>
      </c>
      <c r="F9" s="20" t="s">
        <v>80</v>
      </c>
      <c r="G9" s="21">
        <v>400439</v>
      </c>
      <c r="H9" s="21">
        <v>400439</v>
      </c>
      <c r="I9" s="20" t="s">
        <v>54</v>
      </c>
      <c r="J9" s="20" t="s">
        <v>77</v>
      </c>
      <c r="K9" s="20" t="s">
        <v>18</v>
      </c>
      <c r="L9" s="14" t="s">
        <v>151</v>
      </c>
      <c r="M9" s="14" t="s">
        <v>151</v>
      </c>
      <c r="N9" s="15">
        <v>400439</v>
      </c>
      <c r="O9" s="16">
        <v>1222548288</v>
      </c>
      <c r="P9" s="14" t="s">
        <v>154</v>
      </c>
      <c r="Q9" s="17">
        <v>45401</v>
      </c>
      <c r="R9" s="17">
        <v>45426</v>
      </c>
      <c r="S9" s="17"/>
      <c r="T9" s="15">
        <v>0</v>
      </c>
      <c r="U9" s="16"/>
      <c r="V9" s="16"/>
      <c r="W9" s="16"/>
      <c r="X9" s="16"/>
      <c r="Y9" s="16"/>
      <c r="Z9" s="15">
        <v>0</v>
      </c>
      <c r="AA9" s="15">
        <v>0</v>
      </c>
      <c r="AB9" s="15">
        <v>0</v>
      </c>
      <c r="AC9" s="15">
        <v>0</v>
      </c>
      <c r="AD9" s="15">
        <v>0</v>
      </c>
      <c r="AE9" s="15">
        <v>400439</v>
      </c>
      <c r="AF9" s="15">
        <v>0</v>
      </c>
      <c r="AG9" s="15">
        <v>0</v>
      </c>
      <c r="AH9" s="15">
        <v>0</v>
      </c>
      <c r="AI9" s="15">
        <v>0</v>
      </c>
      <c r="AJ9" s="14"/>
      <c r="AK9" s="17"/>
      <c r="AL9" s="14"/>
      <c r="AM9" s="15">
        <v>0</v>
      </c>
    </row>
    <row r="10" spans="1:39" x14ac:dyDescent="0.2">
      <c r="A10" s="20">
        <v>891411665</v>
      </c>
      <c r="B10" s="20" t="s">
        <v>118</v>
      </c>
      <c r="C10" s="20" t="s">
        <v>81</v>
      </c>
      <c r="D10" s="20" t="str">
        <f>+CONCATENATE(A10,"_",C10)</f>
        <v>891411665_FECR118794</v>
      </c>
      <c r="E10" s="20" t="s">
        <v>82</v>
      </c>
      <c r="F10" s="20" t="s">
        <v>80</v>
      </c>
      <c r="G10" s="21">
        <v>792387</v>
      </c>
      <c r="H10" s="21">
        <v>792387</v>
      </c>
      <c r="I10" s="20" t="s">
        <v>54</v>
      </c>
      <c r="J10" s="20" t="s">
        <v>77</v>
      </c>
      <c r="K10" s="20" t="s">
        <v>18</v>
      </c>
      <c r="L10" s="14" t="s">
        <v>151</v>
      </c>
      <c r="M10" s="14" t="s">
        <v>151</v>
      </c>
      <c r="N10" s="15">
        <v>792387</v>
      </c>
      <c r="O10" s="16">
        <v>1222548289</v>
      </c>
      <c r="P10" s="14" t="s">
        <v>154</v>
      </c>
      <c r="Q10" s="17">
        <v>45410</v>
      </c>
      <c r="R10" s="17">
        <v>45426</v>
      </c>
      <c r="S10" s="17"/>
      <c r="T10" s="15">
        <v>0</v>
      </c>
      <c r="U10" s="16"/>
      <c r="V10" s="16"/>
      <c r="W10" s="16"/>
      <c r="X10" s="16"/>
      <c r="Y10" s="16"/>
      <c r="Z10" s="15">
        <v>0</v>
      </c>
      <c r="AA10" s="15">
        <v>0</v>
      </c>
      <c r="AB10" s="15">
        <v>0</v>
      </c>
      <c r="AC10" s="15">
        <v>0</v>
      </c>
      <c r="AD10" s="15">
        <v>0</v>
      </c>
      <c r="AE10" s="15">
        <v>792387</v>
      </c>
      <c r="AF10" s="15">
        <v>0</v>
      </c>
      <c r="AG10" s="15">
        <v>0</v>
      </c>
      <c r="AH10" s="15">
        <v>0</v>
      </c>
      <c r="AI10" s="15">
        <v>0</v>
      </c>
      <c r="AJ10" s="14"/>
      <c r="AK10" s="17"/>
      <c r="AL10" s="14"/>
      <c r="AM10" s="15">
        <v>0</v>
      </c>
    </row>
    <row r="11" spans="1:39" x14ac:dyDescent="0.2">
      <c r="A11" s="20">
        <v>891411665</v>
      </c>
      <c r="B11" s="20" t="s">
        <v>118</v>
      </c>
      <c r="C11" s="20" t="s">
        <v>85</v>
      </c>
      <c r="D11" s="20" t="str">
        <f>+CONCATENATE(A11,"_",C11)</f>
        <v>891411665_FECR118930</v>
      </c>
      <c r="E11" s="20" t="s">
        <v>86</v>
      </c>
      <c r="F11" s="20" t="s">
        <v>87</v>
      </c>
      <c r="G11" s="21">
        <v>111837</v>
      </c>
      <c r="H11" s="21">
        <v>111837</v>
      </c>
      <c r="I11" s="20" t="s">
        <v>54</v>
      </c>
      <c r="J11" s="20" t="s">
        <v>77</v>
      </c>
      <c r="K11" s="20" t="s">
        <v>18</v>
      </c>
      <c r="L11" s="14" t="s">
        <v>151</v>
      </c>
      <c r="M11" s="14" t="s">
        <v>151</v>
      </c>
      <c r="N11" s="15">
        <v>111837</v>
      </c>
      <c r="O11" s="16">
        <v>1222548290</v>
      </c>
      <c r="P11" s="14" t="s">
        <v>154</v>
      </c>
      <c r="Q11" s="17">
        <v>45418</v>
      </c>
      <c r="R11" s="17">
        <v>45457</v>
      </c>
      <c r="S11" s="17"/>
      <c r="T11" s="15">
        <v>0</v>
      </c>
      <c r="U11" s="16"/>
      <c r="V11" s="16"/>
      <c r="W11" s="16"/>
      <c r="X11" s="16"/>
      <c r="Y11" s="16"/>
      <c r="Z11" s="15">
        <v>0</v>
      </c>
      <c r="AA11" s="15">
        <v>0</v>
      </c>
      <c r="AB11" s="15">
        <v>0</v>
      </c>
      <c r="AC11" s="15">
        <v>0</v>
      </c>
      <c r="AD11" s="15">
        <v>0</v>
      </c>
      <c r="AE11" s="15">
        <v>111837</v>
      </c>
      <c r="AF11" s="15">
        <v>0</v>
      </c>
      <c r="AG11" s="15">
        <v>0</v>
      </c>
      <c r="AH11" s="15">
        <v>0</v>
      </c>
      <c r="AI11" s="15">
        <v>0</v>
      </c>
      <c r="AJ11" s="14"/>
      <c r="AK11" s="17"/>
      <c r="AL11" s="14"/>
      <c r="AM11" s="15">
        <v>0</v>
      </c>
    </row>
    <row r="12" spans="1:39" x14ac:dyDescent="0.2">
      <c r="A12" s="20">
        <v>891411665</v>
      </c>
      <c r="B12" s="20" t="s">
        <v>118</v>
      </c>
      <c r="C12" s="20" t="s">
        <v>88</v>
      </c>
      <c r="D12" s="20" t="str">
        <f>+CONCATENATE(A12,"_",C12)</f>
        <v>891411665_FECR119084</v>
      </c>
      <c r="E12" s="20" t="s">
        <v>80</v>
      </c>
      <c r="F12" s="20" t="s">
        <v>87</v>
      </c>
      <c r="G12" s="21">
        <v>786631</v>
      </c>
      <c r="H12" s="21">
        <v>786631</v>
      </c>
      <c r="I12" s="20" t="s">
        <v>54</v>
      </c>
      <c r="J12" s="20" t="s">
        <v>77</v>
      </c>
      <c r="K12" s="20" t="s">
        <v>18</v>
      </c>
      <c r="L12" s="14" t="s">
        <v>151</v>
      </c>
      <c r="M12" s="14" t="s">
        <v>151</v>
      </c>
      <c r="N12" s="15">
        <v>786631</v>
      </c>
      <c r="O12" s="16">
        <v>1222548295</v>
      </c>
      <c r="P12" s="14" t="s">
        <v>154</v>
      </c>
      <c r="Q12" s="17">
        <v>45425</v>
      </c>
      <c r="R12" s="17">
        <v>45457</v>
      </c>
      <c r="S12" s="17"/>
      <c r="T12" s="15">
        <v>0</v>
      </c>
      <c r="U12" s="16"/>
      <c r="V12" s="16"/>
      <c r="W12" s="16"/>
      <c r="X12" s="16"/>
      <c r="Y12" s="16"/>
      <c r="Z12" s="15">
        <v>0</v>
      </c>
      <c r="AA12" s="15">
        <v>0</v>
      </c>
      <c r="AB12" s="15">
        <v>0</v>
      </c>
      <c r="AC12" s="15">
        <v>0</v>
      </c>
      <c r="AD12" s="15">
        <v>0</v>
      </c>
      <c r="AE12" s="15">
        <v>786631</v>
      </c>
      <c r="AF12" s="15">
        <v>0</v>
      </c>
      <c r="AG12" s="15">
        <v>0</v>
      </c>
      <c r="AH12" s="15">
        <v>0</v>
      </c>
      <c r="AI12" s="15">
        <v>0</v>
      </c>
      <c r="AJ12" s="14"/>
      <c r="AK12" s="17"/>
      <c r="AL12" s="14"/>
      <c r="AM12" s="15">
        <v>0</v>
      </c>
    </row>
    <row r="13" spans="1:39" x14ac:dyDescent="0.2">
      <c r="A13" s="20">
        <v>891411665</v>
      </c>
      <c r="B13" s="20" t="s">
        <v>118</v>
      </c>
      <c r="C13" s="20" t="s">
        <v>89</v>
      </c>
      <c r="D13" s="20" t="str">
        <f>+CONCATENATE(A13,"_",C13)</f>
        <v>891411665_FECR119243</v>
      </c>
      <c r="E13" s="20" t="s">
        <v>90</v>
      </c>
      <c r="F13" s="20" t="s">
        <v>87</v>
      </c>
      <c r="G13" s="21">
        <v>83708</v>
      </c>
      <c r="H13" s="21">
        <v>83708</v>
      </c>
      <c r="I13" s="20" t="s">
        <v>54</v>
      </c>
      <c r="J13" s="20" t="s">
        <v>77</v>
      </c>
      <c r="K13" s="20" t="s">
        <v>18</v>
      </c>
      <c r="L13" s="14" t="s">
        <v>151</v>
      </c>
      <c r="M13" s="14" t="s">
        <v>151</v>
      </c>
      <c r="N13" s="15">
        <v>83708</v>
      </c>
      <c r="O13" s="16">
        <v>1222548291</v>
      </c>
      <c r="P13" s="14" t="s">
        <v>154</v>
      </c>
      <c r="Q13" s="17">
        <v>45431</v>
      </c>
      <c r="R13" s="17">
        <v>45457</v>
      </c>
      <c r="S13" s="17"/>
      <c r="T13" s="15">
        <v>0</v>
      </c>
      <c r="U13" s="16"/>
      <c r="V13" s="16"/>
      <c r="W13" s="16"/>
      <c r="X13" s="16"/>
      <c r="Y13" s="16"/>
      <c r="Z13" s="15">
        <v>0</v>
      </c>
      <c r="AA13" s="15">
        <v>0</v>
      </c>
      <c r="AB13" s="15">
        <v>0</v>
      </c>
      <c r="AC13" s="15">
        <v>0</v>
      </c>
      <c r="AD13" s="15">
        <v>0</v>
      </c>
      <c r="AE13" s="15">
        <v>83708</v>
      </c>
      <c r="AF13" s="15">
        <v>0</v>
      </c>
      <c r="AG13" s="15">
        <v>0</v>
      </c>
      <c r="AH13" s="15">
        <v>0</v>
      </c>
      <c r="AI13" s="15">
        <v>0</v>
      </c>
      <c r="AJ13" s="14"/>
      <c r="AK13" s="17"/>
      <c r="AL13" s="14"/>
      <c r="AM13" s="15">
        <v>0</v>
      </c>
    </row>
    <row r="14" spans="1:39" x14ac:dyDescent="0.2">
      <c r="A14" s="20">
        <v>891411665</v>
      </c>
      <c r="B14" s="20" t="s">
        <v>118</v>
      </c>
      <c r="C14" s="20" t="s">
        <v>91</v>
      </c>
      <c r="D14" s="20" t="str">
        <f>+CONCATENATE(A14,"_",C14)</f>
        <v>891411665_FECR119494</v>
      </c>
      <c r="E14" s="20" t="s">
        <v>92</v>
      </c>
      <c r="F14" s="20" t="s">
        <v>87</v>
      </c>
      <c r="G14" s="21">
        <v>410215</v>
      </c>
      <c r="H14" s="21">
        <v>410215</v>
      </c>
      <c r="I14" s="20" t="s">
        <v>54</v>
      </c>
      <c r="J14" s="20" t="s">
        <v>77</v>
      </c>
      <c r="K14" s="20" t="s">
        <v>18</v>
      </c>
      <c r="L14" s="14" t="s">
        <v>151</v>
      </c>
      <c r="M14" s="14" t="s">
        <v>151</v>
      </c>
      <c r="N14" s="15">
        <v>410215</v>
      </c>
      <c r="O14" s="16">
        <v>1222548292</v>
      </c>
      <c r="P14" s="14" t="s">
        <v>154</v>
      </c>
      <c r="Q14" s="17">
        <v>45441</v>
      </c>
      <c r="R14" s="17">
        <v>45457</v>
      </c>
      <c r="S14" s="17"/>
      <c r="T14" s="15">
        <v>0</v>
      </c>
      <c r="U14" s="16"/>
      <c r="V14" s="16"/>
      <c r="W14" s="16"/>
      <c r="X14" s="16"/>
      <c r="Y14" s="16"/>
      <c r="Z14" s="15">
        <v>0</v>
      </c>
      <c r="AA14" s="15">
        <v>0</v>
      </c>
      <c r="AB14" s="15">
        <v>0</v>
      </c>
      <c r="AC14" s="15">
        <v>0</v>
      </c>
      <c r="AD14" s="15">
        <v>0</v>
      </c>
      <c r="AE14" s="15">
        <v>410215</v>
      </c>
      <c r="AF14" s="15">
        <v>0</v>
      </c>
      <c r="AG14" s="15">
        <v>0</v>
      </c>
      <c r="AH14" s="15">
        <v>0</v>
      </c>
      <c r="AI14" s="15">
        <v>0</v>
      </c>
      <c r="AJ14" s="14"/>
      <c r="AK14" s="17"/>
      <c r="AL14" s="14"/>
      <c r="AM14" s="15">
        <v>0</v>
      </c>
    </row>
    <row r="15" spans="1:39" x14ac:dyDescent="0.2">
      <c r="A15" s="20">
        <v>891411665</v>
      </c>
      <c r="B15" s="20" t="s">
        <v>118</v>
      </c>
      <c r="C15" s="20" t="s">
        <v>93</v>
      </c>
      <c r="D15" s="20" t="str">
        <f>+CONCATENATE(A15,"_",C15)</f>
        <v>891411665_FECR119773</v>
      </c>
      <c r="E15" s="20" t="s">
        <v>94</v>
      </c>
      <c r="F15" s="20" t="s">
        <v>95</v>
      </c>
      <c r="G15" s="21">
        <v>179653</v>
      </c>
      <c r="H15" s="21">
        <v>179653</v>
      </c>
      <c r="I15" s="20" t="s">
        <v>54</v>
      </c>
      <c r="J15" s="20" t="s">
        <v>77</v>
      </c>
      <c r="K15" s="20" t="s">
        <v>18</v>
      </c>
      <c r="L15" s="14" t="s">
        <v>151</v>
      </c>
      <c r="M15" s="14" t="s">
        <v>151</v>
      </c>
      <c r="N15" s="15">
        <v>179653</v>
      </c>
      <c r="O15" s="16">
        <v>1222502012</v>
      </c>
      <c r="P15" s="14" t="s">
        <v>154</v>
      </c>
      <c r="Q15" s="17">
        <v>45454</v>
      </c>
      <c r="R15" s="17">
        <v>45518</v>
      </c>
      <c r="S15" s="17"/>
      <c r="T15" s="15">
        <v>0</v>
      </c>
      <c r="U15" s="16"/>
      <c r="V15" s="16"/>
      <c r="W15" s="16"/>
      <c r="X15" s="16"/>
      <c r="Y15" s="16"/>
      <c r="Z15" s="15">
        <v>0</v>
      </c>
      <c r="AA15" s="15">
        <v>0</v>
      </c>
      <c r="AB15" s="15">
        <v>0</v>
      </c>
      <c r="AC15" s="15">
        <v>0</v>
      </c>
      <c r="AD15" s="15">
        <v>0</v>
      </c>
      <c r="AE15" s="15">
        <v>179653</v>
      </c>
      <c r="AF15" s="15">
        <v>0</v>
      </c>
      <c r="AG15" s="15">
        <v>0</v>
      </c>
      <c r="AH15" s="15">
        <v>0</v>
      </c>
      <c r="AI15" s="15">
        <v>0</v>
      </c>
      <c r="AJ15" s="14"/>
      <c r="AK15" s="17"/>
      <c r="AL15" s="14"/>
      <c r="AM15" s="15">
        <v>0</v>
      </c>
    </row>
    <row r="16" spans="1:39" x14ac:dyDescent="0.2">
      <c r="A16" s="20">
        <v>891411665</v>
      </c>
      <c r="B16" s="20" t="s">
        <v>118</v>
      </c>
      <c r="C16" s="20" t="s">
        <v>96</v>
      </c>
      <c r="D16" s="20" t="str">
        <f>+CONCATENATE(A16,"_",C16)</f>
        <v>891411665_FECR120345</v>
      </c>
      <c r="E16" s="20" t="s">
        <v>97</v>
      </c>
      <c r="F16" s="20" t="s">
        <v>95</v>
      </c>
      <c r="G16" s="21">
        <v>84626</v>
      </c>
      <c r="H16" s="21">
        <v>84626</v>
      </c>
      <c r="I16" s="20" t="s">
        <v>54</v>
      </c>
      <c r="J16" s="20" t="s">
        <v>77</v>
      </c>
      <c r="K16" s="20" t="s">
        <v>18</v>
      </c>
      <c r="L16" s="14" t="s">
        <v>151</v>
      </c>
      <c r="M16" s="14" t="s">
        <v>151</v>
      </c>
      <c r="N16" s="15">
        <v>84626</v>
      </c>
      <c r="O16" s="16">
        <v>1222502013</v>
      </c>
      <c r="P16" s="14" t="s">
        <v>154</v>
      </c>
      <c r="Q16" s="17">
        <v>45473</v>
      </c>
      <c r="R16" s="17">
        <v>45518</v>
      </c>
      <c r="S16" s="17"/>
      <c r="T16" s="15">
        <v>0</v>
      </c>
      <c r="U16" s="16"/>
      <c r="V16" s="16"/>
      <c r="W16" s="16"/>
      <c r="X16" s="16"/>
      <c r="Y16" s="16"/>
      <c r="Z16" s="15">
        <v>0</v>
      </c>
      <c r="AA16" s="15">
        <v>0</v>
      </c>
      <c r="AB16" s="15">
        <v>0</v>
      </c>
      <c r="AC16" s="15">
        <v>0</v>
      </c>
      <c r="AD16" s="15">
        <v>0</v>
      </c>
      <c r="AE16" s="15">
        <v>84626</v>
      </c>
      <c r="AF16" s="15">
        <v>0</v>
      </c>
      <c r="AG16" s="15">
        <v>0</v>
      </c>
      <c r="AH16" s="15">
        <v>0</v>
      </c>
      <c r="AI16" s="15">
        <v>0</v>
      </c>
      <c r="AJ16" s="14"/>
      <c r="AK16" s="17"/>
      <c r="AL16" s="14"/>
      <c r="AM16" s="15">
        <v>0</v>
      </c>
    </row>
    <row r="17" spans="1:39" x14ac:dyDescent="0.2">
      <c r="A17" s="20">
        <v>891411665</v>
      </c>
      <c r="B17" s="20" t="s">
        <v>118</v>
      </c>
      <c r="C17" s="20" t="s">
        <v>98</v>
      </c>
      <c r="D17" s="20" t="str">
        <f>+CONCATENATE(A17,"_",C17)</f>
        <v>891411665_FECR120920</v>
      </c>
      <c r="E17" s="20" t="s">
        <v>99</v>
      </c>
      <c r="F17" s="20" t="s">
        <v>95</v>
      </c>
      <c r="G17" s="21">
        <v>22200</v>
      </c>
      <c r="H17" s="21">
        <v>22200</v>
      </c>
      <c r="I17" s="20" t="s">
        <v>54</v>
      </c>
      <c r="J17" s="20" t="s">
        <v>77</v>
      </c>
      <c r="K17" s="20" t="s">
        <v>18</v>
      </c>
      <c r="L17" s="14" t="s">
        <v>151</v>
      </c>
      <c r="M17" s="14" t="s">
        <v>151</v>
      </c>
      <c r="N17" s="15">
        <v>22200</v>
      </c>
      <c r="O17" s="16">
        <v>136601135</v>
      </c>
      <c r="P17" s="14" t="s">
        <v>154</v>
      </c>
      <c r="Q17" s="17">
        <v>45496</v>
      </c>
      <c r="R17" s="17">
        <v>45518</v>
      </c>
      <c r="S17" s="17"/>
      <c r="T17" s="15">
        <v>0</v>
      </c>
      <c r="U17" s="16"/>
      <c r="V17" s="16"/>
      <c r="W17" s="16"/>
      <c r="X17" s="16"/>
      <c r="Y17" s="16"/>
      <c r="Z17" s="15">
        <v>0</v>
      </c>
      <c r="AA17" s="15">
        <v>0</v>
      </c>
      <c r="AB17" s="15">
        <v>0</v>
      </c>
      <c r="AC17" s="15">
        <v>0</v>
      </c>
      <c r="AD17" s="15">
        <v>0</v>
      </c>
      <c r="AE17" s="15">
        <v>22200</v>
      </c>
      <c r="AF17" s="15">
        <v>0</v>
      </c>
      <c r="AG17" s="15">
        <v>0</v>
      </c>
      <c r="AH17" s="15">
        <v>0</v>
      </c>
      <c r="AI17" s="15">
        <v>0</v>
      </c>
      <c r="AJ17" s="14"/>
      <c r="AK17" s="17"/>
      <c r="AL17" s="14"/>
      <c r="AM17" s="15">
        <v>0</v>
      </c>
    </row>
    <row r="18" spans="1:39" x14ac:dyDescent="0.2">
      <c r="A18" s="20">
        <v>891411665</v>
      </c>
      <c r="B18" s="20" t="s">
        <v>118</v>
      </c>
      <c r="C18" s="20" t="s">
        <v>100</v>
      </c>
      <c r="D18" s="20" t="str">
        <f>+CONCATENATE(A18,"_",C18)</f>
        <v>891411665_FECR121430</v>
      </c>
      <c r="E18" s="20" t="s">
        <v>101</v>
      </c>
      <c r="F18" s="20" t="s">
        <v>102</v>
      </c>
      <c r="G18" s="21">
        <v>789475</v>
      </c>
      <c r="H18" s="21">
        <v>789475</v>
      </c>
      <c r="I18" s="20" t="s">
        <v>54</v>
      </c>
      <c r="J18" s="20" t="s">
        <v>77</v>
      </c>
      <c r="K18" s="20" t="s">
        <v>18</v>
      </c>
      <c r="L18" s="14" t="s">
        <v>151</v>
      </c>
      <c r="M18" s="14" t="s">
        <v>151</v>
      </c>
      <c r="N18" s="15">
        <v>789475</v>
      </c>
      <c r="O18" s="16">
        <v>1222548296</v>
      </c>
      <c r="P18" s="14" t="s">
        <v>154</v>
      </c>
      <c r="Q18" s="17">
        <v>45510</v>
      </c>
      <c r="R18" s="17">
        <v>45566</v>
      </c>
      <c r="S18" s="17"/>
      <c r="T18" s="15">
        <v>0</v>
      </c>
      <c r="U18" s="16"/>
      <c r="V18" s="16"/>
      <c r="W18" s="16"/>
      <c r="X18" s="16"/>
      <c r="Y18" s="16"/>
      <c r="Z18" s="15">
        <v>0</v>
      </c>
      <c r="AA18" s="15">
        <v>0</v>
      </c>
      <c r="AB18" s="15">
        <v>0</v>
      </c>
      <c r="AC18" s="15">
        <v>0</v>
      </c>
      <c r="AD18" s="15">
        <v>0</v>
      </c>
      <c r="AE18" s="15">
        <v>789475</v>
      </c>
      <c r="AF18" s="15">
        <v>0</v>
      </c>
      <c r="AG18" s="15">
        <v>0</v>
      </c>
      <c r="AH18" s="15">
        <v>0</v>
      </c>
      <c r="AI18" s="15">
        <v>0</v>
      </c>
      <c r="AJ18" s="14"/>
      <c r="AK18" s="17"/>
      <c r="AL18" s="14"/>
      <c r="AM18" s="15">
        <v>0</v>
      </c>
    </row>
    <row r="19" spans="1:39" x14ac:dyDescent="0.2">
      <c r="A19" s="20">
        <v>891411665</v>
      </c>
      <c r="B19" s="20" t="s">
        <v>118</v>
      </c>
      <c r="C19" s="20" t="s">
        <v>103</v>
      </c>
      <c r="D19" s="20" t="str">
        <f>+CONCATENATE(A19,"_",C19)</f>
        <v>891411665_FECR122170</v>
      </c>
      <c r="E19" s="20" t="s">
        <v>104</v>
      </c>
      <c r="F19" s="20" t="s">
        <v>105</v>
      </c>
      <c r="G19" s="21">
        <v>7400</v>
      </c>
      <c r="H19" s="21">
        <v>7400</v>
      </c>
      <c r="I19" s="20" t="s">
        <v>54</v>
      </c>
      <c r="J19" s="20" t="s">
        <v>77</v>
      </c>
      <c r="K19" s="20" t="s">
        <v>18</v>
      </c>
      <c r="L19" s="14" t="e">
        <v>#N/A</v>
      </c>
      <c r="M19" s="14" t="s">
        <v>151</v>
      </c>
      <c r="N19" s="15">
        <v>7400</v>
      </c>
      <c r="O19" s="16">
        <v>136697429</v>
      </c>
      <c r="P19" s="14" t="s">
        <v>154</v>
      </c>
      <c r="Q19" s="17">
        <v>45539</v>
      </c>
      <c r="R19" s="17">
        <v>45580</v>
      </c>
      <c r="S19" s="17"/>
      <c r="T19" s="15">
        <v>0</v>
      </c>
      <c r="U19" s="16"/>
      <c r="V19" s="16"/>
      <c r="W19" s="16"/>
      <c r="X19" s="16"/>
      <c r="Y19" s="16"/>
      <c r="Z19" s="15">
        <v>0</v>
      </c>
      <c r="AA19" s="15">
        <v>0</v>
      </c>
      <c r="AB19" s="15">
        <v>0</v>
      </c>
      <c r="AC19" s="15">
        <v>0</v>
      </c>
      <c r="AD19" s="15">
        <v>0</v>
      </c>
      <c r="AE19" s="15">
        <v>7400</v>
      </c>
      <c r="AF19" s="15">
        <v>0</v>
      </c>
      <c r="AG19" s="15">
        <v>0</v>
      </c>
      <c r="AH19" s="15">
        <v>0</v>
      </c>
      <c r="AI19" s="15">
        <v>0</v>
      </c>
      <c r="AJ19" s="14"/>
      <c r="AK19" s="17"/>
      <c r="AL19" s="14"/>
      <c r="AM19" s="15">
        <v>0</v>
      </c>
    </row>
    <row r="20" spans="1:39" x14ac:dyDescent="0.2">
      <c r="A20" s="20">
        <v>891411665</v>
      </c>
      <c r="B20" s="20" t="s">
        <v>118</v>
      </c>
      <c r="C20" s="20" t="s">
        <v>106</v>
      </c>
      <c r="D20" s="20" t="str">
        <f>+CONCATENATE(A20,"_",C20)</f>
        <v>891411665_FECR122190</v>
      </c>
      <c r="E20" s="20" t="s">
        <v>104</v>
      </c>
      <c r="F20" s="20" t="s">
        <v>105</v>
      </c>
      <c r="G20" s="21">
        <v>7400</v>
      </c>
      <c r="H20" s="21">
        <v>7400</v>
      </c>
      <c r="I20" s="20" t="s">
        <v>54</v>
      </c>
      <c r="J20" s="20" t="s">
        <v>77</v>
      </c>
      <c r="K20" s="20" t="s">
        <v>18</v>
      </c>
      <c r="L20" s="14" t="e">
        <v>#N/A</v>
      </c>
      <c r="M20" s="14" t="s">
        <v>151</v>
      </c>
      <c r="N20" s="15">
        <v>7400</v>
      </c>
      <c r="O20" s="16">
        <v>136697430</v>
      </c>
      <c r="P20" s="14" t="s">
        <v>154</v>
      </c>
      <c r="Q20" s="17">
        <v>45539</v>
      </c>
      <c r="R20" s="17">
        <v>45580</v>
      </c>
      <c r="S20" s="17"/>
      <c r="T20" s="15">
        <v>0</v>
      </c>
      <c r="U20" s="16"/>
      <c r="V20" s="16"/>
      <c r="W20" s="16"/>
      <c r="X20" s="16"/>
      <c r="Y20" s="16"/>
      <c r="Z20" s="15">
        <v>0</v>
      </c>
      <c r="AA20" s="15">
        <v>0</v>
      </c>
      <c r="AB20" s="15">
        <v>0</v>
      </c>
      <c r="AC20" s="15">
        <v>0</v>
      </c>
      <c r="AD20" s="15">
        <v>0</v>
      </c>
      <c r="AE20" s="15">
        <v>7400</v>
      </c>
      <c r="AF20" s="15">
        <v>0</v>
      </c>
      <c r="AG20" s="15">
        <v>0</v>
      </c>
      <c r="AH20" s="15">
        <v>0</v>
      </c>
      <c r="AI20" s="15">
        <v>0</v>
      </c>
      <c r="AJ20" s="14"/>
      <c r="AK20" s="17"/>
      <c r="AL20" s="14"/>
      <c r="AM20" s="15">
        <v>0</v>
      </c>
    </row>
    <row r="21" spans="1:39" x14ac:dyDescent="0.2">
      <c r="A21" s="20">
        <v>891411665</v>
      </c>
      <c r="B21" s="20" t="s">
        <v>118</v>
      </c>
      <c r="C21" s="20" t="s">
        <v>107</v>
      </c>
      <c r="D21" s="20" t="str">
        <f>+CONCATENATE(A21,"_",C21)</f>
        <v>891411665_FECR122204</v>
      </c>
      <c r="E21" s="20" t="s">
        <v>108</v>
      </c>
      <c r="F21" s="20" t="s">
        <v>105</v>
      </c>
      <c r="G21" s="21">
        <v>7400</v>
      </c>
      <c r="H21" s="21">
        <v>7400</v>
      </c>
      <c r="I21" s="20" t="s">
        <v>54</v>
      </c>
      <c r="J21" s="20" t="s">
        <v>77</v>
      </c>
      <c r="K21" s="20" t="s">
        <v>18</v>
      </c>
      <c r="L21" s="14" t="e">
        <v>#N/A</v>
      </c>
      <c r="M21" s="14" t="s">
        <v>151</v>
      </c>
      <c r="N21" s="15">
        <v>7400</v>
      </c>
      <c r="O21" s="16">
        <v>136697431</v>
      </c>
      <c r="P21" s="14" t="s">
        <v>154</v>
      </c>
      <c r="Q21" s="17">
        <v>45548</v>
      </c>
      <c r="R21" s="17">
        <v>45580</v>
      </c>
      <c r="S21" s="17"/>
      <c r="T21" s="15">
        <v>0</v>
      </c>
      <c r="U21" s="16"/>
      <c r="V21" s="16"/>
      <c r="W21" s="16"/>
      <c r="X21" s="16"/>
      <c r="Y21" s="16"/>
      <c r="Z21" s="15">
        <v>0</v>
      </c>
      <c r="AA21" s="15">
        <v>0</v>
      </c>
      <c r="AB21" s="15">
        <v>0</v>
      </c>
      <c r="AC21" s="15">
        <v>0</v>
      </c>
      <c r="AD21" s="15">
        <v>0</v>
      </c>
      <c r="AE21" s="15">
        <v>7400</v>
      </c>
      <c r="AF21" s="15">
        <v>0</v>
      </c>
      <c r="AG21" s="15">
        <v>0</v>
      </c>
      <c r="AH21" s="15">
        <v>0</v>
      </c>
      <c r="AI21" s="15">
        <v>0</v>
      </c>
      <c r="AJ21" s="14"/>
      <c r="AK21" s="17"/>
      <c r="AL21" s="14"/>
      <c r="AM21" s="15">
        <v>0</v>
      </c>
    </row>
    <row r="22" spans="1:39" x14ac:dyDescent="0.2">
      <c r="A22" s="20">
        <v>891411665</v>
      </c>
      <c r="B22" s="20" t="s">
        <v>118</v>
      </c>
      <c r="C22" s="20" t="s">
        <v>114</v>
      </c>
      <c r="D22" s="20" t="str">
        <f>+CONCATENATE(A22,"_",C22)</f>
        <v>891411665_FECR123337</v>
      </c>
      <c r="E22" s="20" t="s">
        <v>112</v>
      </c>
      <c r="F22" s="20" t="s">
        <v>113</v>
      </c>
      <c r="G22" s="21">
        <v>7400</v>
      </c>
      <c r="H22" s="21">
        <v>7400</v>
      </c>
      <c r="I22" s="20" t="s">
        <v>54</v>
      </c>
      <c r="J22" s="20" t="s">
        <v>77</v>
      </c>
      <c r="K22" s="20" t="s">
        <v>18</v>
      </c>
      <c r="L22" s="14" t="e">
        <v>#N/A</v>
      </c>
      <c r="M22" s="14" t="s">
        <v>151</v>
      </c>
      <c r="N22" s="15">
        <v>7400</v>
      </c>
      <c r="O22" s="16">
        <v>136811684</v>
      </c>
      <c r="P22" s="14" t="s">
        <v>154</v>
      </c>
      <c r="Q22" s="17">
        <v>45577</v>
      </c>
      <c r="R22" s="17">
        <v>45601</v>
      </c>
      <c r="S22" s="17"/>
      <c r="T22" s="15">
        <v>0</v>
      </c>
      <c r="U22" s="16"/>
      <c r="V22" s="16"/>
      <c r="W22" s="16"/>
      <c r="X22" s="16"/>
      <c r="Y22" s="16"/>
      <c r="Z22" s="15">
        <v>0</v>
      </c>
      <c r="AA22" s="15">
        <v>0</v>
      </c>
      <c r="AB22" s="15">
        <v>0</v>
      </c>
      <c r="AC22" s="15">
        <v>0</v>
      </c>
      <c r="AD22" s="15">
        <v>0</v>
      </c>
      <c r="AE22" s="15">
        <v>7400</v>
      </c>
      <c r="AF22" s="15">
        <v>0</v>
      </c>
      <c r="AG22" s="15">
        <v>0</v>
      </c>
      <c r="AH22" s="15">
        <v>0</v>
      </c>
      <c r="AI22" s="15">
        <v>0</v>
      </c>
      <c r="AJ22" s="14"/>
      <c r="AK22" s="17"/>
      <c r="AL22" s="14"/>
      <c r="AM22" s="15">
        <v>0</v>
      </c>
    </row>
    <row r="23" spans="1:39" x14ac:dyDescent="0.2">
      <c r="A23" s="20">
        <v>891411665</v>
      </c>
      <c r="B23" s="20" t="s">
        <v>118</v>
      </c>
      <c r="C23" s="20" t="s">
        <v>115</v>
      </c>
      <c r="D23" s="20" t="str">
        <f>+CONCATENATE(A23,"_",C23)</f>
        <v>891411665_FECR123715</v>
      </c>
      <c r="E23" s="20" t="s">
        <v>116</v>
      </c>
      <c r="F23" s="20" t="s">
        <v>113</v>
      </c>
      <c r="G23" s="21">
        <v>189176</v>
      </c>
      <c r="H23" s="21">
        <v>189176</v>
      </c>
      <c r="I23" s="20" t="s">
        <v>54</v>
      </c>
      <c r="J23" s="20" t="s">
        <v>77</v>
      </c>
      <c r="K23" s="20" t="s">
        <v>18</v>
      </c>
      <c r="L23" s="14" t="e">
        <v>#N/A</v>
      </c>
      <c r="M23" s="14" t="s">
        <v>151</v>
      </c>
      <c r="N23" s="15">
        <v>189176</v>
      </c>
      <c r="O23" s="16">
        <v>1222542249</v>
      </c>
      <c r="P23" s="14" t="s">
        <v>154</v>
      </c>
      <c r="Q23" s="17">
        <v>45591</v>
      </c>
      <c r="R23" s="17">
        <v>45601</v>
      </c>
      <c r="S23" s="17"/>
      <c r="T23" s="15">
        <v>0</v>
      </c>
      <c r="U23" s="16"/>
      <c r="V23" s="16"/>
      <c r="W23" s="16"/>
      <c r="X23" s="16"/>
      <c r="Y23" s="16"/>
      <c r="Z23" s="15">
        <v>0</v>
      </c>
      <c r="AA23" s="15">
        <v>0</v>
      </c>
      <c r="AB23" s="15">
        <v>0</v>
      </c>
      <c r="AC23" s="15">
        <v>0</v>
      </c>
      <c r="AD23" s="15">
        <v>0</v>
      </c>
      <c r="AE23" s="15">
        <v>189176</v>
      </c>
      <c r="AF23" s="15">
        <v>0</v>
      </c>
      <c r="AG23" s="15">
        <v>0</v>
      </c>
      <c r="AH23" s="15">
        <v>0</v>
      </c>
      <c r="AI23" s="15">
        <v>0</v>
      </c>
      <c r="AJ23" s="14"/>
      <c r="AK23" s="17"/>
      <c r="AL23" s="14"/>
      <c r="AM23" s="15">
        <v>0</v>
      </c>
    </row>
    <row r="24" spans="1:39" x14ac:dyDescent="0.2">
      <c r="A24" s="20">
        <v>891411665</v>
      </c>
      <c r="B24" s="20" t="s">
        <v>118</v>
      </c>
      <c r="C24" s="20" t="s">
        <v>111</v>
      </c>
      <c r="D24" s="20" t="str">
        <f>+CONCATENATE(A24,"_",C24)</f>
        <v>891411665_FECR123266</v>
      </c>
      <c r="E24" s="20" t="s">
        <v>112</v>
      </c>
      <c r="F24" s="20" t="s">
        <v>113</v>
      </c>
      <c r="G24" s="21">
        <v>82472</v>
      </c>
      <c r="H24" s="21">
        <v>82472</v>
      </c>
      <c r="I24" s="20" t="s">
        <v>54</v>
      </c>
      <c r="J24" s="20" t="s">
        <v>77</v>
      </c>
      <c r="K24" s="20" t="s">
        <v>18</v>
      </c>
      <c r="L24" s="14" t="e">
        <v>#N/A</v>
      </c>
      <c r="M24" s="14" t="s">
        <v>163</v>
      </c>
      <c r="N24" s="15">
        <v>0</v>
      </c>
      <c r="O24" s="16"/>
      <c r="P24" s="14" t="s">
        <v>157</v>
      </c>
      <c r="Q24" s="17">
        <v>45577</v>
      </c>
      <c r="R24" s="17">
        <v>45601</v>
      </c>
      <c r="S24" s="17"/>
      <c r="T24" s="15">
        <v>0</v>
      </c>
      <c r="U24" s="16"/>
      <c r="V24" s="16"/>
      <c r="W24" s="16"/>
      <c r="X24" s="16"/>
      <c r="Y24" s="16"/>
      <c r="Z24" s="15">
        <v>0</v>
      </c>
      <c r="AA24" s="15">
        <v>0</v>
      </c>
      <c r="AB24" s="15">
        <v>0</v>
      </c>
      <c r="AC24" s="15">
        <v>0</v>
      </c>
      <c r="AD24" s="15">
        <v>0</v>
      </c>
      <c r="AE24" s="15">
        <v>0</v>
      </c>
      <c r="AF24" s="15">
        <v>82472</v>
      </c>
      <c r="AG24" s="15">
        <v>0</v>
      </c>
      <c r="AH24" s="15">
        <v>0</v>
      </c>
      <c r="AI24" s="15">
        <v>0</v>
      </c>
      <c r="AJ24" s="14"/>
      <c r="AK24" s="17"/>
      <c r="AL24" s="14"/>
      <c r="AM24" s="15">
        <v>0</v>
      </c>
    </row>
    <row r="25" spans="1:39" x14ac:dyDescent="0.2">
      <c r="A25" s="20">
        <v>891411665</v>
      </c>
      <c r="B25" s="20" t="s">
        <v>118</v>
      </c>
      <c r="C25" s="20" t="s">
        <v>20</v>
      </c>
      <c r="D25" s="20" t="str">
        <f>+CONCATENATE(A25,"_",C25)</f>
        <v>891411665_FECR102815</v>
      </c>
      <c r="E25" s="20" t="s">
        <v>21</v>
      </c>
      <c r="F25" s="20" t="s">
        <v>22</v>
      </c>
      <c r="G25" s="21">
        <v>67093</v>
      </c>
      <c r="H25" s="21">
        <v>67093</v>
      </c>
      <c r="I25" s="20" t="s">
        <v>16</v>
      </c>
      <c r="J25" s="20" t="s">
        <v>17</v>
      </c>
      <c r="K25" s="20" t="s">
        <v>18</v>
      </c>
      <c r="L25" s="14" t="s">
        <v>149</v>
      </c>
      <c r="M25" s="14" t="s">
        <v>149</v>
      </c>
      <c r="N25" s="15">
        <v>0</v>
      </c>
      <c r="O25" s="16"/>
      <c r="P25" s="14"/>
      <c r="Q25" s="17"/>
      <c r="R25" s="17"/>
      <c r="S25" s="17"/>
      <c r="T25" s="15">
        <v>0</v>
      </c>
      <c r="U25" s="16"/>
      <c r="V25" s="16"/>
      <c r="W25" s="16"/>
      <c r="X25" s="16"/>
      <c r="Y25" s="16"/>
      <c r="Z25" s="15">
        <v>0</v>
      </c>
      <c r="AA25" s="15">
        <v>0</v>
      </c>
      <c r="AB25" s="15">
        <v>67093</v>
      </c>
      <c r="AC25" s="15">
        <v>0</v>
      </c>
      <c r="AD25" s="15">
        <v>0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  <c r="AJ25" s="14"/>
      <c r="AK25" s="17"/>
      <c r="AL25" s="14"/>
      <c r="AM25" s="15">
        <v>0</v>
      </c>
    </row>
    <row r="26" spans="1:39" x14ac:dyDescent="0.2">
      <c r="A26" s="20">
        <v>891411665</v>
      </c>
      <c r="B26" s="20" t="s">
        <v>118</v>
      </c>
      <c r="C26" s="20" t="s">
        <v>23</v>
      </c>
      <c r="D26" s="20" t="str">
        <f>+CONCATENATE(A26,"_",C26)</f>
        <v>891411665_FECR103264</v>
      </c>
      <c r="E26" s="20" t="s">
        <v>24</v>
      </c>
      <c r="F26" s="20" t="s">
        <v>22</v>
      </c>
      <c r="G26" s="21">
        <v>109096</v>
      </c>
      <c r="H26" s="21">
        <v>109096</v>
      </c>
      <c r="I26" s="20" t="s">
        <v>16</v>
      </c>
      <c r="J26" s="20" t="s">
        <v>17</v>
      </c>
      <c r="K26" s="20" t="s">
        <v>18</v>
      </c>
      <c r="L26" s="14" t="s">
        <v>149</v>
      </c>
      <c r="M26" s="14" t="s">
        <v>149</v>
      </c>
      <c r="N26" s="15">
        <v>0</v>
      </c>
      <c r="O26" s="16"/>
      <c r="P26" s="14"/>
      <c r="Q26" s="17"/>
      <c r="R26" s="17"/>
      <c r="S26" s="17"/>
      <c r="T26" s="15">
        <v>0</v>
      </c>
      <c r="U26" s="16"/>
      <c r="V26" s="16"/>
      <c r="W26" s="16"/>
      <c r="X26" s="16"/>
      <c r="Y26" s="16"/>
      <c r="Z26" s="15">
        <v>0</v>
      </c>
      <c r="AA26" s="15">
        <v>0</v>
      </c>
      <c r="AB26" s="15">
        <v>109096</v>
      </c>
      <c r="AC26" s="15">
        <v>0</v>
      </c>
      <c r="AD26" s="15">
        <v>0</v>
      </c>
      <c r="AE26" s="15">
        <v>0</v>
      </c>
      <c r="AF26" s="15">
        <v>0</v>
      </c>
      <c r="AG26" s="15">
        <v>0</v>
      </c>
      <c r="AH26" s="15">
        <v>0</v>
      </c>
      <c r="AI26" s="15">
        <v>0</v>
      </c>
      <c r="AJ26" s="14"/>
      <c r="AK26" s="17"/>
      <c r="AL26" s="14"/>
      <c r="AM26" s="15">
        <v>0</v>
      </c>
    </row>
    <row r="27" spans="1:39" x14ac:dyDescent="0.2">
      <c r="A27" s="20">
        <v>891411665</v>
      </c>
      <c r="B27" s="20" t="s">
        <v>118</v>
      </c>
      <c r="C27" s="20" t="s">
        <v>25</v>
      </c>
      <c r="D27" s="20" t="str">
        <f>+CONCATENATE(A27,"_",C27)</f>
        <v>891411665_FECR104253</v>
      </c>
      <c r="E27" s="20" t="s">
        <v>22</v>
      </c>
      <c r="F27" s="20" t="s">
        <v>26</v>
      </c>
      <c r="G27" s="21">
        <v>85217</v>
      </c>
      <c r="H27" s="21">
        <v>85217</v>
      </c>
      <c r="I27" s="20" t="s">
        <v>16</v>
      </c>
      <c r="J27" s="20" t="s">
        <v>17</v>
      </c>
      <c r="K27" s="20" t="s">
        <v>18</v>
      </c>
      <c r="L27" s="14" t="s">
        <v>149</v>
      </c>
      <c r="M27" s="14" t="s">
        <v>149</v>
      </c>
      <c r="N27" s="15">
        <v>0</v>
      </c>
      <c r="O27" s="16"/>
      <c r="P27" s="14"/>
      <c r="Q27" s="17"/>
      <c r="R27" s="17"/>
      <c r="S27" s="17"/>
      <c r="T27" s="15">
        <v>0</v>
      </c>
      <c r="U27" s="16"/>
      <c r="V27" s="16"/>
      <c r="W27" s="16"/>
      <c r="X27" s="16"/>
      <c r="Y27" s="16"/>
      <c r="Z27" s="15">
        <v>0</v>
      </c>
      <c r="AA27" s="15">
        <v>0</v>
      </c>
      <c r="AB27" s="15">
        <v>85217</v>
      </c>
      <c r="AC27" s="15">
        <v>0</v>
      </c>
      <c r="AD27" s="15">
        <v>0</v>
      </c>
      <c r="AE27" s="15">
        <v>0</v>
      </c>
      <c r="AF27" s="15">
        <v>0</v>
      </c>
      <c r="AG27" s="15">
        <v>0</v>
      </c>
      <c r="AH27" s="15">
        <v>0</v>
      </c>
      <c r="AI27" s="15">
        <v>0</v>
      </c>
      <c r="AJ27" s="14"/>
      <c r="AK27" s="17"/>
      <c r="AL27" s="14"/>
      <c r="AM27" s="15">
        <v>0</v>
      </c>
    </row>
    <row r="28" spans="1:39" x14ac:dyDescent="0.2">
      <c r="A28" s="20">
        <v>891411665</v>
      </c>
      <c r="B28" s="20" t="s">
        <v>118</v>
      </c>
      <c r="C28" s="20" t="s">
        <v>27</v>
      </c>
      <c r="D28" s="20" t="str">
        <f>+CONCATENATE(A28,"_",C28)</f>
        <v>891411665_FECR104355</v>
      </c>
      <c r="E28" s="20" t="s">
        <v>28</v>
      </c>
      <c r="F28" s="20" t="s">
        <v>26</v>
      </c>
      <c r="G28" s="21">
        <v>67860</v>
      </c>
      <c r="H28" s="21">
        <v>67860</v>
      </c>
      <c r="I28" s="20" t="s">
        <v>16</v>
      </c>
      <c r="J28" s="20" t="s">
        <v>17</v>
      </c>
      <c r="K28" s="20" t="s">
        <v>18</v>
      </c>
      <c r="L28" s="14" t="s">
        <v>149</v>
      </c>
      <c r="M28" s="14" t="s">
        <v>149</v>
      </c>
      <c r="N28" s="15">
        <v>0</v>
      </c>
      <c r="O28" s="16"/>
      <c r="P28" s="14"/>
      <c r="Q28" s="17"/>
      <c r="R28" s="17"/>
      <c r="S28" s="17"/>
      <c r="T28" s="15">
        <v>0</v>
      </c>
      <c r="U28" s="16"/>
      <c r="V28" s="16"/>
      <c r="W28" s="16"/>
      <c r="X28" s="16"/>
      <c r="Y28" s="16"/>
      <c r="Z28" s="15">
        <v>0</v>
      </c>
      <c r="AA28" s="15">
        <v>0</v>
      </c>
      <c r="AB28" s="15">
        <v>67860</v>
      </c>
      <c r="AC28" s="15">
        <v>0</v>
      </c>
      <c r="AD28" s="15">
        <v>0</v>
      </c>
      <c r="AE28" s="15">
        <v>0</v>
      </c>
      <c r="AF28" s="15">
        <v>0</v>
      </c>
      <c r="AG28" s="15">
        <v>0</v>
      </c>
      <c r="AH28" s="15">
        <v>0</v>
      </c>
      <c r="AI28" s="15">
        <v>0</v>
      </c>
      <c r="AJ28" s="14"/>
      <c r="AK28" s="17"/>
      <c r="AL28" s="14"/>
      <c r="AM28" s="15">
        <v>0</v>
      </c>
    </row>
    <row r="29" spans="1:39" x14ac:dyDescent="0.2">
      <c r="A29" s="20">
        <v>891411665</v>
      </c>
      <c r="B29" s="20" t="s">
        <v>118</v>
      </c>
      <c r="C29" s="20" t="s">
        <v>29</v>
      </c>
      <c r="D29" s="20" t="str">
        <f>+CONCATENATE(A29,"_",C29)</f>
        <v>891411665_FECR104822</v>
      </c>
      <c r="E29" s="20" t="s">
        <v>30</v>
      </c>
      <c r="F29" s="20" t="s">
        <v>31</v>
      </c>
      <c r="G29" s="21">
        <v>66700</v>
      </c>
      <c r="H29" s="21">
        <v>66700</v>
      </c>
      <c r="I29" s="20" t="s">
        <v>16</v>
      </c>
      <c r="J29" s="20" t="s">
        <v>17</v>
      </c>
      <c r="K29" s="20" t="s">
        <v>18</v>
      </c>
      <c r="L29" s="14" t="s">
        <v>149</v>
      </c>
      <c r="M29" s="14" t="s">
        <v>149</v>
      </c>
      <c r="N29" s="15">
        <v>0</v>
      </c>
      <c r="O29" s="16"/>
      <c r="P29" s="14"/>
      <c r="Q29" s="17"/>
      <c r="R29" s="17"/>
      <c r="S29" s="17"/>
      <c r="T29" s="15">
        <v>0</v>
      </c>
      <c r="U29" s="16"/>
      <c r="V29" s="16"/>
      <c r="W29" s="16"/>
      <c r="X29" s="16"/>
      <c r="Y29" s="16"/>
      <c r="Z29" s="15">
        <v>0</v>
      </c>
      <c r="AA29" s="15">
        <v>0</v>
      </c>
      <c r="AB29" s="15">
        <v>66700</v>
      </c>
      <c r="AC29" s="15">
        <v>0</v>
      </c>
      <c r="AD29" s="15">
        <v>0</v>
      </c>
      <c r="AE29" s="15">
        <v>0</v>
      </c>
      <c r="AF29" s="15">
        <v>0</v>
      </c>
      <c r="AG29" s="15">
        <v>0</v>
      </c>
      <c r="AH29" s="15">
        <v>0</v>
      </c>
      <c r="AI29" s="15">
        <v>0</v>
      </c>
      <c r="AJ29" s="14"/>
      <c r="AK29" s="17"/>
      <c r="AL29" s="14"/>
      <c r="AM29" s="15">
        <v>0</v>
      </c>
    </row>
    <row r="30" spans="1:39" x14ac:dyDescent="0.2">
      <c r="A30" s="20">
        <v>891411665</v>
      </c>
      <c r="B30" s="20" t="s">
        <v>118</v>
      </c>
      <c r="C30" s="20" t="s">
        <v>32</v>
      </c>
      <c r="D30" s="20" t="str">
        <f>+CONCATENATE(A30,"_",C30)</f>
        <v>891411665_FECR104932</v>
      </c>
      <c r="E30" s="20" t="s">
        <v>33</v>
      </c>
      <c r="F30" s="20" t="s">
        <v>31</v>
      </c>
      <c r="G30" s="21">
        <v>64386</v>
      </c>
      <c r="H30" s="21">
        <v>64386</v>
      </c>
      <c r="I30" s="20" t="s">
        <v>16</v>
      </c>
      <c r="J30" s="20" t="s">
        <v>17</v>
      </c>
      <c r="K30" s="20" t="s">
        <v>18</v>
      </c>
      <c r="L30" s="14" t="s">
        <v>149</v>
      </c>
      <c r="M30" s="14" t="s">
        <v>149</v>
      </c>
      <c r="N30" s="15">
        <v>0</v>
      </c>
      <c r="O30" s="16"/>
      <c r="P30" s="14"/>
      <c r="Q30" s="17"/>
      <c r="R30" s="17"/>
      <c r="S30" s="17"/>
      <c r="T30" s="15">
        <v>0</v>
      </c>
      <c r="U30" s="16"/>
      <c r="V30" s="16"/>
      <c r="W30" s="16"/>
      <c r="X30" s="16"/>
      <c r="Y30" s="16"/>
      <c r="Z30" s="15">
        <v>0</v>
      </c>
      <c r="AA30" s="15">
        <v>0</v>
      </c>
      <c r="AB30" s="15">
        <v>64386</v>
      </c>
      <c r="AC30" s="15">
        <v>0</v>
      </c>
      <c r="AD30" s="15">
        <v>0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4"/>
      <c r="AK30" s="17"/>
      <c r="AL30" s="14"/>
      <c r="AM30" s="15">
        <v>0</v>
      </c>
    </row>
    <row r="31" spans="1:39" x14ac:dyDescent="0.2">
      <c r="A31" s="20">
        <v>891411665</v>
      </c>
      <c r="B31" s="20" t="s">
        <v>118</v>
      </c>
      <c r="C31" s="20" t="s">
        <v>34</v>
      </c>
      <c r="D31" s="20" t="str">
        <f>+CONCATENATE(A31,"_",C31)</f>
        <v>891411665_FECR105290</v>
      </c>
      <c r="E31" s="20" t="s">
        <v>35</v>
      </c>
      <c r="F31" s="20" t="s">
        <v>31</v>
      </c>
      <c r="G31" s="21">
        <v>64386</v>
      </c>
      <c r="H31" s="21">
        <v>64386</v>
      </c>
      <c r="I31" s="20" t="s">
        <v>16</v>
      </c>
      <c r="J31" s="20" t="s">
        <v>17</v>
      </c>
      <c r="K31" s="20" t="s">
        <v>18</v>
      </c>
      <c r="L31" s="14" t="s">
        <v>149</v>
      </c>
      <c r="M31" s="14" t="s">
        <v>149</v>
      </c>
      <c r="N31" s="15">
        <v>0</v>
      </c>
      <c r="O31" s="16"/>
      <c r="P31" s="14"/>
      <c r="Q31" s="17"/>
      <c r="R31" s="17"/>
      <c r="S31" s="17"/>
      <c r="T31" s="15">
        <v>0</v>
      </c>
      <c r="U31" s="16"/>
      <c r="V31" s="16"/>
      <c r="W31" s="16"/>
      <c r="X31" s="16"/>
      <c r="Y31" s="16"/>
      <c r="Z31" s="15">
        <v>0</v>
      </c>
      <c r="AA31" s="15">
        <v>0</v>
      </c>
      <c r="AB31" s="15">
        <v>64386</v>
      </c>
      <c r="AC31" s="15">
        <v>0</v>
      </c>
      <c r="AD31" s="15">
        <v>0</v>
      </c>
      <c r="AE31" s="15">
        <v>0</v>
      </c>
      <c r="AF31" s="15">
        <v>0</v>
      </c>
      <c r="AG31" s="15">
        <v>0</v>
      </c>
      <c r="AH31" s="15">
        <v>0</v>
      </c>
      <c r="AI31" s="15">
        <v>0</v>
      </c>
      <c r="AJ31" s="14"/>
      <c r="AK31" s="17"/>
      <c r="AL31" s="14"/>
      <c r="AM31" s="15">
        <v>0</v>
      </c>
    </row>
    <row r="32" spans="1:39" x14ac:dyDescent="0.2">
      <c r="A32" s="20">
        <v>891411665</v>
      </c>
      <c r="B32" s="20" t="s">
        <v>118</v>
      </c>
      <c r="C32" s="20" t="s">
        <v>36</v>
      </c>
      <c r="D32" s="20" t="str">
        <f>+CONCATENATE(A32,"_",C32)</f>
        <v>891411665_FECR105330</v>
      </c>
      <c r="E32" s="20" t="s">
        <v>37</v>
      </c>
      <c r="F32" s="20" t="s">
        <v>31</v>
      </c>
      <c r="G32" s="21">
        <v>140107</v>
      </c>
      <c r="H32" s="21">
        <v>140107</v>
      </c>
      <c r="I32" s="20" t="s">
        <v>16</v>
      </c>
      <c r="J32" s="20" t="s">
        <v>17</v>
      </c>
      <c r="K32" s="20" t="s">
        <v>18</v>
      </c>
      <c r="L32" s="14" t="s">
        <v>149</v>
      </c>
      <c r="M32" s="14" t="s">
        <v>149</v>
      </c>
      <c r="N32" s="15">
        <v>0</v>
      </c>
      <c r="O32" s="16"/>
      <c r="P32" s="14"/>
      <c r="Q32" s="17"/>
      <c r="R32" s="17"/>
      <c r="S32" s="17"/>
      <c r="T32" s="15">
        <v>0</v>
      </c>
      <c r="U32" s="16"/>
      <c r="V32" s="16"/>
      <c r="W32" s="16"/>
      <c r="X32" s="16"/>
      <c r="Y32" s="16"/>
      <c r="Z32" s="15">
        <v>0</v>
      </c>
      <c r="AA32" s="15">
        <v>0</v>
      </c>
      <c r="AB32" s="15">
        <v>140107</v>
      </c>
      <c r="AC32" s="15">
        <v>0</v>
      </c>
      <c r="AD32" s="15">
        <v>0</v>
      </c>
      <c r="AE32" s="15">
        <v>0</v>
      </c>
      <c r="AF32" s="15">
        <v>0</v>
      </c>
      <c r="AG32" s="15">
        <v>0</v>
      </c>
      <c r="AH32" s="15">
        <v>0</v>
      </c>
      <c r="AI32" s="15">
        <v>0</v>
      </c>
      <c r="AJ32" s="14"/>
      <c r="AK32" s="17"/>
      <c r="AL32" s="14"/>
      <c r="AM32" s="15">
        <v>0</v>
      </c>
    </row>
    <row r="33" spans="1:39" x14ac:dyDescent="0.2">
      <c r="A33" s="20">
        <v>891411665</v>
      </c>
      <c r="B33" s="20" t="s">
        <v>118</v>
      </c>
      <c r="C33" s="20" t="s">
        <v>38</v>
      </c>
      <c r="D33" s="20" t="str">
        <f>+CONCATENATE(A33,"_",C33)</f>
        <v>891411665_FECR105590</v>
      </c>
      <c r="E33" s="20" t="s">
        <v>39</v>
      </c>
      <c r="F33" s="20" t="s">
        <v>40</v>
      </c>
      <c r="G33" s="21">
        <v>67760</v>
      </c>
      <c r="H33" s="21">
        <v>67760</v>
      </c>
      <c r="I33" s="20" t="s">
        <v>16</v>
      </c>
      <c r="J33" s="20" t="s">
        <v>17</v>
      </c>
      <c r="K33" s="20" t="s">
        <v>18</v>
      </c>
      <c r="L33" s="14" t="s">
        <v>149</v>
      </c>
      <c r="M33" s="14" t="s">
        <v>149</v>
      </c>
      <c r="N33" s="15">
        <v>0</v>
      </c>
      <c r="O33" s="16"/>
      <c r="P33" s="14"/>
      <c r="Q33" s="17"/>
      <c r="R33" s="17"/>
      <c r="S33" s="17"/>
      <c r="T33" s="15">
        <v>0</v>
      </c>
      <c r="U33" s="16"/>
      <c r="V33" s="16"/>
      <c r="W33" s="16"/>
      <c r="X33" s="16"/>
      <c r="Y33" s="16"/>
      <c r="Z33" s="15">
        <v>0</v>
      </c>
      <c r="AA33" s="15">
        <v>0</v>
      </c>
      <c r="AB33" s="15">
        <v>67760</v>
      </c>
      <c r="AC33" s="15">
        <v>0</v>
      </c>
      <c r="AD33" s="15">
        <v>0</v>
      </c>
      <c r="AE33" s="15">
        <v>0</v>
      </c>
      <c r="AF33" s="15">
        <v>0</v>
      </c>
      <c r="AG33" s="15">
        <v>0</v>
      </c>
      <c r="AH33" s="15">
        <v>0</v>
      </c>
      <c r="AI33" s="15">
        <v>0</v>
      </c>
      <c r="AJ33" s="14"/>
      <c r="AK33" s="17"/>
      <c r="AL33" s="14"/>
      <c r="AM33" s="15">
        <v>0</v>
      </c>
    </row>
    <row r="34" spans="1:39" x14ac:dyDescent="0.2">
      <c r="A34" s="20">
        <v>891411665</v>
      </c>
      <c r="B34" s="20" t="s">
        <v>118</v>
      </c>
      <c r="C34" s="20" t="s">
        <v>41</v>
      </c>
      <c r="D34" s="20" t="str">
        <f>+CONCATENATE(A34,"_",C34)</f>
        <v>891411665_FECR107038</v>
      </c>
      <c r="E34" s="20" t="s">
        <v>42</v>
      </c>
      <c r="F34" s="20" t="s">
        <v>43</v>
      </c>
      <c r="G34" s="21">
        <v>66661</v>
      </c>
      <c r="H34" s="21">
        <v>66661</v>
      </c>
      <c r="I34" s="20" t="s">
        <v>16</v>
      </c>
      <c r="J34" s="20" t="s">
        <v>17</v>
      </c>
      <c r="K34" s="20" t="s">
        <v>18</v>
      </c>
      <c r="L34" s="14" t="s">
        <v>149</v>
      </c>
      <c r="M34" s="14" t="s">
        <v>149</v>
      </c>
      <c r="N34" s="15">
        <v>0</v>
      </c>
      <c r="O34" s="16"/>
      <c r="P34" s="14"/>
      <c r="Q34" s="17"/>
      <c r="R34" s="17"/>
      <c r="S34" s="17"/>
      <c r="T34" s="15">
        <v>0</v>
      </c>
      <c r="U34" s="16"/>
      <c r="V34" s="16"/>
      <c r="W34" s="16"/>
      <c r="X34" s="16"/>
      <c r="Y34" s="16"/>
      <c r="Z34" s="15">
        <v>0</v>
      </c>
      <c r="AA34" s="15">
        <v>0</v>
      </c>
      <c r="AB34" s="15">
        <v>66661</v>
      </c>
      <c r="AC34" s="15">
        <v>0</v>
      </c>
      <c r="AD34" s="15">
        <v>0</v>
      </c>
      <c r="AE34" s="15">
        <v>0</v>
      </c>
      <c r="AF34" s="15">
        <v>0</v>
      </c>
      <c r="AG34" s="15">
        <v>0</v>
      </c>
      <c r="AH34" s="15">
        <v>0</v>
      </c>
      <c r="AI34" s="15">
        <v>0</v>
      </c>
      <c r="AJ34" s="14"/>
      <c r="AK34" s="17"/>
      <c r="AL34" s="14"/>
      <c r="AM34" s="15">
        <v>0</v>
      </c>
    </row>
    <row r="35" spans="1:39" x14ac:dyDescent="0.2">
      <c r="A35" s="20">
        <v>891411665</v>
      </c>
      <c r="B35" s="20" t="s">
        <v>118</v>
      </c>
      <c r="C35" s="20" t="s">
        <v>44</v>
      </c>
      <c r="D35" s="20" t="str">
        <f>+CONCATENATE(A35,"_",C35)</f>
        <v>891411665_FECR107079</v>
      </c>
      <c r="E35" s="20" t="s">
        <v>45</v>
      </c>
      <c r="F35" s="20" t="s">
        <v>43</v>
      </c>
      <c r="G35" s="21">
        <v>92707</v>
      </c>
      <c r="H35" s="21">
        <v>92707</v>
      </c>
      <c r="I35" s="20" t="s">
        <v>16</v>
      </c>
      <c r="J35" s="20" t="s">
        <v>17</v>
      </c>
      <c r="K35" s="20" t="s">
        <v>18</v>
      </c>
      <c r="L35" s="14" t="s">
        <v>149</v>
      </c>
      <c r="M35" s="14" t="s">
        <v>149</v>
      </c>
      <c r="N35" s="15">
        <v>0</v>
      </c>
      <c r="O35" s="16"/>
      <c r="P35" s="14"/>
      <c r="Q35" s="17"/>
      <c r="R35" s="17"/>
      <c r="S35" s="17"/>
      <c r="T35" s="15">
        <v>0</v>
      </c>
      <c r="U35" s="16"/>
      <c r="V35" s="16"/>
      <c r="W35" s="16"/>
      <c r="X35" s="16"/>
      <c r="Y35" s="16"/>
      <c r="Z35" s="15">
        <v>0</v>
      </c>
      <c r="AA35" s="15">
        <v>0</v>
      </c>
      <c r="AB35" s="15">
        <v>92707</v>
      </c>
      <c r="AC35" s="15">
        <v>0</v>
      </c>
      <c r="AD35" s="15">
        <v>0</v>
      </c>
      <c r="AE35" s="15">
        <v>0</v>
      </c>
      <c r="AF35" s="15">
        <v>0</v>
      </c>
      <c r="AG35" s="15">
        <v>0</v>
      </c>
      <c r="AH35" s="15">
        <v>0</v>
      </c>
      <c r="AI35" s="15">
        <v>0</v>
      </c>
      <c r="AJ35" s="14"/>
      <c r="AK35" s="17"/>
      <c r="AL35" s="14"/>
      <c r="AM35" s="15">
        <v>0</v>
      </c>
    </row>
    <row r="36" spans="1:39" x14ac:dyDescent="0.2">
      <c r="A36" s="20">
        <v>891411665</v>
      </c>
      <c r="B36" s="20" t="s">
        <v>118</v>
      </c>
      <c r="C36" s="20" t="s">
        <v>46</v>
      </c>
      <c r="D36" s="20" t="str">
        <f>+CONCATENATE(A36,"_",C36)</f>
        <v>891411665_FECR107241</v>
      </c>
      <c r="E36" s="20" t="s">
        <v>47</v>
      </c>
      <c r="F36" s="20" t="s">
        <v>43</v>
      </c>
      <c r="G36" s="21">
        <v>116032</v>
      </c>
      <c r="H36" s="21">
        <v>116032</v>
      </c>
      <c r="I36" s="20" t="s">
        <v>16</v>
      </c>
      <c r="J36" s="20" t="s">
        <v>17</v>
      </c>
      <c r="K36" s="20" t="s">
        <v>18</v>
      </c>
      <c r="L36" s="14" t="s">
        <v>149</v>
      </c>
      <c r="M36" s="14" t="s">
        <v>149</v>
      </c>
      <c r="N36" s="15">
        <v>0</v>
      </c>
      <c r="O36" s="16"/>
      <c r="P36" s="14"/>
      <c r="Q36" s="17"/>
      <c r="R36" s="17"/>
      <c r="S36" s="17"/>
      <c r="T36" s="15">
        <v>0</v>
      </c>
      <c r="U36" s="16"/>
      <c r="V36" s="16"/>
      <c r="W36" s="16"/>
      <c r="X36" s="16"/>
      <c r="Y36" s="16"/>
      <c r="Z36" s="15">
        <v>0</v>
      </c>
      <c r="AA36" s="15">
        <v>0</v>
      </c>
      <c r="AB36" s="15">
        <v>116032</v>
      </c>
      <c r="AC36" s="15">
        <v>0</v>
      </c>
      <c r="AD36" s="15">
        <v>0</v>
      </c>
      <c r="AE36" s="15">
        <v>0</v>
      </c>
      <c r="AF36" s="15">
        <v>0</v>
      </c>
      <c r="AG36" s="15">
        <v>0</v>
      </c>
      <c r="AH36" s="15">
        <v>0</v>
      </c>
      <c r="AI36" s="15">
        <v>0</v>
      </c>
      <c r="AJ36" s="14"/>
      <c r="AK36" s="17"/>
      <c r="AL36" s="14"/>
      <c r="AM36" s="15">
        <v>0</v>
      </c>
    </row>
    <row r="37" spans="1:39" x14ac:dyDescent="0.2">
      <c r="A37" s="20">
        <v>891411665</v>
      </c>
      <c r="B37" s="20" t="s">
        <v>118</v>
      </c>
      <c r="C37" s="20" t="s">
        <v>49</v>
      </c>
      <c r="D37" s="20" t="str">
        <f>+CONCATENATE(A37,"_",C37)</f>
        <v>891411665_FECR108089</v>
      </c>
      <c r="E37" s="20" t="s">
        <v>50</v>
      </c>
      <c r="F37" s="20" t="s">
        <v>51</v>
      </c>
      <c r="G37" s="21">
        <v>65404</v>
      </c>
      <c r="H37" s="21">
        <v>65404</v>
      </c>
      <c r="I37" s="20" t="s">
        <v>16</v>
      </c>
      <c r="J37" s="20" t="s">
        <v>48</v>
      </c>
      <c r="K37" s="20" t="s">
        <v>18</v>
      </c>
      <c r="L37" s="14" t="s">
        <v>149</v>
      </c>
      <c r="M37" s="14" t="s">
        <v>149</v>
      </c>
      <c r="N37" s="15">
        <v>0</v>
      </c>
      <c r="O37" s="16"/>
      <c r="P37" s="14"/>
      <c r="Q37" s="17"/>
      <c r="R37" s="17"/>
      <c r="S37" s="17"/>
      <c r="T37" s="15">
        <v>0</v>
      </c>
      <c r="U37" s="16"/>
      <c r="V37" s="16"/>
      <c r="W37" s="16"/>
      <c r="X37" s="16"/>
      <c r="Y37" s="16"/>
      <c r="Z37" s="15">
        <v>0</v>
      </c>
      <c r="AA37" s="15">
        <v>0</v>
      </c>
      <c r="AB37" s="15">
        <v>65404</v>
      </c>
      <c r="AC37" s="15">
        <v>0</v>
      </c>
      <c r="AD37" s="15">
        <v>0</v>
      </c>
      <c r="AE37" s="15">
        <v>0</v>
      </c>
      <c r="AF37" s="15">
        <v>0</v>
      </c>
      <c r="AG37" s="15">
        <v>0</v>
      </c>
      <c r="AH37" s="15">
        <v>0</v>
      </c>
      <c r="AI37" s="15">
        <v>0</v>
      </c>
      <c r="AJ37" s="14"/>
      <c r="AK37" s="17"/>
      <c r="AL37" s="14"/>
      <c r="AM37" s="15">
        <v>0</v>
      </c>
    </row>
    <row r="38" spans="1:39" x14ac:dyDescent="0.2">
      <c r="A38" s="20">
        <v>891411665</v>
      </c>
      <c r="B38" s="20" t="s">
        <v>118</v>
      </c>
      <c r="C38" s="20" t="s">
        <v>52</v>
      </c>
      <c r="D38" s="20" t="str">
        <f>+CONCATENATE(A38,"_",C38)</f>
        <v>891411665_FECR108122</v>
      </c>
      <c r="E38" s="20" t="s">
        <v>53</v>
      </c>
      <c r="F38" s="20" t="s">
        <v>51</v>
      </c>
      <c r="G38" s="21">
        <v>75622</v>
      </c>
      <c r="H38" s="21">
        <v>75622</v>
      </c>
      <c r="I38" s="20" t="s">
        <v>16</v>
      </c>
      <c r="J38" s="20" t="s">
        <v>48</v>
      </c>
      <c r="K38" s="20" t="s">
        <v>18</v>
      </c>
      <c r="L38" s="14" t="s">
        <v>149</v>
      </c>
      <c r="M38" s="14" t="s">
        <v>149</v>
      </c>
      <c r="N38" s="15">
        <v>0</v>
      </c>
      <c r="O38" s="16"/>
      <c r="P38" s="14"/>
      <c r="Q38" s="17"/>
      <c r="R38" s="17"/>
      <c r="S38" s="17"/>
      <c r="T38" s="15">
        <v>0</v>
      </c>
      <c r="U38" s="16"/>
      <c r="V38" s="16"/>
      <c r="W38" s="16"/>
      <c r="X38" s="16"/>
      <c r="Y38" s="16"/>
      <c r="Z38" s="15">
        <v>0</v>
      </c>
      <c r="AA38" s="15">
        <v>0</v>
      </c>
      <c r="AB38" s="15">
        <v>75622</v>
      </c>
      <c r="AC38" s="15">
        <v>0</v>
      </c>
      <c r="AD38" s="15">
        <v>0</v>
      </c>
      <c r="AE38" s="15">
        <v>0</v>
      </c>
      <c r="AF38" s="15">
        <v>0</v>
      </c>
      <c r="AG38" s="15">
        <v>0</v>
      </c>
      <c r="AH38" s="15">
        <v>0</v>
      </c>
      <c r="AI38" s="15">
        <v>0</v>
      </c>
      <c r="AJ38" s="14"/>
      <c r="AK38" s="17"/>
      <c r="AL38" s="14"/>
      <c r="AM38" s="15">
        <v>0</v>
      </c>
    </row>
    <row r="39" spans="1:39" x14ac:dyDescent="0.2">
      <c r="A39" s="20">
        <v>891411665</v>
      </c>
      <c r="B39" s="20" t="s">
        <v>118</v>
      </c>
      <c r="C39" s="20" t="s">
        <v>55</v>
      </c>
      <c r="D39" s="20" t="str">
        <f>+CONCATENATE(A39,"_",C39)</f>
        <v>891411665_FECR109312</v>
      </c>
      <c r="E39" s="20" t="s">
        <v>56</v>
      </c>
      <c r="F39" s="20" t="s">
        <v>57</v>
      </c>
      <c r="G39" s="21">
        <v>176396</v>
      </c>
      <c r="H39" s="21">
        <v>176396</v>
      </c>
      <c r="I39" s="20" t="s">
        <v>54</v>
      </c>
      <c r="J39" s="20" t="s">
        <v>17</v>
      </c>
      <c r="K39" s="20" t="s">
        <v>18</v>
      </c>
      <c r="L39" s="14" t="s">
        <v>149</v>
      </c>
      <c r="M39" s="14" t="s">
        <v>149</v>
      </c>
      <c r="N39" s="15">
        <v>0</v>
      </c>
      <c r="O39" s="16"/>
      <c r="P39" s="14"/>
      <c r="Q39" s="17"/>
      <c r="R39" s="17"/>
      <c r="S39" s="17"/>
      <c r="T39" s="15">
        <v>0</v>
      </c>
      <c r="U39" s="16"/>
      <c r="V39" s="16"/>
      <c r="W39" s="16"/>
      <c r="X39" s="16"/>
      <c r="Y39" s="16"/>
      <c r="Z39" s="15">
        <v>0</v>
      </c>
      <c r="AA39" s="15">
        <v>0</v>
      </c>
      <c r="AB39" s="15">
        <v>176396</v>
      </c>
      <c r="AC39" s="15">
        <v>0</v>
      </c>
      <c r="AD39" s="15">
        <v>0</v>
      </c>
      <c r="AE39" s="15">
        <v>0</v>
      </c>
      <c r="AF39" s="15">
        <v>0</v>
      </c>
      <c r="AG39" s="15">
        <v>0</v>
      </c>
      <c r="AH39" s="15">
        <v>0</v>
      </c>
      <c r="AI39" s="15">
        <v>0</v>
      </c>
      <c r="AJ39" s="14"/>
      <c r="AK39" s="17"/>
      <c r="AL39" s="14"/>
      <c r="AM39" s="15">
        <v>0</v>
      </c>
    </row>
    <row r="40" spans="1:39" x14ac:dyDescent="0.2">
      <c r="A40" s="20">
        <v>891411665</v>
      </c>
      <c r="B40" s="20" t="s">
        <v>118</v>
      </c>
      <c r="C40" s="20" t="s">
        <v>58</v>
      </c>
      <c r="D40" s="20" t="str">
        <f>+CONCATENATE(A40,"_",C40)</f>
        <v>891411665_FECR109369</v>
      </c>
      <c r="E40" s="20" t="s">
        <v>59</v>
      </c>
      <c r="F40" s="20" t="s">
        <v>57</v>
      </c>
      <c r="G40" s="21">
        <v>242054</v>
      </c>
      <c r="H40" s="21">
        <v>242054</v>
      </c>
      <c r="I40" s="20" t="s">
        <v>54</v>
      </c>
      <c r="J40" s="20" t="s">
        <v>17</v>
      </c>
      <c r="K40" s="20" t="s">
        <v>18</v>
      </c>
      <c r="L40" s="14" t="s">
        <v>149</v>
      </c>
      <c r="M40" s="14" t="s">
        <v>149</v>
      </c>
      <c r="N40" s="15">
        <v>0</v>
      </c>
      <c r="O40" s="16"/>
      <c r="P40" s="14"/>
      <c r="Q40" s="17"/>
      <c r="R40" s="17"/>
      <c r="S40" s="17"/>
      <c r="T40" s="15">
        <v>0</v>
      </c>
      <c r="U40" s="16"/>
      <c r="V40" s="16"/>
      <c r="W40" s="16"/>
      <c r="X40" s="16"/>
      <c r="Y40" s="16"/>
      <c r="Z40" s="15">
        <v>0</v>
      </c>
      <c r="AA40" s="15">
        <v>0</v>
      </c>
      <c r="AB40" s="15">
        <v>242054</v>
      </c>
      <c r="AC40" s="15">
        <v>0</v>
      </c>
      <c r="AD40" s="15">
        <v>0</v>
      </c>
      <c r="AE40" s="15">
        <v>0</v>
      </c>
      <c r="AF40" s="15">
        <v>0</v>
      </c>
      <c r="AG40" s="15">
        <v>0</v>
      </c>
      <c r="AH40" s="15">
        <v>0</v>
      </c>
      <c r="AI40" s="15">
        <v>0</v>
      </c>
      <c r="AJ40" s="14"/>
      <c r="AK40" s="17"/>
      <c r="AL40" s="14"/>
      <c r="AM40" s="15">
        <v>0</v>
      </c>
    </row>
    <row r="41" spans="1:39" x14ac:dyDescent="0.2">
      <c r="A41" s="20">
        <v>891411665</v>
      </c>
      <c r="B41" s="20" t="s">
        <v>118</v>
      </c>
      <c r="C41" s="20" t="s">
        <v>60</v>
      </c>
      <c r="D41" s="20" t="str">
        <f>+CONCATENATE(A41,"_",C41)</f>
        <v>891411665_FECR109807</v>
      </c>
      <c r="E41" s="20" t="s">
        <v>61</v>
      </c>
      <c r="F41" s="20" t="s">
        <v>62</v>
      </c>
      <c r="G41" s="21">
        <v>88204</v>
      </c>
      <c r="H41" s="21">
        <v>88204</v>
      </c>
      <c r="I41" s="20" t="s">
        <v>54</v>
      </c>
      <c r="J41" s="20" t="s">
        <v>17</v>
      </c>
      <c r="K41" s="20" t="s">
        <v>18</v>
      </c>
      <c r="L41" s="14" t="s">
        <v>149</v>
      </c>
      <c r="M41" s="14" t="s">
        <v>149</v>
      </c>
      <c r="N41" s="15">
        <v>0</v>
      </c>
      <c r="O41" s="16"/>
      <c r="P41" s="14"/>
      <c r="Q41" s="17"/>
      <c r="R41" s="17"/>
      <c r="S41" s="17"/>
      <c r="T41" s="15">
        <v>0</v>
      </c>
      <c r="U41" s="16"/>
      <c r="V41" s="16"/>
      <c r="W41" s="16"/>
      <c r="X41" s="16"/>
      <c r="Y41" s="16"/>
      <c r="Z41" s="15">
        <v>0</v>
      </c>
      <c r="AA41" s="15">
        <v>0</v>
      </c>
      <c r="AB41" s="15">
        <v>88204</v>
      </c>
      <c r="AC41" s="15">
        <v>0</v>
      </c>
      <c r="AD41" s="15">
        <v>0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4"/>
      <c r="AK41" s="17"/>
      <c r="AL41" s="14"/>
      <c r="AM41" s="15">
        <v>0</v>
      </c>
    </row>
    <row r="42" spans="1:39" x14ac:dyDescent="0.2">
      <c r="A42" s="20">
        <v>891411665</v>
      </c>
      <c r="B42" s="20" t="s">
        <v>118</v>
      </c>
      <c r="C42" s="20" t="s">
        <v>63</v>
      </c>
      <c r="D42" s="20" t="str">
        <f>+CONCATENATE(A42,"_",C42)</f>
        <v>891411665_FECR110882</v>
      </c>
      <c r="E42" s="20" t="s">
        <v>64</v>
      </c>
      <c r="F42" s="20" t="s">
        <v>65</v>
      </c>
      <c r="G42" s="21">
        <v>159672</v>
      </c>
      <c r="H42" s="21">
        <v>159672</v>
      </c>
      <c r="I42" s="20" t="s">
        <v>54</v>
      </c>
      <c r="J42" s="20" t="s">
        <v>17</v>
      </c>
      <c r="K42" s="20" t="s">
        <v>18</v>
      </c>
      <c r="L42" s="14" t="s">
        <v>149</v>
      </c>
      <c r="M42" s="14" t="s">
        <v>149</v>
      </c>
      <c r="N42" s="15">
        <v>0</v>
      </c>
      <c r="O42" s="16"/>
      <c r="P42" s="14"/>
      <c r="Q42" s="17"/>
      <c r="R42" s="17"/>
      <c r="S42" s="17"/>
      <c r="T42" s="15">
        <v>0</v>
      </c>
      <c r="U42" s="16"/>
      <c r="V42" s="16"/>
      <c r="W42" s="16"/>
      <c r="X42" s="16"/>
      <c r="Y42" s="16"/>
      <c r="Z42" s="15">
        <v>0</v>
      </c>
      <c r="AA42" s="15">
        <v>0</v>
      </c>
      <c r="AB42" s="15">
        <v>159672</v>
      </c>
      <c r="AC42" s="15">
        <v>0</v>
      </c>
      <c r="AD42" s="15">
        <v>0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4"/>
      <c r="AK42" s="17"/>
      <c r="AL42" s="14"/>
      <c r="AM42" s="15">
        <v>0</v>
      </c>
    </row>
  </sheetData>
  <autoFilter ref="A2:IO2">
    <sortState ref="A3:IV42">
      <sortCondition ref="P2"/>
    </sortState>
  </autoFilter>
  <pageMargins left="0.7" right="0.7" top="0.75" bottom="0.75" header="0.3" footer="0.3"/>
  <pageSetup fitToWidth="0" fitToHeight="0" orientation="portrait" errors="blank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J16" sqref="J16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168</v>
      </c>
      <c r="E2" s="36"/>
      <c r="F2" s="36"/>
      <c r="G2" s="36"/>
      <c r="H2" s="36"/>
      <c r="I2" s="37"/>
      <c r="J2" s="38" t="s">
        <v>169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170</v>
      </c>
      <c r="E5" s="50"/>
      <c r="F5" s="50"/>
      <c r="G5" s="50"/>
      <c r="H5" s="50"/>
      <c r="I5" s="51"/>
      <c r="J5" s="51" t="s">
        <v>171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32" t="s">
        <v>203</v>
      </c>
      <c r="J9" s="59"/>
    </row>
    <row r="10" spans="2:10" ht="13" x14ac:dyDescent="0.3">
      <c r="B10" s="58"/>
      <c r="C10" s="60"/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201</v>
      </c>
      <c r="J12" s="59"/>
    </row>
    <row r="13" spans="2:10" ht="13" x14ac:dyDescent="0.3">
      <c r="B13" s="58"/>
      <c r="C13" s="60" t="s">
        <v>202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204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172</v>
      </c>
      <c r="D17" s="61"/>
      <c r="H17" s="64"/>
      <c r="I17" s="65"/>
      <c r="J17" s="59"/>
    </row>
    <row r="18" spans="2:10" ht="13" x14ac:dyDescent="0.3">
      <c r="B18" s="58"/>
      <c r="C18" s="60" t="s">
        <v>173</v>
      </c>
      <c r="D18" s="60"/>
      <c r="E18" s="60"/>
      <c r="F18" s="60"/>
      <c r="H18" s="66">
        <v>40</v>
      </c>
      <c r="I18" s="67">
        <v>7595664</v>
      </c>
      <c r="J18" s="59"/>
    </row>
    <row r="19" spans="2:10" x14ac:dyDescent="0.25">
      <c r="B19" s="58"/>
      <c r="C19" s="32" t="s">
        <v>174</v>
      </c>
      <c r="H19" s="68">
        <v>0</v>
      </c>
      <c r="I19" s="69">
        <v>0</v>
      </c>
      <c r="J19" s="59"/>
    </row>
    <row r="20" spans="2:10" x14ac:dyDescent="0.25">
      <c r="B20" s="58"/>
      <c r="C20" s="32" t="s">
        <v>175</v>
      </c>
      <c r="H20" s="68">
        <v>3</v>
      </c>
      <c r="I20" s="69">
        <v>1605484</v>
      </c>
      <c r="J20" s="59"/>
    </row>
    <row r="21" spans="2:10" x14ac:dyDescent="0.25">
      <c r="B21" s="58"/>
      <c r="C21" s="32" t="s">
        <v>176</v>
      </c>
      <c r="H21" s="68">
        <v>18</v>
      </c>
      <c r="I21" s="69">
        <v>1815357</v>
      </c>
      <c r="J21" s="59"/>
    </row>
    <row r="22" spans="2:10" x14ac:dyDescent="0.25">
      <c r="B22" s="58"/>
      <c r="C22" s="32" t="s">
        <v>177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178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179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180</v>
      </c>
      <c r="D25" s="60"/>
      <c r="E25" s="60"/>
      <c r="F25" s="60"/>
      <c r="H25" s="66">
        <f>H19+H20+H21+H22+H24+H23</f>
        <v>21</v>
      </c>
      <c r="I25" s="67">
        <f>I19+I20+I21+I22+I24+I23</f>
        <v>3420841</v>
      </c>
      <c r="J25" s="59"/>
    </row>
    <row r="26" spans="2:10" x14ac:dyDescent="0.25">
      <c r="B26" s="58"/>
      <c r="C26" s="32" t="s">
        <v>181</v>
      </c>
      <c r="H26" s="68">
        <v>18</v>
      </c>
      <c r="I26" s="69">
        <v>4092351</v>
      </c>
      <c r="J26" s="59"/>
    </row>
    <row r="27" spans="2:10" ht="13" thickBot="1" x14ac:dyDescent="0.3">
      <c r="B27" s="58"/>
      <c r="C27" s="32" t="s">
        <v>141</v>
      </c>
      <c r="H27" s="70">
        <v>1</v>
      </c>
      <c r="I27" s="71">
        <v>82472</v>
      </c>
      <c r="J27" s="59"/>
    </row>
    <row r="28" spans="2:10" ht="13" x14ac:dyDescent="0.3">
      <c r="B28" s="58"/>
      <c r="C28" s="60" t="s">
        <v>182</v>
      </c>
      <c r="D28" s="60"/>
      <c r="E28" s="60"/>
      <c r="F28" s="60"/>
      <c r="H28" s="66">
        <f>H26+H27</f>
        <v>19</v>
      </c>
      <c r="I28" s="67">
        <f>I26+I27</f>
        <v>4174823</v>
      </c>
      <c r="J28" s="59"/>
    </row>
    <row r="29" spans="2:10" ht="13.5" thickBot="1" x14ac:dyDescent="0.35">
      <c r="B29" s="58"/>
      <c r="C29" s="32" t="s">
        <v>183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184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185</v>
      </c>
      <c r="D32" s="60"/>
      <c r="H32" s="73">
        <f>H25+H28+H30</f>
        <v>40</v>
      </c>
      <c r="I32" s="74">
        <f>I25+I28+I30</f>
        <v>7595664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</v>
      </c>
      <c r="D37" s="77"/>
      <c r="H37" s="76" t="s">
        <v>186</v>
      </c>
      <c r="I37" s="77"/>
      <c r="J37" s="59"/>
    </row>
    <row r="38" spans="2:10" ht="13" x14ac:dyDescent="0.3">
      <c r="B38" s="58"/>
      <c r="C38" s="60" t="s">
        <v>187</v>
      </c>
      <c r="D38" s="75"/>
      <c r="H38" s="78" t="s">
        <v>188</v>
      </c>
      <c r="I38" s="75"/>
      <c r="J38" s="59"/>
    </row>
    <row r="39" spans="2:10" ht="13" x14ac:dyDescent="0.3">
      <c r="B39" s="58"/>
      <c r="C39" s="60" t="s">
        <v>189</v>
      </c>
      <c r="H39" s="60" t="s">
        <v>190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191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192</v>
      </c>
      <c r="E2" s="36"/>
      <c r="F2" s="36"/>
      <c r="G2" s="36"/>
      <c r="H2" s="36"/>
      <c r="I2" s="37"/>
      <c r="J2" s="38" t="s">
        <v>169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193</v>
      </c>
      <c r="E5" s="84"/>
      <c r="F5" s="84"/>
      <c r="G5" s="84"/>
      <c r="H5" s="84"/>
      <c r="I5" s="85"/>
      <c r="J5" s="51" t="s">
        <v>194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32" t="s">
        <v>203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201</v>
      </c>
      <c r="J11" s="59"/>
    </row>
    <row r="12" spans="2:10" ht="13" x14ac:dyDescent="0.3">
      <c r="B12" s="58"/>
      <c r="C12" s="60" t="s">
        <v>202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195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196</v>
      </c>
      <c r="I16" s="87" t="s">
        <v>197</v>
      </c>
      <c r="J16" s="59"/>
    </row>
    <row r="17" spans="2:10" ht="13" x14ac:dyDescent="0.3">
      <c r="B17" s="58"/>
      <c r="C17" s="60" t="s">
        <v>172</v>
      </c>
      <c r="D17" s="60"/>
      <c r="E17" s="60"/>
      <c r="F17" s="60"/>
      <c r="H17" s="64">
        <v>3</v>
      </c>
      <c r="I17" s="88">
        <v>1605484</v>
      </c>
      <c r="J17" s="59"/>
    </row>
    <row r="18" spans="2:10" x14ac:dyDescent="0.25">
      <c r="B18" s="58"/>
      <c r="C18" s="32" t="s">
        <v>174</v>
      </c>
      <c r="H18" s="89">
        <v>0</v>
      </c>
      <c r="I18" s="90">
        <v>0</v>
      </c>
      <c r="J18" s="59"/>
    </row>
    <row r="19" spans="2:10" x14ac:dyDescent="0.25">
      <c r="B19" s="58"/>
      <c r="C19" s="32" t="s">
        <v>175</v>
      </c>
      <c r="H19" s="89">
        <v>3</v>
      </c>
      <c r="I19" s="90">
        <v>1605484</v>
      </c>
      <c r="J19" s="59"/>
    </row>
    <row r="20" spans="2:10" x14ac:dyDescent="0.25">
      <c r="B20" s="58"/>
      <c r="C20" s="32" t="s">
        <v>177</v>
      </c>
      <c r="H20" s="89">
        <v>0</v>
      </c>
      <c r="I20" s="90">
        <v>0</v>
      </c>
      <c r="J20" s="59"/>
    </row>
    <row r="21" spans="2:10" x14ac:dyDescent="0.25">
      <c r="B21" s="58"/>
      <c r="C21" s="32" t="s">
        <v>198</v>
      </c>
      <c r="H21" s="89">
        <v>0</v>
      </c>
      <c r="I21" s="90">
        <v>0</v>
      </c>
      <c r="J21" s="59"/>
    </row>
    <row r="22" spans="2:10" ht="13" x14ac:dyDescent="0.3">
      <c r="B22" s="58"/>
      <c r="C22" s="60" t="s">
        <v>199</v>
      </c>
      <c r="D22" s="60"/>
      <c r="E22" s="60"/>
      <c r="F22" s="60"/>
      <c r="H22" s="64">
        <v>3</v>
      </c>
      <c r="I22" s="88">
        <v>1605484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1</v>
      </c>
      <c r="D28" s="76"/>
      <c r="G28" s="76" t="s">
        <v>186</v>
      </c>
      <c r="H28" s="77"/>
      <c r="I28" s="75"/>
      <c r="J28" s="59"/>
    </row>
    <row r="29" spans="2:10" ht="13" x14ac:dyDescent="0.3">
      <c r="B29" s="58"/>
      <c r="C29" s="78" t="s">
        <v>187</v>
      </c>
      <c r="D29" s="78"/>
      <c r="G29" s="78" t="s">
        <v>200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2024-12-26T18:43:11Z</cp:lastPrinted>
  <dcterms:created xsi:type="dcterms:W3CDTF">2024-12-18T13:14:32Z</dcterms:created>
  <dcterms:modified xsi:type="dcterms:W3CDTF">2024-12-26T19:09:45Z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21.2.6.0</vt:lpwstr>
  </property>
</Properties>
</file>