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411743_CLINICA DE FRACTURAS LTD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FACTURA'!$A$2:$AS$112</definedName>
    <definedName name="_xlnm._FilterDatabase" localSheetId="0" hidden="1">'INFO IPS'!$A$1:$F$1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C12" i="5"/>
  <c r="C11" i="5"/>
  <c r="I30" i="4"/>
  <c r="H30" i="4"/>
  <c r="I28" i="4"/>
  <c r="H28" i="4"/>
  <c r="I25" i="4"/>
  <c r="H25" i="4"/>
  <c r="H32" i="4" s="1"/>
  <c r="H33" i="4" s="1"/>
  <c r="AH1" i="2"/>
  <c r="I32" i="4" l="1"/>
  <c r="I33" i="4" s="1"/>
  <c r="H17" i="5"/>
  <c r="H22" i="5"/>
  <c r="I22" i="5"/>
  <c r="AN1" i="2" l="1"/>
  <c r="AG1" i="2"/>
  <c r="AF1" i="2"/>
  <c r="AE1" i="2"/>
  <c r="AD1" i="2"/>
  <c r="AC1" i="2"/>
  <c r="AB1" i="2"/>
  <c r="AA1" i="2"/>
  <c r="Z1" i="2"/>
  <c r="Y1" i="2"/>
  <c r="S1" i="2"/>
  <c r="L1" i="2"/>
  <c r="I1" i="2"/>
  <c r="H1" i="2"/>
  <c r="F112" i="1" l="1"/>
</calcChain>
</file>

<file path=xl/sharedStrings.xml><?xml version="1.0" encoding="utf-8"?>
<sst xmlns="http://schemas.openxmlformats.org/spreadsheetml/2006/main" count="1222" uniqueCount="385">
  <si>
    <t>Codigo</t>
  </si>
  <si>
    <t>Nombre</t>
  </si>
  <si>
    <t>Fecha</t>
  </si>
  <si>
    <t>Docref</t>
  </si>
  <si>
    <t>Dias Mora</t>
  </si>
  <si>
    <t>Total</t>
  </si>
  <si>
    <t>CAJA DE COMPENSACION FAMILIAR DEL VALLE DEL CAUCA - COMFENALCO VALLE DELAGENTE / COMFENALCO VALLE</t>
  </si>
  <si>
    <t>FVCF318462</t>
  </si>
  <si>
    <t>FVCF320446</t>
  </si>
  <si>
    <t>FVCF323772</t>
  </si>
  <si>
    <t>FVCF323894</t>
  </si>
  <si>
    <t>FVCF323898</t>
  </si>
  <si>
    <t>FVCF323909</t>
  </si>
  <si>
    <t>FVCF323913</t>
  </si>
  <si>
    <t>FVCF324114</t>
  </si>
  <si>
    <t>FVCF329418</t>
  </si>
  <si>
    <t>FVCF335743</t>
  </si>
  <si>
    <t>FVCF336411</t>
  </si>
  <si>
    <t>FVCF340980</t>
  </si>
  <si>
    <t>FVCF341689</t>
  </si>
  <si>
    <t>FVCF345045</t>
  </si>
  <si>
    <t>FVCF346245</t>
  </si>
  <si>
    <t>FVCF346692</t>
  </si>
  <si>
    <t>FVCF350248</t>
  </si>
  <si>
    <t>FVCF358618</t>
  </si>
  <si>
    <t>FVCF364273</t>
  </si>
  <si>
    <t>FVCF372095</t>
  </si>
  <si>
    <t>FVCF376998</t>
  </si>
  <si>
    <t>FVCF395424</t>
  </si>
  <si>
    <t>FVCF397336</t>
  </si>
  <si>
    <t>FVCF403479</t>
  </si>
  <si>
    <t>FVCF404496</t>
  </si>
  <si>
    <t>FVCF410215</t>
  </si>
  <si>
    <t>FVCF413676</t>
  </si>
  <si>
    <t>FVCF414589</t>
  </si>
  <si>
    <t>FVCF414904</t>
  </si>
  <si>
    <t>FVCF415275</t>
  </si>
  <si>
    <t>FVCF415350</t>
  </si>
  <si>
    <t>FVCF415353</t>
  </si>
  <si>
    <t>FVCF417986</t>
  </si>
  <si>
    <t>FVCF424990</t>
  </si>
  <si>
    <t>FVCF446083</t>
  </si>
  <si>
    <t>FVCF447430</t>
  </si>
  <si>
    <t>FVCF454225</t>
  </si>
  <si>
    <t>FVCF455151</t>
  </si>
  <si>
    <t>FVCF457490</t>
  </si>
  <si>
    <t>FVCF458356</t>
  </si>
  <si>
    <t>FVCF459914</t>
  </si>
  <si>
    <t>FVCF460210</t>
  </si>
  <si>
    <t>FVCF463965</t>
  </si>
  <si>
    <t>FVCF464159</t>
  </si>
  <si>
    <t>FVCF464500</t>
  </si>
  <si>
    <t>FVCF467926</t>
  </si>
  <si>
    <t>FVCF467935</t>
  </si>
  <si>
    <t>FVCF468462</t>
  </si>
  <si>
    <t>FVCF469844</t>
  </si>
  <si>
    <t>FVCF470966</t>
  </si>
  <si>
    <t>FVCF472598</t>
  </si>
  <si>
    <t>FVCF473747</t>
  </si>
  <si>
    <t>FVCF474444</t>
  </si>
  <si>
    <t>FVCF476287</t>
  </si>
  <si>
    <t>FVCF477018</t>
  </si>
  <si>
    <t>FVCF477672</t>
  </si>
  <si>
    <t>FVCF478023</t>
  </si>
  <si>
    <t>FVCF478331</t>
  </si>
  <si>
    <t>FVCF478704</t>
  </si>
  <si>
    <t>FVCF479407</t>
  </si>
  <si>
    <t>FVCF479576</t>
  </si>
  <si>
    <t>FVCF479795</t>
  </si>
  <si>
    <t>FVCF480605</t>
  </si>
  <si>
    <t>FVCF484446</t>
  </si>
  <si>
    <t>FVCF485071</t>
  </si>
  <si>
    <t>FVCF485082</t>
  </si>
  <si>
    <t>FVCF485795</t>
  </si>
  <si>
    <t>FVCF485866</t>
  </si>
  <si>
    <t>FVCF485891</t>
  </si>
  <si>
    <t>FVCF485900</t>
  </si>
  <si>
    <t>FVCF486764</t>
  </si>
  <si>
    <t>FVCF488071</t>
  </si>
  <si>
    <t>FVCF488980</t>
  </si>
  <si>
    <t>FVCF489333</t>
  </si>
  <si>
    <t>FVCF491058</t>
  </si>
  <si>
    <t>FVCF491655</t>
  </si>
  <si>
    <t>FVCF492455</t>
  </si>
  <si>
    <t>FVCF492578</t>
  </si>
  <si>
    <t>FVCF492894</t>
  </si>
  <si>
    <t>FVCF494996</t>
  </si>
  <si>
    <t>FVCF497141</t>
  </si>
  <si>
    <t>FVCF497154</t>
  </si>
  <si>
    <t>FVCF497197</t>
  </si>
  <si>
    <t>FVCF497217</t>
  </si>
  <si>
    <t>FVCF497494</t>
  </si>
  <si>
    <t>FVCF497655</t>
  </si>
  <si>
    <t>FVCF497719</t>
  </si>
  <si>
    <t>FVCF502698</t>
  </si>
  <si>
    <t>FVCF502711</t>
  </si>
  <si>
    <t>FVCF504221</t>
  </si>
  <si>
    <t>FVCF505725</t>
  </si>
  <si>
    <t>FVCF505765</t>
  </si>
  <si>
    <t>FVCF505803</t>
  </si>
  <si>
    <t>FVCF506658</t>
  </si>
  <si>
    <t>FVCF507298</t>
  </si>
  <si>
    <t>FVCF507503</t>
  </si>
  <si>
    <t>FVCF507645</t>
  </si>
  <si>
    <t>FVCF507939</t>
  </si>
  <si>
    <t>FVCF508321</t>
  </si>
  <si>
    <t>FVCF508936</t>
  </si>
  <si>
    <t>FVCF509383</t>
  </si>
  <si>
    <t>FVCF510026</t>
  </si>
  <si>
    <t>FVCF510422</t>
  </si>
  <si>
    <t>FVCF511585</t>
  </si>
  <si>
    <t>FVCF512600</t>
  </si>
  <si>
    <t>FVCF513703</t>
  </si>
  <si>
    <t>FVCF514355</t>
  </si>
  <si>
    <t>FVCF515615</t>
  </si>
  <si>
    <t>FVCF515737</t>
  </si>
  <si>
    <t>FVCF516518</t>
  </si>
  <si>
    <t>NIT IPS</t>
  </si>
  <si>
    <t>Nombre IPS</t>
  </si>
  <si>
    <t>Prefijo Factura</t>
  </si>
  <si>
    <t>Numero Factura</t>
  </si>
  <si>
    <t>FACT</t>
  </si>
  <si>
    <t>LLAVE</t>
  </si>
  <si>
    <t>IPS Fecha factura</t>
  </si>
  <si>
    <t>IPS Valor Factura</t>
  </si>
  <si>
    <t>IPS Saldo Factura</t>
  </si>
  <si>
    <t>ESTADO CARTERA ANTERIOR</t>
  </si>
  <si>
    <t>ESTADO EPS 30-12-2024</t>
  </si>
  <si>
    <t>POR PAGAR SAP</t>
  </si>
  <si>
    <t>DOC CONTA</t>
  </si>
  <si>
    <t>ESTADO BOX</t>
  </si>
  <si>
    <t>FECHA FACT</t>
  </si>
  <si>
    <t>FECHA RAD</t>
  </si>
  <si>
    <t>FECHA LIQ</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</si>
  <si>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</si>
  <si>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</si>
  <si>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</si>
  <si>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</si>
  <si>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</si>
  <si>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</si>
  <si>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</si>
  <si>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</si>
  <si>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</si>
  <si>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</si>
  <si>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</si>
  <si>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</si>
  <si>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</si>
  <si>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VALOR EXTEMPORANEO</t>
  </si>
  <si>
    <t>FACTURA EN PROGRAMACION DE PAGO</t>
  </si>
  <si>
    <t>FACTURA EN PROCESO INTERNO</t>
  </si>
  <si>
    <t>FACTURACION COVID</t>
  </si>
  <si>
    <t>VALO CANCELADO SAP</t>
  </si>
  <si>
    <t>RETENCION</t>
  </si>
  <si>
    <t>DOC COMPENSACION SAP</t>
  </si>
  <si>
    <t>FECHA COMPENSACION SAP</t>
  </si>
  <si>
    <t>OBSE PAGO</t>
  </si>
  <si>
    <t>VALOR TRANFERENCIA</t>
  </si>
  <si>
    <t>CLINICA DE FRACTURAS LTDA</t>
  </si>
  <si>
    <t>891411743_FVCF478331</t>
  </si>
  <si>
    <t>Factura devuelta</t>
  </si>
  <si>
    <t>Devuelta</t>
  </si>
  <si>
    <t xml:space="preserve">Se realiza devolución, el código cups  facturado  890280 CONSULTA DE PRIMERA VEZ POR ESPECIALISTA EN ORTOPEDIA Y TRAUMATOLOGÍA, no concuerda con el autorizado 890373  CONSULTA DE CONTROL O DE SEGUIMIENTO POR ESPECIALISTA EN NEUROCIRUGÍA. Por  Favor validar con el área encargada.  </t>
  </si>
  <si>
    <t>AUTORIZACION</t>
  </si>
  <si>
    <t>891411743_FVCF484446</t>
  </si>
  <si>
    <t xml:space="preserve">Se realiza  devolución,  cups facturado  29112 TERAPIA FISICA SESION,  no concuerda con el autorizado 931001 TERAPIA FÍSICA INTEGRAL. Por favor validar con el área encargada </t>
  </si>
  <si>
    <t>Consultas ambulatorias</t>
  </si>
  <si>
    <t>Ambulatorio</t>
  </si>
  <si>
    <t>891411743_FVCF488071</t>
  </si>
  <si>
    <t xml:space="preserve">Se realiza devolución, el código cups  facturado  890380CONSULTA DE CONTROL O DE SEGUIMIENTO POR ESPECIALISTA EN ORTOPEDIA Y TRAUMATOLOGÍA, no concuerda con el autorizado  839600 INYECCIÓN O INFILTRACIÓN DE SUSTANCIA TERAPÉUTICA DENTRO DE BURSA SOD. Por  Favor validar con el área encargada y facturar de acuerdo a lo autorizado.  </t>
  </si>
  <si>
    <t>891411743_FVCF494996</t>
  </si>
  <si>
    <t xml:space="preserve">Se realiza devolución, el código cups  facturado  890280 CONSULTA DE PRIMERA VEZ POR ESPECIALISTA EN ORTOPEDIA Y TRAUMATOLOGÍA, no concuerda con el autorizado 890380 CONSULTA DE CONTROL O DE SEGUIMIENTO POR ESPECIALISTA EN ORTOPEDIA Y TRAUMATOLOGÍA. Por  Favor validar con el área encargada. Por favor facturar de acuerdo a lo autorizado  </t>
  </si>
  <si>
    <t>891411743_FVCF480605</t>
  </si>
  <si>
    <t xml:space="preserve">Se realiza devolución de factura, se evidencia que la autorización 122300225528 se  encuentra vencida para la fecha  de prestación del servicio, la fecha de prestación es del día 02/09/2024 y la fecha de vencimiento  de la autorización del día 18/08/2024. Por favor validar con  el área encargada.   </t>
  </si>
  <si>
    <t>891411743_FVCF323898</t>
  </si>
  <si>
    <t xml:space="preserve">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 Por favor facturar de acuerdo a lo autorizado. </t>
  </si>
  <si>
    <t>891411743_FVCF323909</t>
  </si>
  <si>
    <t xml:space="preserve"> 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  </t>
  </si>
  <si>
    <t>891411743_FVCF323913</t>
  </si>
  <si>
    <t>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t>
  </si>
  <si>
    <t>891411743_FVCF478023</t>
  </si>
  <si>
    <t>Se realiza devolución, el código cups  facturado 890273 Consulta De Primera Vez Por Especialista En Neurocirugía, no concuerda con el autorizado y realizado 890373 Consulta De Control O De Seguimiento Por Especialista En Neurocirugía. Favor validar con el área encargada.</t>
  </si>
  <si>
    <t>891411743_FVCF507939</t>
  </si>
  <si>
    <t>891411743_FVCF324114</t>
  </si>
  <si>
    <t xml:space="preserve">Se realiza devolución de la factura, al validar soportes  no se evidencia autorización para  el servicio facturado 890243 CONSULTA DE PRIMERA VEZ POR ESPECIALISTA EN DOLOR Y CUIDADOS PALIATIVOS. por favor validar  con el área  encargada.  </t>
  </si>
  <si>
    <t>891411743_FVCF477018</t>
  </si>
  <si>
    <t>Se realiza devolución, el código cups  facturado 890243 Consulta De Primera Vez Por Especialista En Dolor Y Cuidados Paliativos, no concuerda con el autorizado y realizado, 890343 Consulta De Control O De Seguimiento Por Especialista En Dolor Y Cuidados Paliativos .Favor validar con el área encargada.</t>
  </si>
  <si>
    <t>891411743_FVCF508936</t>
  </si>
  <si>
    <t>891411743_FVCF476287</t>
  </si>
  <si>
    <t>Se  realiza  devolución de factura, no se  evidencia la firma del paciente o del acudiente, como soporte de realización de terapias físicas.</t>
  </si>
  <si>
    <t>FACTURACION</t>
  </si>
  <si>
    <t>891411743_FVCF477672</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</si>
  <si>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</si>
  <si>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891411743_FVCF488980</t>
  </si>
  <si>
    <t xml:space="preserve">Se  realiza   devolución, el documento del paciente  soportado en la factura  CC 1090077488, no concuerda  con el documento  del paciente  autorizado Cc 1090077489. Por favor validar con el área  encargada. </t>
  </si>
  <si>
    <t>891411743_FVCF469844</t>
  </si>
  <si>
    <t xml:space="preserve">se procede a realizar devolucion ya que la autorización enviada 122300194565 no le pertenece al prestador es obligación del prestador verificar los documentos </t>
  </si>
  <si>
    <t>891411743_FVCF446083</t>
  </si>
  <si>
    <t xml:space="preserve">se procede a realizar devlucion ya que no tiene los soportes completos no esta cargada la autorizacion del servicio </t>
  </si>
  <si>
    <t>891411743_FVCF479576</t>
  </si>
  <si>
    <t>Se  realiza devolución de factura, cups facturados 29101 ELECTROMIOGRAFIA CADA EXTREMIDAD  29102 NEUROCONDUCCION CADA NERVIO, no concuerdan con los autorizados 891509 NEUROCONDUCCION (CADA NERVIO)    930860 ELECTROMIOGRAFÍA EN CADA EXTREMIDAD. Por favor validar con el área encargada.</t>
  </si>
  <si>
    <t>891411743_FVCF510422</t>
  </si>
  <si>
    <t>891411743_FVCF505803</t>
  </si>
  <si>
    <t xml:space="preserve">Se realiza  devolución. No se evidencia resultados de exámenes diagnósticos facturados. Por favor validar  con el área  encargada.   </t>
  </si>
  <si>
    <t>891411743_FVCF507298</t>
  </si>
  <si>
    <t>891411743_FVCF514355</t>
  </si>
  <si>
    <t>891411743_FVCF502711</t>
  </si>
  <si>
    <t xml:space="preserve">Se  realiza devolución. Los procedimientos y valores  facturados, no coinciden  con los procedimiento autorizados, adicional los valores  facturados superan  la  tarifa pactada, debido a que la glosa  supera  el 50% de la factura. Una Vez subsanada la devolución, la  factura  queda  sujeta auditoria integral.  </t>
  </si>
  <si>
    <t>891411743_FVCF505725</t>
  </si>
  <si>
    <t xml:space="preserve">Se  realiza  devolución, se  evidencia  que el procedimiento autorizado 038200 2 NEUROLISiS D£ RA1CES ESFINALES SOD, no concuerda  con cantidad  facturada y realizada. Por favor  validar con el área encargada. Una vez  subsanada la devolución, la factura  queda  sujeta  a auditoria integral </t>
  </si>
  <si>
    <t>891411743_FVCF346245</t>
  </si>
  <si>
    <t>Factura aceptada por la IPS</t>
  </si>
  <si>
    <t>Devuelta Aceptada</t>
  </si>
  <si>
    <t>891411743_FVCF447430</t>
  </si>
  <si>
    <t>Factura pendiente en programacion de pago</t>
  </si>
  <si>
    <t>Finalizada</t>
  </si>
  <si>
    <t>891411743_FVCF464159</t>
  </si>
  <si>
    <t>891411743_FVCF479407</t>
  </si>
  <si>
    <t>891411743_FVCF479795</t>
  </si>
  <si>
    <t>891411743_FVCF485071</t>
  </si>
  <si>
    <t>891411743_FVCF497494</t>
  </si>
  <si>
    <t>891411743_FVCF468462</t>
  </si>
  <si>
    <t>891411743_FVCF470966</t>
  </si>
  <si>
    <t>891411743_FVCF458356</t>
  </si>
  <si>
    <t>891411743_FVCF460210</t>
  </si>
  <si>
    <t>891411743_FVCF464500</t>
  </si>
  <si>
    <t>891411743_FVCF467935</t>
  </si>
  <si>
    <t>891411743_FVCF497655</t>
  </si>
  <si>
    <t>891411743_FVCF457490</t>
  </si>
  <si>
    <t>891411743_FVCF473747</t>
  </si>
  <si>
    <t>891411743_FVCF474444</t>
  </si>
  <si>
    <t>891411743_FVCF455151</t>
  </si>
  <si>
    <t>891411743_FVCF463965</t>
  </si>
  <si>
    <t>891411743_FVCF318462</t>
  </si>
  <si>
    <t>891411743_FVCF485900</t>
  </si>
  <si>
    <t>891411743_FVCF489333</t>
  </si>
  <si>
    <t>891411743_FVCF507503</t>
  </si>
  <si>
    <t>891411743_FVCF509383</t>
  </si>
  <si>
    <t>891411743_FVCF512600</t>
  </si>
  <si>
    <t>891411743_FVCF323772</t>
  </si>
  <si>
    <t>891411743_FVCF323894</t>
  </si>
  <si>
    <t>891411743_FVCF346692</t>
  </si>
  <si>
    <t>891411743_FVCF397336</t>
  </si>
  <si>
    <t>891411743_FVCF485891</t>
  </si>
  <si>
    <t>891411743_FVCF485795</t>
  </si>
  <si>
    <t>891411743_FVCF485866</t>
  </si>
  <si>
    <t>891411743_FVCF491655</t>
  </si>
  <si>
    <t>891411743_FVCF497141</t>
  </si>
  <si>
    <t>891411743_FVCF497154</t>
  </si>
  <si>
    <t>891411743_FVCF497197</t>
  </si>
  <si>
    <t>891411743_FVCF497217</t>
  </si>
  <si>
    <t>891411743_FVCF497719</t>
  </si>
  <si>
    <t>891411743_FVCF506658</t>
  </si>
  <si>
    <t>891411743_FVCF511585</t>
  </si>
  <si>
    <t>891411743_FVCF513703</t>
  </si>
  <si>
    <t>891411743_FVCF372095</t>
  </si>
  <si>
    <t>891411743_FVCF454225</t>
  </si>
  <si>
    <t>891411743_FVCF491058</t>
  </si>
  <si>
    <t>891411743_FVCF507645</t>
  </si>
  <si>
    <t>891411743_FVCF504221</t>
  </si>
  <si>
    <t>891411743_FVCF467926</t>
  </si>
  <si>
    <t>891411743_FVCF459914</t>
  </si>
  <si>
    <t>891411743_FVCF472598</t>
  </si>
  <si>
    <t>891411743_FVCF508321</t>
  </si>
  <si>
    <t>891411743_FVCF515615</t>
  </si>
  <si>
    <t>891411743_FVCF510026</t>
  </si>
  <si>
    <t>891411743_FVCF515737</t>
  </si>
  <si>
    <t>891411743_FVCF492894</t>
  </si>
  <si>
    <t>891411743_FVCF478704</t>
  </si>
  <si>
    <t>891411743_FVCF485082</t>
  </si>
  <si>
    <t>891411743_FVCF492578</t>
  </si>
  <si>
    <t>891411743_FVCF502698</t>
  </si>
  <si>
    <t>891411743_FVCF505765</t>
  </si>
  <si>
    <t>891411743_FVCF414904</t>
  </si>
  <si>
    <t>Factura en proceso interno</t>
  </si>
  <si>
    <t>Para auditoria de pertinencia</t>
  </si>
  <si>
    <t>891411743_FVCF403479</t>
  </si>
  <si>
    <t>Para cargar RIPS o soportes</t>
  </si>
  <si>
    <t>se devuelve la factura por que la auto. 122300101441 esta a nombre de clínica Desa favor solicitar otra para poder seguir con el procedimiento de cancelación de pago</t>
  </si>
  <si>
    <t>891411743_FVCF404496</t>
  </si>
  <si>
    <t xml:space="preserve">se sostiene la devolución la  factura por que la auto.122300197674 esta a nombre de hospital san Jorge </t>
  </si>
  <si>
    <t>891411743_FVCF424990</t>
  </si>
  <si>
    <t>Devolución: la autorización 122300253661 relacionada esta en estado anulado, la que reemplazo 122300247215 esta autorizada para otro prestador. Cesar Augusto Alzate</t>
  </si>
  <si>
    <t>891411743_FVCF364273</t>
  </si>
  <si>
    <t>se sostiene la devolución por que la auto. 231303360474007  esta a nombre  de clínica de fractura  favor solicitar otra auto, para pode seguir con el tramite</t>
  </si>
  <si>
    <t>891411743_FVCF410215</t>
  </si>
  <si>
    <t>se sostiene la devolución de la factura por que la autorización 122300198700:  no está relacionado al prestador. esta  a nombre de soporte vital</t>
  </si>
  <si>
    <t>891411743_FVCF413676</t>
  </si>
  <si>
    <t xml:space="preserve">se devuelve la factura por que  La autorización 122300115579, se encuentra cancelada  en la factura FVCF401845.  fecha: 19/02/2024 </t>
  </si>
  <si>
    <t>891411743_FVCF414589</t>
  </si>
  <si>
    <t xml:space="preserve">se devuelve la factura por que la autorización 122300202947, se encuentra cancelada  en la  factura FVCF403053.fecha: 01/03/2024 </t>
  </si>
  <si>
    <t>891411743_FVCF336411</t>
  </si>
  <si>
    <t>SE DEVUELVE LA FACTURA POR QUE LA AUTO. 231718524665538 ESTA ASIGNADA O OTRO PRESTADOR</t>
  </si>
  <si>
    <t>891411743_FVCF335743</t>
  </si>
  <si>
    <t>se sostiene la devolución por que no enviaron la autorización para este servicio  favor solicitar la auto. al correo autorizacionescap@epsdelagente.com.co</t>
  </si>
  <si>
    <t>Servicios de internación y/o cirugía (Hospitalaria o Ambulatoria)</t>
  </si>
  <si>
    <t>Hospitalario</t>
  </si>
  <si>
    <t>891411743_FVCF417986</t>
  </si>
  <si>
    <t>SE DEVUELVE LA FACTURA POR QUE NO ENVIARON LA AUTO, PARA ESTE SERVICIO</t>
  </si>
  <si>
    <t>891411743_FVCF350248</t>
  </si>
  <si>
    <t>Factura no radicada</t>
  </si>
  <si>
    <t>891411743_FVCF340980</t>
  </si>
  <si>
    <t>891411743_FVCF341689</t>
  </si>
  <si>
    <t>891411743_FVCF395424</t>
  </si>
  <si>
    <t>891411743_FVCF415353</t>
  </si>
  <si>
    <t>891411743_FVCF358618</t>
  </si>
  <si>
    <t>891411743_FVCF345045</t>
  </si>
  <si>
    <t>891411743_FVCF415275</t>
  </si>
  <si>
    <t>891411743_FVCF415350</t>
  </si>
  <si>
    <t>891411743_FVCF486764</t>
  </si>
  <si>
    <t>891411743_FVCF516518</t>
  </si>
  <si>
    <t>Para respuesta prestador</t>
  </si>
  <si>
    <t>GLOSA</t>
  </si>
  <si>
    <t>Se realiza glosa por valor de $4.500, que obedece  al no cobro completo de la  cuota moderadora, descontado de la factura.</t>
  </si>
  <si>
    <t>891411743_FVCF320446</t>
  </si>
  <si>
    <t>SPTE. INCOMPLETOS: No se evidencia respuesta de glosa con soportes adjuntos, se requiere nota quirúrgica, HC con descripción se los servicios realizados procedimientos no soportados: Neurolisis percutánea con radiofrecuencia vía principal no soportada Procedimientos no soportados: Neurolisis percutánea con radiofrecuencia vía diferente no soportada. Soportan Neurolisis L4- L5 bilateral- Neurolisis L5- S1  favor adjuntar soportes para continuar proceso, motivo por el cual se ratifica la glosa.$ 4.064.000</t>
  </si>
  <si>
    <t>SOPORTE</t>
  </si>
  <si>
    <t>NULL</t>
  </si>
  <si>
    <t>891411743_FVCF492455</t>
  </si>
  <si>
    <t>Se  aplica glosa al cup facturado 053105   BLOQUEO DE UNIÓN MIONEURAL, por valor  de $1.672.350, ya que al validar nota quirúrgica se evidencia realizado  1 solo bloqueo, por  lo anterior se reconoce  un solo  bloqueo , por valor de $557.450 y se glosa  los 3 restantes, por valor de $557.450 cada uno., para un total  de $1.672.350.</t>
  </si>
  <si>
    <t>891411743_FVCF329418</t>
  </si>
  <si>
    <t>TARIFA: PROCEDIMIENTO QX CÓDIGO 849701, MAYOR VALOR COBRADO,SE RECONOCE A $3.451.000, SE GLOSA VLR DIFERENCIA $ 999.000/ /LUIS ERNESTO GUERRERO GALEANO</t>
  </si>
  <si>
    <t>TARIFA</t>
  </si>
  <si>
    <t>891411743_FVCF376998</t>
  </si>
  <si>
    <t>Factura cancelada parcialmente - Saldo pendiente de pago</t>
  </si>
  <si>
    <t>Glosa por contestar IPS</t>
  </si>
  <si>
    <t>PAGO DIRECTO REGIMEN SUBSIDIADO OCTUBRE 2024</t>
  </si>
  <si>
    <t>PAGO DIRECTO REGIMEN SUBSIDIADO SEPTIEMBRE 2024</t>
  </si>
  <si>
    <t>(en blanco)</t>
  </si>
  <si>
    <t>PAGO DIRECTO REGIMEN SUBSIDIADO AGOSTO 2024</t>
  </si>
  <si>
    <t>PAGO DIRECTO REGIMEN SUBSIDIADO JUNIO 2023</t>
  </si>
  <si>
    <t>ANTIC CLINICA DE FRACTURAS - ABIECER SALDARRIAGA</t>
  </si>
  <si>
    <t>AJUSTE RETENCIONES MARZO 2024</t>
  </si>
  <si>
    <t>Factura cancelada</t>
  </si>
  <si>
    <t>Factura cancelada parcialmente - Glosa por contestar IPS</t>
  </si>
  <si>
    <t>Factura pendiente en programacion de pago - Glosa por contestar IPS</t>
  </si>
  <si>
    <t>Total general</t>
  </si>
  <si>
    <t>CANT</t>
  </si>
  <si>
    <t xml:space="preserve"> IPS Saldo Factura</t>
  </si>
  <si>
    <t xml:space="preserve"> FACTURA CANCELADA</t>
  </si>
  <si>
    <t xml:space="preserve"> FACTURA DEVUELTA</t>
  </si>
  <si>
    <t xml:space="preserve"> FACTURA NO RADICADA</t>
  </si>
  <si>
    <t xml:space="preserve"> VALOR ACEPTADO</t>
  </si>
  <si>
    <t xml:space="preserve"> VALOR EXTEMPORANEO</t>
  </si>
  <si>
    <t xml:space="preserve"> GLOSA PDTE</t>
  </si>
  <si>
    <t xml:space="preserve"> FACTURA EN PROGRAMACION DE PAGO</t>
  </si>
  <si>
    <t xml:space="preserve"> FACTURA EN PROCESO INTERNO</t>
  </si>
  <si>
    <t xml:space="preserve"> FACTURACION COVID</t>
  </si>
  <si>
    <t>FOR-CSA-018</t>
  </si>
  <si>
    <t>HOJA 1 DE 1</t>
  </si>
  <si>
    <t>RESUMEN DE CARTERA REVISADA POR LA EPS</t>
  </si>
  <si>
    <t>VERSION 2</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</si>
  <si>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</si>
  <si>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</si>
  <si>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</si>
  <si>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</si>
  <si>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</si>
  <si>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</si>
  <si>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</si>
  <si>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</si>
  <si>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</si>
  <si>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</si>
  <si>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</si>
  <si>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</si>
  <si>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</si>
  <si>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</si>
  <si>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</si>
  <si>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</si>
  <si>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</si>
  <si>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</si>
  <si>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</si>
  <si>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</si>
  <si>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</si>
  <si>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</si>
  <si>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</si>
  <si>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</si>
  <si>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</si>
  <si>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</si>
  <si>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</si>
  <si>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A continuacion me permito remitir nuestra respuesta al estado de cartera presentado</t>
  </si>
  <si>
    <t>Santiago de Cali, diciembre 30 2024</t>
  </si>
  <si>
    <t>Señores : CLINICA DE FRACTURAS LTDA</t>
  </si>
  <si>
    <t>NIT: 891411743</t>
  </si>
  <si>
    <t>Cristian Estrada</t>
  </si>
  <si>
    <t>Lider de Cartera</t>
  </si>
  <si>
    <t>Clinica de Fracturas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</si>
</sst>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9">
    <font>
      <sz val="11"/>
      <color theme="1"/>
      <name val="Aptos Narrow"/>
      <family val="2"/>
      <scheme val="minor"/>
    </font>
    <font>
      <sz val="11"/>
      <color theme="1"/>
      <name val="Aptos Narrow"/>
      <family val="2"/>
      <scheme val="minor"/>
    </font>
    <font>
      <b/>
      <sz val="1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168"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2" fillId="0" borderId="0" xfId="0" applyFont="1" applyAlignment="1">
      <alignment horizontal="center" vertical="center"/>
    </xf>
    <xf numFmtId="164" fontId="0" fillId="0" borderId="0" xfId="1" applyNumberFormat="1" applyFont="1" applyBorder="1" applyAlignment="1">
      <alignment vertical="center"/>
    </xf>
    <xf numFmtId="0" fontId="0" fillId="0" borderId="0" xfId="0" applyAlignment="1">
      <alignment vertical="center"/>
    </xf>
    <xf numFmtId="14" fontId="0" fillId="0" borderId="0" xfId="0" applyNumberFormat="1" applyAlignment="1">
      <alignment vertical="center"/>
    </xf>
    <xf numFmtId="4" fontId="0" fillId="0" borderId="0" xfId="0" applyNumberFormat="1" applyAlignment="1">
      <alignment vertical="center"/>
    </xf>
    <xf numFmtId="164" fontId="0" fillId="0" borderId="0" xfId="0" applyNumberFormat="1"/>
    <xf numFmtId="0"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5" fontId="3" fillId="0" borderId="1" xfId="2" applyNumberFormat="1" applyFont="1" applyBorder="1" applyAlignment="1">
      <alignment horizontal="center" vertical="center" wrapText="1"/>
    </xf>
    <xf numFmtId="0" fontId="3"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0" fontId="3" fillId="5" borderId="1" xfId="0" applyNumberFormat="1" applyFont="1" applyFill="1" applyBorder="1" applyAlignment="1">
      <alignment horizontal="center" vertical="center" wrapText="1"/>
    </xf>
    <xf numFmtId="165" fontId="3" fillId="6" borderId="1" xfId="2" applyNumberFormat="1" applyFont="1" applyFill="1" applyBorder="1" applyAlignment="1">
      <alignment horizontal="center" vertical="center" wrapText="1"/>
    </xf>
    <xf numFmtId="0" fontId="3" fillId="7" borderId="1" xfId="0" applyFont="1" applyFill="1" applyBorder="1" applyAlignment="1">
      <alignment horizontal="center" vertical="center" wrapText="1"/>
    </xf>
    <xf numFmtId="0" fontId="4" fillId="0" borderId="1" xfId="0" applyNumberFormat="1" applyFont="1" applyBorder="1" applyAlignment="1">
      <alignment vertical="center"/>
    </xf>
    <xf numFmtId="0" fontId="4" fillId="0" borderId="1" xfId="0" applyFont="1" applyBorder="1" applyAlignment="1">
      <alignment vertical="center"/>
    </xf>
    <xf numFmtId="14" fontId="4" fillId="0" borderId="1" xfId="0" quotePrefix="1" applyNumberFormat="1" applyFont="1" applyBorder="1" applyAlignment="1">
      <alignment vertical="center"/>
    </xf>
    <xf numFmtId="165" fontId="4" fillId="0" borderId="1" xfId="2" applyNumberFormat="1" applyFont="1" applyBorder="1" applyAlignment="1">
      <alignment vertical="center"/>
    </xf>
    <xf numFmtId="0" fontId="4" fillId="0" borderId="1" xfId="2" applyNumberFormat="1" applyFont="1" applyBorder="1" applyAlignment="1">
      <alignment vertical="center"/>
    </xf>
    <xf numFmtId="14" fontId="4" fillId="0" borderId="1" xfId="0" applyNumberFormat="1" applyFont="1" applyBorder="1" applyAlignment="1">
      <alignment vertical="center"/>
    </xf>
    <xf numFmtId="0" fontId="4" fillId="0" borderId="0" xfId="0" applyNumberFormat="1" applyFont="1" applyAlignment="1"/>
    <xf numFmtId="0" fontId="4" fillId="0" borderId="0" xfId="0" applyFont="1" applyAlignment="1"/>
    <xf numFmtId="14" fontId="4" fillId="0" borderId="0" xfId="0" applyNumberFormat="1" applyFont="1" applyAlignment="1"/>
    <xf numFmtId="165" fontId="4" fillId="0" borderId="0" xfId="2" applyNumberFormat="1" applyFont="1" applyAlignment="1"/>
    <xf numFmtId="0" fontId="4" fillId="0" borderId="0" xfId="0" applyFont="1"/>
    <xf numFmtId="0" fontId="4" fillId="0" borderId="0" xfId="0" applyFont="1" applyAlignment="1">
      <alignment vertical="center"/>
    </xf>
    <xf numFmtId="0" fontId="4" fillId="0" borderId="0" xfId="0" applyFont="1" applyAlignment="1">
      <alignment horizontal="center" vertical="center" wrapText="1"/>
    </xf>
    <xf numFmtId="0" fontId="4" fillId="0" borderId="1" xfId="0" pivotButton="1" applyFont="1" applyBorder="1" applyAlignment="1">
      <alignment horizontal="center" vertical="center" wrapText="1"/>
    </xf>
    <xf numFmtId="0" fontId="4" fillId="0" borderId="1" xfId="0" applyFont="1" applyBorder="1" applyAlignment="1">
      <alignment horizontal="center" vertical="center" wrapText="1"/>
    </xf>
    <xf numFmtId="165" fontId="4" fillId="0" borderId="1" xfId="0" applyNumberFormat="1" applyFont="1" applyBorder="1" applyAlignment="1">
      <alignment vertical="center"/>
    </xf>
    <xf numFmtId="0" fontId="6" fillId="0" borderId="0" xfId="3" applyFont="1"/>
    <xf numFmtId="0" fontId="6" fillId="0" borderId="2" xfId="3" applyFont="1" applyBorder="1" applyAlignment="1">
      <alignment horizontal="centerContinuous"/>
    </xf>
    <xf numFmtId="0" fontId="6" fillId="0" borderId="3" xfId="3" applyFont="1" applyBorder="1" applyAlignment="1">
      <alignment horizontal="centerContinuous"/>
    </xf>
    <xf numFmtId="0" fontId="7" fillId="0" borderId="2" xfId="3" applyFont="1" applyBorder="1" applyAlignment="1">
      <alignment horizontal="center" vertical="center"/>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5" xfId="3" applyFont="1" applyBorder="1" applyAlignment="1">
      <alignment horizontal="center" vertical="center"/>
    </xf>
    <xf numFmtId="0" fontId="6" fillId="0" borderId="6" xfId="3" applyFont="1" applyBorder="1" applyAlignment="1">
      <alignment horizontal="centerContinuous"/>
    </xf>
    <xf numFmtId="0" fontId="6" fillId="0" borderId="7" xfId="3" applyFont="1" applyBorder="1" applyAlignment="1">
      <alignment horizontal="centerContinuous"/>
    </xf>
    <xf numFmtId="0" fontId="7" fillId="0" borderId="8" xfId="3" applyFont="1" applyBorder="1" applyAlignment="1">
      <alignment horizontal="center" vertical="center"/>
    </xf>
    <xf numFmtId="0" fontId="7" fillId="0" borderId="9" xfId="3" applyFont="1" applyBorder="1" applyAlignment="1">
      <alignment horizontal="center" vertical="center"/>
    </xf>
    <xf numFmtId="0" fontId="7" fillId="0" borderId="10" xfId="3" applyFont="1" applyBorder="1" applyAlignment="1">
      <alignment horizontal="center" vertical="center"/>
    </xf>
    <xf numFmtId="0" fontId="7" fillId="0" borderId="11" xfId="3" applyFont="1" applyBorder="1" applyAlignment="1">
      <alignment horizontal="center" vertical="center"/>
    </xf>
    <xf numFmtId="0" fontId="7" fillId="0" borderId="2" xfId="3" applyFont="1" applyBorder="1" applyAlignment="1">
      <alignment horizontal="centerContinuous" vertical="center"/>
    </xf>
    <xf numFmtId="0" fontId="7" fillId="0" borderId="4" xfId="3" applyFont="1" applyBorder="1" applyAlignment="1">
      <alignment horizontal="centerContinuous" vertical="center"/>
    </xf>
    <xf numFmtId="0" fontId="7" fillId="0" borderId="3" xfId="3" applyFont="1" applyBorder="1" applyAlignment="1">
      <alignment horizontal="centerContinuous" vertical="center"/>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0" xfId="3" applyFont="1" applyAlignment="1">
      <alignment horizontal="centerContinuous" vertical="center"/>
    </xf>
    <xf numFmtId="0" fontId="7" fillId="0" borderId="12" xfId="3" applyFont="1" applyBorder="1" applyAlignment="1">
      <alignment horizontal="centerContinuous" vertical="center"/>
    </xf>
    <xf numFmtId="0" fontId="6" fillId="0" borderId="8" xfId="3" applyFont="1" applyBorder="1" applyAlignment="1">
      <alignment horizontal="centerContinuous"/>
    </xf>
    <xf numFmtId="0" fontId="6" fillId="0" borderId="10" xfId="3" applyFont="1" applyBorder="1" applyAlignment="1">
      <alignment horizontal="centerContinuous"/>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10" xfId="3" applyFont="1" applyBorder="1" applyAlignment="1">
      <alignment horizontal="centerContinuous" vertical="center"/>
    </xf>
    <xf numFmtId="0" fontId="7" fillId="0" borderId="11" xfId="3" applyFont="1" applyBorder="1" applyAlignment="1">
      <alignment horizontal="centerContinuous" vertical="center"/>
    </xf>
    <xf numFmtId="0" fontId="6" fillId="0" borderId="6" xfId="3" applyFont="1" applyBorder="1"/>
    <xf numFmtId="0" fontId="6" fillId="0" borderId="7" xfId="3" applyFont="1" applyBorder="1"/>
    <xf numFmtId="0" fontId="7" fillId="0" borderId="0" xfId="3" applyFont="1"/>
    <xf numFmtId="14" fontId="6" fillId="0" borderId="0" xfId="3" applyNumberFormat="1" applyFont="1"/>
    <xf numFmtId="167"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right"/>
    </xf>
    <xf numFmtId="169" fontId="7" fillId="0" borderId="0" xfId="3" applyNumberFormat="1" applyFont="1" applyAlignment="1">
      <alignment horizontal="right"/>
    </xf>
    <xf numFmtId="1" fontId="7" fillId="0" borderId="0" xfId="3" applyNumberFormat="1" applyFont="1" applyAlignment="1">
      <alignment horizontal="center"/>
    </xf>
    <xf numFmtId="170" fontId="7" fillId="0" borderId="0" xfId="3" applyNumberFormat="1" applyFont="1" applyAlignment="1">
      <alignment horizontal="right"/>
    </xf>
    <xf numFmtId="1" fontId="6" fillId="0" borderId="0" xfId="3" applyNumberFormat="1" applyFont="1" applyAlignment="1">
      <alignment horizontal="center"/>
    </xf>
    <xf numFmtId="170" fontId="6" fillId="0" borderId="0" xfId="3" applyNumberFormat="1" applyFont="1" applyAlignment="1">
      <alignment horizontal="right"/>
    </xf>
    <xf numFmtId="1" fontId="6" fillId="0" borderId="9" xfId="3" applyNumberFormat="1" applyFont="1" applyBorder="1" applyAlignment="1">
      <alignment horizontal="center"/>
    </xf>
    <xf numFmtId="170" fontId="6" fillId="0" borderId="9" xfId="3" applyNumberFormat="1" applyFont="1" applyBorder="1" applyAlignment="1">
      <alignment horizontal="right"/>
    </xf>
    <xf numFmtId="0" fontId="6" fillId="0" borderId="0" xfId="3" applyFont="1" applyAlignment="1">
      <alignment horizontal="center"/>
    </xf>
    <xf numFmtId="1" fontId="7" fillId="0" borderId="13" xfId="3" applyNumberFormat="1" applyFont="1" applyBorder="1" applyAlignment="1">
      <alignment horizontal="center"/>
    </xf>
    <xf numFmtId="170" fontId="7" fillId="0" borderId="13" xfId="3" applyNumberFormat="1" applyFont="1" applyBorder="1" applyAlignment="1">
      <alignment horizontal="right"/>
    </xf>
    <xf numFmtId="170" fontId="6" fillId="0" borderId="0" xfId="3" applyNumberFormat="1" applyFont="1"/>
    <xf numFmtId="170" fontId="7" fillId="0" borderId="9" xfId="3" applyNumberFormat="1" applyFont="1" applyBorder="1"/>
    <xf numFmtId="170" fontId="6" fillId="0" borderId="9" xfId="3" applyNumberFormat="1" applyFont="1" applyBorder="1"/>
    <xf numFmtId="170" fontId="7" fillId="0" borderId="0" xfId="3" applyNumberFormat="1" applyFont="1"/>
    <xf numFmtId="0" fontId="8" fillId="0" borderId="0" xfId="3" applyFont="1" applyAlignment="1">
      <alignment horizontal="center" vertical="center" wrapText="1"/>
    </xf>
    <xf numFmtId="0" fontId="6" fillId="0" borderId="8" xfId="3" applyFont="1" applyBorder="1"/>
    <xf numFmtId="0" fontId="6" fillId="0" borderId="9" xfId="3" applyFont="1" applyBorder="1"/>
    <xf numFmtId="0" fontId="6" fillId="0" borderId="10" xfId="3" applyFont="1" applyBorder="1"/>
    <xf numFmtId="0" fontId="7" fillId="0" borderId="6" xfId="3" applyFont="1" applyBorder="1" applyAlignment="1">
      <alignment horizontal="center" vertical="center" wrapText="1"/>
    </xf>
    <xf numFmtId="0" fontId="7" fillId="0" borderId="0" xfId="3" applyFont="1" applyAlignment="1">
      <alignment horizontal="center" vertical="center" wrapText="1"/>
    </xf>
    <xf numFmtId="0" fontId="7" fillId="0" borderId="7" xfId="3" applyFont="1" applyBorder="1" applyAlignment="1">
      <alignment horizontal="center" vertical="center" wrapText="1"/>
    </xf>
    <xf numFmtId="0" fontId="6" fillId="8" borderId="0" xfId="3" applyFont="1" applyFill="1"/>
    <xf numFmtId="0" fontId="7" fillId="0" borderId="0" xfId="3" applyFont="1" applyAlignment="1">
      <alignment horizontal="center"/>
    </xf>
    <xf numFmtId="171" fontId="7" fillId="0" borderId="0" xfId="5" applyNumberFormat="1" applyFont="1" applyAlignment="1">
      <alignment horizontal="right"/>
    </xf>
    <xf numFmtId="1" fontId="6" fillId="0" borderId="0" xfId="4" applyNumberFormat="1" applyFont="1" applyAlignment="1">
      <alignment horizontal="right"/>
    </xf>
    <xf numFmtId="171" fontId="6" fillId="0" borderId="0" xfId="5" applyNumberFormat="1" applyFont="1" applyAlignment="1">
      <alignment horizontal="right"/>
    </xf>
    <xf numFmtId="164" fontId="6" fillId="0" borderId="13" xfId="5" applyNumberFormat="1" applyFont="1" applyBorder="1" applyAlignment="1">
      <alignment horizontal="center"/>
    </xf>
    <xf numFmtId="171" fontId="6" fillId="0" borderId="13"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342">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bottom" readingOrder="0"/>
    </dxf>
    <dxf>
      <alignment vertical="bottom" readingOrder="0"/>
    </dxf>
    <dxf>
      <alignment vertical="bottom" readingOrder="0"/>
    </dxf>
    <dxf>
      <alignment vertical="bottom" readingOrder="0"/>
    </dxf>
    <dxf>
      <alignment vertical="bottom" readingOrder="0"/>
    </dxf>
    <dxf>
      <alignment vertical="bottom" readingOrder="0"/>
    </dxf>
    <dxf>
      <alignment vertical="center" readingOrder="0"/>
    </dxf>
    <dxf>
      <alignment vertical="center" readingOrder="0"/>
    </dxf>
    <dxf>
      <alignment vertic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0_-;\-&quot;$&quot;\ * #,##0.0_-;_-&quot;$&quot;\ * &quot;-&quot;??_-;_-@_-"/>
    </dxf>
    <dxf>
      <numFmt numFmtId="165"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CARPETAS"/>
      <sheetName val="DATOS BOXALUD"/>
      <sheetName val="TD"/>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64.423887962963" createdVersion="5" refreshedVersion="5" minRefreshableVersion="3" recordCount="110">
  <cacheSource type="worksheet">
    <worksheetSource ref="A2:AS112" sheet="ESTADO DE CADA FACTURA"/>
  </cacheSource>
  <cacheFields count="45">
    <cacheField name="NIT IPS" numFmtId="0">
      <sharedItems containsSemiMixedTypes="0" containsString="0" containsNumber="1" containsInteger="1" minValue="891411743" maxValue="89141174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4-30T00:00:00" maxDate="2024-12-01T00:00:00"/>
    </cacheField>
    <cacheField name="IPS Valor Factura" numFmtId="165">
      <sharedItems containsSemiMixedTypes="0" containsString="0" containsNumber="1" containsInteger="1" minValue="5320" maxValue="13328297"/>
    </cacheField>
    <cacheField name="IPS Saldo Factura" numFmtId="165">
      <sharedItems containsSemiMixedTypes="0" containsString="0" containsNumber="1" containsInteger="1" minValue="5320" maxValue="13328297"/>
    </cacheField>
    <cacheField name="ESTADO CARTERA ANTERIOR" numFmtId="0">
      <sharedItems/>
    </cacheField>
    <cacheField name="ESTADO EPS 30-12-2024" numFmtId="0">
      <sharedItems count="10">
        <s v="Factura aceptada por la IPS"/>
        <s v="Factura cancelada"/>
        <s v="Factura cancelada parcialmente - Glosa por contestar IPS"/>
        <s v="Factura cancelada parcialmente - Saldo pendiente de pago"/>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3623844"/>
    </cacheField>
    <cacheField name="DOC CONTA" numFmtId="0">
      <sharedItems containsString="0" containsBlank="1" containsNumber="1" containsInteger="1" minValue="1222504613" maxValue="1222547328"/>
    </cacheField>
    <cacheField name="ESTADO BOX" numFmtId="0">
      <sharedItems containsBlank="1"/>
    </cacheField>
    <cacheField name="FECHA FACT" numFmtId="14">
      <sharedItems containsNonDate="0" containsDate="1" containsString="0" containsBlank="1" minDate="2023-04-03T00:00:00" maxDate="2024-11-30T00:00:00"/>
    </cacheField>
    <cacheField name="FECHA RAD" numFmtId="14">
      <sharedItems containsNonDate="0" containsDate="1" containsString="0" containsBlank="1" minDate="2023-05-15T00:00:00" maxDate="2025-01-03T00:00:00"/>
    </cacheField>
    <cacheField name="FECHA LIQ" numFmtId="14">
      <sharedItems containsNonDate="0" containsDate="1" containsString="0" containsBlank="1" minDate="2023-05-15T00:00:00" maxDate="2024-12-24T00:00:00"/>
    </cacheField>
    <cacheField name="FECHA DEV" numFmtId="14">
      <sharedItems containsNonDate="0" containsDate="1" containsString="0" containsBlank="1" minDate="2024-01-10T00:00:00" maxDate="2024-12-27T00:00:00"/>
    </cacheField>
    <cacheField name="Valor_Glosa y Devolución" numFmtId="165">
      <sharedItems containsSemiMixedTypes="0" containsString="0" containsNumber="1" containsInteger="1" minValue="0" maxValue="84543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FACTURA CANCELADA" numFmtId="165">
      <sharedItems containsSemiMixedTypes="0" containsString="0" containsNumber="1" containsInteger="1" minValue="0" maxValue="1273500"/>
    </cacheField>
    <cacheField name="FACTURA DEVUELTA" numFmtId="165">
      <sharedItems containsSemiMixedTypes="0" containsString="0" containsNumber="1" containsInteger="1" minValue="0" maxValue="8454390"/>
    </cacheField>
    <cacheField name="FACTURA NO RADICADA" numFmtId="165">
      <sharedItems containsSemiMixedTypes="0" containsString="0" containsNumber="1" containsInteger="1" minValue="0" maxValue="209500"/>
    </cacheField>
    <cacheField name="VALOR ACEPTADO" numFmtId="165">
      <sharedItems containsSemiMixedTypes="0" containsString="0" containsNumber="1" containsInteger="1" minValue="0" maxValue="3944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4527741"/>
    </cacheField>
    <cacheField name="FACTURA EN PROGRAMACION DE PAGO" numFmtId="165">
      <sharedItems containsSemiMixedTypes="0" containsString="0" containsNumber="1" containsInteger="1" minValue="0" maxValue="12329297"/>
    </cacheField>
    <cacheField name="FACTURA EN PROCESO INTERNO" numFmtId="165">
      <sharedItems containsSemiMixedTypes="0" containsString="0" containsNumber="1" containsInteger="1" minValue="0" maxValue="65000"/>
    </cacheField>
    <cacheField name="FACTURACION COVID" numFmtId="165">
      <sharedItems containsSemiMixedTypes="0" containsString="0" containsNumber="1" containsInteger="1" minValue="0" maxValue="0"/>
    </cacheField>
    <cacheField name="VALO CANCELADO SAP" numFmtId="165">
      <sharedItems containsSemiMixedTypes="0" containsString="0" containsNumber="1" minValue="0" maxValue="53332.4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0053" maxValue="4800063203"/>
    </cacheField>
    <cacheField name="FECHA COMPENSACION SAP" numFmtId="14">
      <sharedItems containsNonDate="0" containsDate="1" containsString="0" containsBlank="1" minDate="2023-05-31T00:00:00" maxDate="2024-04-01T00:00:00"/>
    </cacheField>
    <cacheField name="OBSE PAGO" numFmtId="0">
      <sharedItems containsBlank="1"/>
    </cacheField>
    <cacheField name="VALOR TRANFERENCIA" numFmtId="165">
      <sharedItems containsSemiMixedTypes="0" containsString="0" containsNumber="1" minValue="0" maxValue="798969.44"/>
    </cacheField>
    <cacheField name="VALO CANCELADO SAP2" numFmtId="165">
      <sharedItems containsSemiMixedTypes="0" containsString="0" containsNumber="1" minValue="0" maxValue="7030314"/>
    </cacheField>
    <cacheField name="RETENCION2" numFmtId="165">
      <sharedItems containsSemiMixedTypes="0" containsString="0" containsNumber="1" containsInteger="1" minValue="0" maxValue="143476"/>
    </cacheField>
    <cacheField name="DOC COMPENSACION SAP2" numFmtId="0">
      <sharedItems containsString="0" containsBlank="1" containsNumber="1" containsInteger="1" minValue="2201510625" maxValue="4800066026"/>
    </cacheField>
    <cacheField name="FECHA COMPENSACION SAP2" numFmtId="14">
      <sharedItems containsNonDate="0" containsDate="1" containsString="0" containsBlank="1" minDate="2023-07-18T00:00:00" maxDate="2024-12-21T00:00:00"/>
    </cacheField>
    <cacheField name="OBSE PAGO2" numFmtId="0">
      <sharedItems containsBlank="1"/>
    </cacheField>
    <cacheField name="VALOR TRANFERENCIA2" numFmtId="165">
      <sharedItems containsSemiMixedTypes="0" containsString="0" containsNumber="1" minValue="0" maxValue="16094457.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0">
  <r>
    <n v="891411743"/>
    <s v="CLINICA DE FRACTURAS LTDA"/>
    <m/>
    <s v="FVCF346245"/>
    <s v="FVCF346245"/>
    <s v="891411743_FVCF346245"/>
    <d v="2023-08-31T00:00:00"/>
    <n v="39440"/>
    <n v="39440"/>
    <s v="Factura devuelta"/>
    <x v="0"/>
    <n v="0"/>
    <m/>
    <s v="Devuelta Aceptada"/>
    <d v="2023-08-01T00:00:00"/>
    <d v="2023-08-14T00:00:00"/>
    <m/>
    <d v="2024-01-10T00:00:00"/>
    <n v="0"/>
    <m/>
    <m/>
    <m/>
    <m/>
    <m/>
    <n v="0"/>
    <n v="0"/>
    <n v="0"/>
    <n v="39440"/>
    <n v="0"/>
    <n v="0"/>
    <n v="0"/>
    <n v="0"/>
    <n v="0"/>
    <n v="0"/>
    <n v="0"/>
    <m/>
    <m/>
    <m/>
    <n v="0"/>
    <n v="0"/>
    <n v="0"/>
    <m/>
    <m/>
    <m/>
    <n v="0"/>
  </r>
  <r>
    <n v="891411743"/>
    <s v="CLINICA DE FRACTURAS LTDA"/>
    <m/>
    <s v="FVCF472598"/>
    <s v="FVCF472598"/>
    <s v="891411743_FVCF472598"/>
    <d v="2024-08-31T00:00:00"/>
    <n v="143476"/>
    <n v="143476"/>
    <e v="#N/A"/>
    <x v="1"/>
    <n v="0"/>
    <m/>
    <s v="Finalizada"/>
    <d v="2024-08-13T00:00:00"/>
    <d v="2024-09-02T00:00:00"/>
    <d v="2024-10-02T00:00:00"/>
    <m/>
    <n v="0"/>
    <m/>
    <m/>
    <m/>
    <m/>
    <m/>
    <n v="143476"/>
    <n v="0"/>
    <n v="0"/>
    <n v="0"/>
    <n v="0"/>
    <n v="0"/>
    <n v="0"/>
    <n v="0"/>
    <n v="0"/>
    <n v="0"/>
    <n v="0"/>
    <m/>
    <m/>
    <m/>
    <n v="0"/>
    <n v="7030314"/>
    <n v="143476"/>
    <n v="4800066026"/>
    <d v="2024-11-15T00:00:00"/>
    <s v="PAGO DIRECTO REGIMEN SUBSIDIADO OCTUBRE 2024"/>
    <n v="9124358"/>
  </r>
  <r>
    <n v="891411743"/>
    <s v="CLINICA DE FRACTURAS LTDA"/>
    <m/>
    <s v="FVCF459914"/>
    <s v="FVCF459914"/>
    <s v="891411743_FVCF459914"/>
    <d v="2024-07-31T00:00:00"/>
    <n v="143412"/>
    <n v="143412"/>
    <s v="Factura pendiente en programacion de pago"/>
    <x v="1"/>
    <n v="0"/>
    <m/>
    <s v="Finalizada"/>
    <d v="2024-07-08T00:00:00"/>
    <d v="2024-08-01T00:00:00"/>
    <d v="2024-08-09T00:00:00"/>
    <m/>
    <n v="0"/>
    <m/>
    <m/>
    <m/>
    <m/>
    <m/>
    <n v="143412"/>
    <n v="0"/>
    <n v="0"/>
    <n v="0"/>
    <n v="0"/>
    <n v="0"/>
    <n v="0"/>
    <n v="0"/>
    <n v="0"/>
    <n v="0"/>
    <n v="0"/>
    <m/>
    <m/>
    <m/>
    <n v="0"/>
    <n v="6689179"/>
    <n v="143412"/>
    <n v="4800065208"/>
    <d v="2024-09-17T00:00:00"/>
    <s v="PAGO DIRECTO REGIMEN SUBSIDIADO AGOSTO 2024"/>
    <n v="14998362"/>
  </r>
  <r>
    <n v="891411743"/>
    <s v="CLINICA DE FRACTURAS LTDA"/>
    <m/>
    <s v="FVCF467926"/>
    <s v="FVCF467926"/>
    <s v="891411743_FVCF467926"/>
    <d v="2024-07-31T00:00:00"/>
    <n v="73848"/>
    <n v="73848"/>
    <s v="Factura en proceso interno"/>
    <x v="1"/>
    <n v="0"/>
    <m/>
    <s v="Finalizada"/>
    <d v="2024-07-30T00:00:00"/>
    <d v="2024-09-02T00:00:00"/>
    <d v="2024-09-12T00:00:00"/>
    <m/>
    <n v="0"/>
    <m/>
    <m/>
    <m/>
    <m/>
    <m/>
    <n v="73848"/>
    <n v="0"/>
    <n v="0"/>
    <n v="0"/>
    <n v="0"/>
    <n v="0"/>
    <n v="0"/>
    <n v="0"/>
    <n v="0"/>
    <n v="0"/>
    <n v="0"/>
    <m/>
    <m/>
    <m/>
    <n v="0"/>
    <n v="3618552"/>
    <n v="73848"/>
    <n v="4800065587"/>
    <d v="2024-10-18T00:00:00"/>
    <s v="PAGO DIRECTO REGIMEN SUBSIDIADO SEPTIEMBRE 2024"/>
    <n v="5403608"/>
  </r>
  <r>
    <n v="891411743"/>
    <s v="CLINICA DE FRACTURAS LTDA"/>
    <m/>
    <s v="FVCF463965"/>
    <s v="FVCF463965"/>
    <s v="891411743_FVCF463965"/>
    <d v="2024-07-31T00:00:00"/>
    <n v="16201"/>
    <n v="16201"/>
    <s v="Factura en proceso interno"/>
    <x v="1"/>
    <n v="0"/>
    <m/>
    <s v="Finalizada"/>
    <d v="2024-07-19T00:00:00"/>
    <d v="2024-09-02T00:00:00"/>
    <d v="2024-09-12T00:00:00"/>
    <m/>
    <n v="0"/>
    <m/>
    <m/>
    <m/>
    <m/>
    <m/>
    <n v="16201"/>
    <n v="0"/>
    <n v="0"/>
    <n v="0"/>
    <n v="0"/>
    <n v="0"/>
    <n v="0"/>
    <n v="0"/>
    <n v="0"/>
    <n v="0"/>
    <n v="0"/>
    <m/>
    <m/>
    <m/>
    <n v="0"/>
    <n v="793831"/>
    <n v="16201"/>
    <n v="4800065587"/>
    <d v="2024-10-18T00:00:00"/>
    <s v="PAGO DIRECTO REGIMEN SUBSIDIADO SEPTIEMBRE 2024"/>
    <n v="5403608"/>
  </r>
  <r>
    <n v="891411743"/>
    <s v="CLINICA DE FRACTURAS LTDA"/>
    <m/>
    <s v="FVCF455151"/>
    <s v="FVCF455151"/>
    <s v="891411743_FVCF455151"/>
    <d v="2024-06-30T00:00:00"/>
    <n v="9458"/>
    <n v="9458"/>
    <s v="Factura en proceso interno"/>
    <x v="1"/>
    <n v="0"/>
    <m/>
    <s v="Finalizada"/>
    <d v="2024-06-25T00:00:00"/>
    <d v="2024-09-02T00:00:00"/>
    <d v="2024-09-12T00:00:00"/>
    <m/>
    <n v="0"/>
    <m/>
    <m/>
    <m/>
    <m/>
    <m/>
    <n v="9458"/>
    <n v="0"/>
    <n v="0"/>
    <n v="0"/>
    <n v="0"/>
    <n v="0"/>
    <n v="0"/>
    <n v="0"/>
    <n v="0"/>
    <n v="0"/>
    <n v="0"/>
    <m/>
    <m/>
    <m/>
    <n v="0"/>
    <n v="463422"/>
    <n v="9458"/>
    <n v="4800065587"/>
    <d v="2024-10-18T00:00:00"/>
    <s v="PAGO DIRECTO REGIMEN SUBSIDIADO SEPTIEMBRE 2024"/>
    <n v="5403608"/>
  </r>
  <r>
    <n v="891411743"/>
    <s v="CLINICA DE FRACTURAS LTDA"/>
    <m/>
    <s v="FVCF474444"/>
    <s v="FVCF474444"/>
    <s v="891411743_FVCF474444"/>
    <d v="2024-08-31T00:00:00"/>
    <n v="5320"/>
    <n v="5320"/>
    <e v="#N/A"/>
    <x v="1"/>
    <n v="0"/>
    <m/>
    <s v="Finalizada"/>
    <d v="2024-08-20T00:00:00"/>
    <d v="2024-10-01T00:00:00"/>
    <d v="2024-10-11T00:00:00"/>
    <m/>
    <n v="0"/>
    <m/>
    <m/>
    <m/>
    <m/>
    <m/>
    <n v="5320"/>
    <n v="0"/>
    <n v="0"/>
    <n v="0"/>
    <n v="0"/>
    <n v="0"/>
    <n v="0"/>
    <n v="0"/>
    <n v="0"/>
    <n v="0"/>
    <n v="0"/>
    <m/>
    <m/>
    <m/>
    <n v="0"/>
    <n v="260680"/>
    <n v="5320"/>
    <n v="4800066026"/>
    <d v="2024-11-15T00:00:00"/>
    <s v="PAGO DIRECTO REGIMEN SUBSIDIADO OCTUBRE 2024"/>
    <n v="9124358"/>
  </r>
  <r>
    <n v="891411743"/>
    <s v="CLINICA DE FRACTURAS LTDA"/>
    <m/>
    <s v="FVCF485900"/>
    <s v="FVCF485900"/>
    <s v="891411743_FVCF485900"/>
    <d v="2024-09-30T00:00:00"/>
    <n v="39400"/>
    <n v="39400"/>
    <e v="#N/A"/>
    <x v="1"/>
    <n v="0"/>
    <m/>
    <s v="Finalizada"/>
    <d v="2024-09-16T00:00:00"/>
    <d v="2024-11-01T00:00:00"/>
    <d v="2024-11-28T00:00:00"/>
    <m/>
    <n v="0"/>
    <m/>
    <m/>
    <m/>
    <m/>
    <m/>
    <n v="39400"/>
    <n v="0"/>
    <n v="0"/>
    <n v="0"/>
    <n v="0"/>
    <n v="0"/>
    <n v="0"/>
    <n v="0"/>
    <n v="0"/>
    <n v="0"/>
    <n v="0"/>
    <m/>
    <m/>
    <m/>
    <n v="0"/>
    <n v="39400"/>
    <n v="0"/>
    <n v="2201575314"/>
    <d v="2024-12-20T00:00:00"/>
    <s v="(en blanco)"/>
    <n v="7284122"/>
  </r>
  <r>
    <n v="891411743"/>
    <s v="CLINICA DE FRACTURAS LTDA"/>
    <m/>
    <s v="FVCF489333"/>
    <s v="FVCF489333"/>
    <s v="891411743_FVCF489333"/>
    <d v="2024-09-30T00:00:00"/>
    <n v="39400"/>
    <n v="39400"/>
    <e v="#N/A"/>
    <x v="1"/>
    <n v="0"/>
    <m/>
    <s v="Finalizada"/>
    <d v="2024-09-24T00:00:00"/>
    <d v="2024-11-01T00:00:00"/>
    <d v="2024-11-28T00:00:00"/>
    <m/>
    <n v="0"/>
    <m/>
    <m/>
    <m/>
    <m/>
    <m/>
    <n v="39400"/>
    <n v="0"/>
    <n v="0"/>
    <n v="0"/>
    <n v="0"/>
    <n v="0"/>
    <n v="0"/>
    <n v="0"/>
    <n v="0"/>
    <n v="0"/>
    <n v="0"/>
    <m/>
    <m/>
    <m/>
    <n v="0"/>
    <n v="39400"/>
    <n v="0"/>
    <n v="2201575314"/>
    <d v="2024-12-20T00:00:00"/>
    <s v="(en blanco)"/>
    <n v="7284122"/>
  </r>
  <r>
    <n v="891411743"/>
    <s v="CLINICA DE FRACTURAS LTDA"/>
    <m/>
    <s v="FVCF323772"/>
    <s v="FVCF323772"/>
    <s v="891411743_FVCF323772"/>
    <d v="2023-04-30T00:00:00"/>
    <n v="39440"/>
    <n v="39440"/>
    <s v="Factura no radicada"/>
    <x v="1"/>
    <n v="0"/>
    <m/>
    <s v="Finalizada"/>
    <d v="2023-04-29T00:00:00"/>
    <d v="2024-11-01T00:00:00"/>
    <d v="2024-11-28T00:00:00"/>
    <m/>
    <n v="0"/>
    <m/>
    <m/>
    <m/>
    <m/>
    <m/>
    <n v="39440"/>
    <n v="0"/>
    <n v="0"/>
    <n v="0"/>
    <n v="0"/>
    <n v="0"/>
    <n v="0"/>
    <n v="0"/>
    <n v="0"/>
    <n v="0"/>
    <n v="0"/>
    <m/>
    <m/>
    <m/>
    <n v="0"/>
    <n v="39440"/>
    <n v="0"/>
    <n v="2201575314"/>
    <d v="2024-12-20T00:00:00"/>
    <s v="(en blanco)"/>
    <n v="7284122"/>
  </r>
  <r>
    <n v="891411743"/>
    <s v="CLINICA DE FRACTURAS LTDA"/>
    <m/>
    <s v="FVCF323894"/>
    <s v="FVCF323894"/>
    <s v="891411743_FVCF323894"/>
    <d v="2023-04-30T00:00:00"/>
    <n v="39440"/>
    <n v="39440"/>
    <s v="Factura no radicada"/>
    <x v="1"/>
    <n v="0"/>
    <m/>
    <s v="Finalizada"/>
    <d v="2023-04-29T00:00:00"/>
    <d v="2024-11-01T00:00:00"/>
    <d v="2024-11-28T00:00:00"/>
    <m/>
    <n v="0"/>
    <m/>
    <m/>
    <m/>
    <m/>
    <m/>
    <n v="39440"/>
    <n v="0"/>
    <n v="0"/>
    <n v="0"/>
    <n v="0"/>
    <n v="0"/>
    <n v="0"/>
    <n v="0"/>
    <n v="0"/>
    <n v="0"/>
    <n v="0"/>
    <m/>
    <m/>
    <m/>
    <n v="0"/>
    <n v="39440"/>
    <n v="0"/>
    <n v="2201575314"/>
    <d v="2024-12-20T00:00:00"/>
    <s v="(en blanco)"/>
    <n v="7284122"/>
  </r>
  <r>
    <n v="891411743"/>
    <s v="CLINICA DE FRACTURAS LTDA"/>
    <m/>
    <s v="FVCF346692"/>
    <s v="FVCF346692"/>
    <s v="891411743_FVCF346692"/>
    <d v="2023-08-31T00:00:00"/>
    <n v="39440"/>
    <n v="39440"/>
    <s v="Factura no radicada"/>
    <x v="1"/>
    <n v="0"/>
    <m/>
    <s v="Finalizada"/>
    <d v="2023-08-03T00:00:00"/>
    <d v="2024-11-01T00:00:00"/>
    <d v="2024-11-28T00:00:00"/>
    <m/>
    <n v="0"/>
    <m/>
    <m/>
    <m/>
    <m/>
    <m/>
    <n v="39440"/>
    <n v="0"/>
    <n v="0"/>
    <n v="0"/>
    <n v="0"/>
    <n v="0"/>
    <n v="0"/>
    <n v="0"/>
    <n v="0"/>
    <n v="0"/>
    <n v="0"/>
    <m/>
    <m/>
    <m/>
    <n v="0"/>
    <n v="39440"/>
    <n v="0"/>
    <n v="2201575314"/>
    <d v="2024-12-20T00:00:00"/>
    <s v="(en blanco)"/>
    <n v="7284122"/>
  </r>
  <r>
    <n v="891411743"/>
    <s v="CLINICA DE FRACTURAS LTDA"/>
    <m/>
    <s v="FVCF485891"/>
    <s v="FVCF485891"/>
    <s v="891411743_FVCF485891"/>
    <d v="2024-09-30T00:00:00"/>
    <n v="49400"/>
    <n v="49400"/>
    <e v="#N/A"/>
    <x v="1"/>
    <n v="0"/>
    <m/>
    <s v="Finalizada"/>
    <d v="2024-09-16T00:00:00"/>
    <d v="2024-11-01T00:00:00"/>
    <d v="2024-11-28T00:00:00"/>
    <m/>
    <n v="0"/>
    <m/>
    <m/>
    <m/>
    <m/>
    <m/>
    <n v="49400"/>
    <n v="0"/>
    <n v="0"/>
    <n v="0"/>
    <n v="0"/>
    <n v="0"/>
    <n v="0"/>
    <n v="0"/>
    <n v="0"/>
    <n v="0"/>
    <n v="0"/>
    <m/>
    <m/>
    <m/>
    <n v="0"/>
    <n v="49400"/>
    <n v="0"/>
    <n v="2201575314"/>
    <d v="2024-12-20T00:00:00"/>
    <s v="(en blanco)"/>
    <n v="7284122"/>
  </r>
  <r>
    <n v="891411743"/>
    <s v="CLINICA DE FRACTURAS LTDA"/>
    <m/>
    <s v="FVCF485795"/>
    <s v="FVCF485795"/>
    <s v="891411743_FVCF485795"/>
    <d v="2024-09-30T00:00:00"/>
    <n v="53900"/>
    <n v="53900"/>
    <e v="#N/A"/>
    <x v="1"/>
    <n v="0"/>
    <m/>
    <s v="Finalizada"/>
    <d v="2024-09-16T00:00:00"/>
    <d v="2024-11-01T00:00:00"/>
    <d v="2024-11-28T00:00:00"/>
    <m/>
    <n v="0"/>
    <m/>
    <m/>
    <m/>
    <m/>
    <m/>
    <n v="53900"/>
    <n v="0"/>
    <n v="0"/>
    <n v="0"/>
    <n v="0"/>
    <n v="0"/>
    <n v="0"/>
    <n v="0"/>
    <n v="0"/>
    <n v="0"/>
    <n v="0"/>
    <m/>
    <m/>
    <m/>
    <n v="0"/>
    <n v="53900"/>
    <n v="0"/>
    <n v="2201575314"/>
    <d v="2024-12-20T00:00:00"/>
    <s v="(en blanco)"/>
    <n v="7284122"/>
  </r>
  <r>
    <n v="891411743"/>
    <s v="CLINICA DE FRACTURAS LTDA"/>
    <m/>
    <s v="FVCF485866"/>
    <s v="FVCF485866"/>
    <s v="891411743_FVCF485866"/>
    <d v="2024-09-30T00:00:00"/>
    <n v="53900"/>
    <n v="53900"/>
    <e v="#N/A"/>
    <x v="1"/>
    <n v="0"/>
    <m/>
    <s v="Finalizada"/>
    <d v="2024-09-16T00:00:00"/>
    <d v="2024-11-01T00:00:00"/>
    <d v="2024-11-28T00:00:00"/>
    <m/>
    <n v="0"/>
    <m/>
    <m/>
    <m/>
    <m/>
    <m/>
    <n v="53900"/>
    <n v="0"/>
    <n v="0"/>
    <n v="0"/>
    <n v="0"/>
    <n v="0"/>
    <n v="0"/>
    <n v="0"/>
    <n v="0"/>
    <n v="0"/>
    <n v="0"/>
    <m/>
    <m/>
    <m/>
    <n v="0"/>
    <n v="53900"/>
    <n v="0"/>
    <n v="2201575314"/>
    <d v="2024-12-20T00:00:00"/>
    <s v="(en blanco)"/>
    <n v="7284122"/>
  </r>
  <r>
    <n v="891411743"/>
    <s v="CLINICA DE FRACTURAS LTDA"/>
    <m/>
    <s v="FVCF491655"/>
    <s v="FVCF491655"/>
    <s v="891411743_FVCF491655"/>
    <d v="2024-09-30T00:00:00"/>
    <n v="53900"/>
    <n v="53900"/>
    <e v="#N/A"/>
    <x v="1"/>
    <n v="0"/>
    <m/>
    <s v="Finalizada"/>
    <d v="2024-09-28T00:00:00"/>
    <d v="2024-11-01T00:00:00"/>
    <d v="2024-11-28T00:00:00"/>
    <m/>
    <n v="0"/>
    <m/>
    <m/>
    <m/>
    <m/>
    <m/>
    <n v="53900"/>
    <n v="0"/>
    <n v="0"/>
    <n v="0"/>
    <n v="0"/>
    <n v="0"/>
    <n v="0"/>
    <n v="0"/>
    <n v="0"/>
    <n v="0"/>
    <n v="0"/>
    <m/>
    <m/>
    <m/>
    <n v="0"/>
    <n v="53900"/>
    <n v="0"/>
    <n v="2201575314"/>
    <d v="2024-12-20T00:00:00"/>
    <s v="(en blanco)"/>
    <n v="7284122"/>
  </r>
  <r>
    <n v="891411743"/>
    <s v="CLINICA DE FRACTURAS LTDA"/>
    <m/>
    <s v="FVCF497141"/>
    <s v="FVCF497141"/>
    <s v="891411743_FVCF497141"/>
    <d v="2024-10-31T00:00:00"/>
    <n v="53900"/>
    <n v="53900"/>
    <e v="#N/A"/>
    <x v="1"/>
    <n v="0"/>
    <m/>
    <s v="Finalizada"/>
    <d v="2024-10-11T00:00:00"/>
    <d v="2024-11-07T00:00:00"/>
    <d v="2024-11-28T00:00:00"/>
    <m/>
    <n v="0"/>
    <m/>
    <m/>
    <m/>
    <m/>
    <m/>
    <n v="53900"/>
    <n v="0"/>
    <n v="0"/>
    <n v="0"/>
    <n v="0"/>
    <n v="0"/>
    <n v="0"/>
    <n v="0"/>
    <n v="0"/>
    <n v="0"/>
    <n v="0"/>
    <m/>
    <m/>
    <m/>
    <n v="0"/>
    <n v="53900"/>
    <n v="0"/>
    <n v="2201575314"/>
    <d v="2024-12-20T00:00:00"/>
    <s v="(en blanco)"/>
    <n v="7284122"/>
  </r>
  <r>
    <n v="891411743"/>
    <s v="CLINICA DE FRACTURAS LTDA"/>
    <m/>
    <s v="FVCF497154"/>
    <s v="FVCF497154"/>
    <s v="891411743_FVCF497154"/>
    <d v="2024-10-31T00:00:00"/>
    <n v="53900"/>
    <n v="53900"/>
    <e v="#N/A"/>
    <x v="1"/>
    <n v="0"/>
    <m/>
    <s v="Finalizada"/>
    <d v="2024-10-11T00:00:00"/>
    <d v="2024-11-07T00:00:00"/>
    <d v="2024-11-28T00:00:00"/>
    <m/>
    <n v="0"/>
    <m/>
    <m/>
    <m/>
    <m/>
    <m/>
    <n v="53900"/>
    <n v="0"/>
    <n v="0"/>
    <n v="0"/>
    <n v="0"/>
    <n v="0"/>
    <n v="0"/>
    <n v="0"/>
    <n v="0"/>
    <n v="0"/>
    <n v="0"/>
    <m/>
    <m/>
    <m/>
    <n v="0"/>
    <n v="53900"/>
    <n v="0"/>
    <n v="2201575314"/>
    <d v="2024-12-20T00:00:00"/>
    <s v="(en blanco)"/>
    <n v="7284122"/>
  </r>
  <r>
    <n v="891411743"/>
    <s v="CLINICA DE FRACTURAS LTDA"/>
    <m/>
    <s v="FVCF497197"/>
    <s v="FVCF497197"/>
    <s v="891411743_FVCF497197"/>
    <d v="2024-10-31T00:00:00"/>
    <n v="53900"/>
    <n v="53900"/>
    <e v="#N/A"/>
    <x v="1"/>
    <n v="0"/>
    <m/>
    <s v="Finalizada"/>
    <d v="2024-10-11T00:00:00"/>
    <d v="2024-11-07T00:00:00"/>
    <d v="2024-11-28T00:00:00"/>
    <m/>
    <n v="0"/>
    <m/>
    <m/>
    <m/>
    <m/>
    <m/>
    <n v="53900"/>
    <n v="0"/>
    <n v="0"/>
    <n v="0"/>
    <n v="0"/>
    <n v="0"/>
    <n v="0"/>
    <n v="0"/>
    <n v="0"/>
    <n v="0"/>
    <n v="0"/>
    <m/>
    <m/>
    <m/>
    <n v="0"/>
    <n v="53900"/>
    <n v="0"/>
    <n v="2201575314"/>
    <d v="2024-12-20T00:00:00"/>
    <s v="(en blanco)"/>
    <n v="7284122"/>
  </r>
  <r>
    <n v="891411743"/>
    <s v="CLINICA DE FRACTURAS LTDA"/>
    <m/>
    <s v="FVCF497217"/>
    <s v="FVCF497217"/>
    <s v="891411743_FVCF497217"/>
    <d v="2024-10-31T00:00:00"/>
    <n v="53900"/>
    <n v="53900"/>
    <e v="#N/A"/>
    <x v="1"/>
    <n v="0"/>
    <m/>
    <s v="Finalizada"/>
    <d v="2024-10-11T00:00:00"/>
    <d v="2024-11-07T00:00:00"/>
    <d v="2024-11-28T00:00:00"/>
    <m/>
    <n v="0"/>
    <m/>
    <m/>
    <m/>
    <m/>
    <m/>
    <n v="53900"/>
    <n v="0"/>
    <n v="0"/>
    <n v="0"/>
    <n v="0"/>
    <n v="0"/>
    <n v="0"/>
    <n v="0"/>
    <n v="0"/>
    <n v="0"/>
    <n v="0"/>
    <m/>
    <m/>
    <m/>
    <n v="0"/>
    <n v="53900"/>
    <n v="0"/>
    <n v="2201575314"/>
    <d v="2024-12-20T00:00:00"/>
    <s v="(en blanco)"/>
    <n v="7284122"/>
  </r>
  <r>
    <n v="891411743"/>
    <s v="CLINICA DE FRACTURAS LTDA"/>
    <m/>
    <s v="FVCF497719"/>
    <s v="FVCF497719"/>
    <s v="891411743_FVCF497719"/>
    <d v="2024-10-31T00:00:00"/>
    <n v="53900"/>
    <n v="53900"/>
    <e v="#N/A"/>
    <x v="1"/>
    <n v="0"/>
    <m/>
    <s v="Finalizada"/>
    <d v="2024-10-12T00:00:00"/>
    <d v="2024-11-07T00:00:00"/>
    <d v="2024-11-28T00:00:00"/>
    <m/>
    <n v="0"/>
    <m/>
    <m/>
    <m/>
    <m/>
    <m/>
    <n v="53900"/>
    <n v="0"/>
    <n v="0"/>
    <n v="0"/>
    <n v="0"/>
    <n v="0"/>
    <n v="0"/>
    <n v="0"/>
    <n v="0"/>
    <n v="0"/>
    <n v="0"/>
    <m/>
    <m/>
    <m/>
    <n v="0"/>
    <n v="53900"/>
    <n v="0"/>
    <n v="2201575314"/>
    <d v="2024-12-20T00:00:00"/>
    <s v="(en blanco)"/>
    <n v="7284122"/>
  </r>
  <r>
    <n v="891411743"/>
    <s v="CLINICA DE FRACTURAS LTDA"/>
    <m/>
    <s v="FVCF506658"/>
    <s v="FVCF506658"/>
    <s v="891411743_FVCF506658"/>
    <d v="2024-11-30T00:00:00"/>
    <n v="53900"/>
    <n v="53900"/>
    <e v="#N/A"/>
    <x v="1"/>
    <n v="0"/>
    <m/>
    <s v="Finalizada"/>
    <d v="2024-11-05T00:00:00"/>
    <d v="2024-11-07T00:00:00"/>
    <d v="2024-11-28T00:00:00"/>
    <m/>
    <n v="0"/>
    <m/>
    <m/>
    <m/>
    <m/>
    <m/>
    <n v="53900"/>
    <n v="0"/>
    <n v="0"/>
    <n v="0"/>
    <n v="0"/>
    <n v="0"/>
    <n v="0"/>
    <n v="0"/>
    <n v="0"/>
    <n v="0"/>
    <n v="0"/>
    <m/>
    <m/>
    <m/>
    <n v="0"/>
    <n v="53900"/>
    <n v="0"/>
    <n v="2201575314"/>
    <d v="2024-12-20T00:00:00"/>
    <s v="(en blanco)"/>
    <n v="7284122"/>
  </r>
  <r>
    <n v="891411743"/>
    <s v="CLINICA DE FRACTURAS LTDA"/>
    <m/>
    <s v="FVCF454225"/>
    <s v="FVCF454225"/>
    <s v="891411743_FVCF454225"/>
    <d v="2024-06-30T00:00:00"/>
    <n v="65000"/>
    <n v="65000"/>
    <s v="Factura en proceso interno"/>
    <x v="1"/>
    <n v="0"/>
    <m/>
    <s v="Finalizada"/>
    <d v="2024-06-21T00:00:00"/>
    <d v="2024-07-04T00:00:00"/>
    <d v="2024-10-29T00:00:00"/>
    <m/>
    <n v="0"/>
    <m/>
    <m/>
    <m/>
    <m/>
    <m/>
    <n v="65000"/>
    <n v="0"/>
    <n v="0"/>
    <n v="0"/>
    <n v="0"/>
    <n v="0"/>
    <n v="0"/>
    <n v="0"/>
    <n v="0"/>
    <n v="0"/>
    <n v="0"/>
    <m/>
    <m/>
    <m/>
    <n v="0"/>
    <n v="65000"/>
    <n v="0"/>
    <n v="2201575314"/>
    <d v="2024-12-20T00:00:00"/>
    <s v="(en blanco)"/>
    <n v="7284122"/>
  </r>
  <r>
    <n v="891411743"/>
    <s v="CLINICA DE FRACTURAS LTDA"/>
    <m/>
    <s v="FVCF491058"/>
    <s v="FVCF491058"/>
    <s v="891411743_FVCF491058"/>
    <d v="2024-09-30T00:00:00"/>
    <n v="65000"/>
    <n v="65000"/>
    <e v="#N/A"/>
    <x v="1"/>
    <n v="0"/>
    <m/>
    <s v="Finalizada"/>
    <d v="2024-09-27T00:00:00"/>
    <d v="2024-11-01T00:00:00"/>
    <d v="2024-11-28T00:00:00"/>
    <m/>
    <n v="0"/>
    <m/>
    <m/>
    <m/>
    <m/>
    <m/>
    <n v="65000"/>
    <n v="0"/>
    <n v="0"/>
    <n v="0"/>
    <n v="0"/>
    <n v="0"/>
    <n v="0"/>
    <n v="0"/>
    <n v="0"/>
    <n v="0"/>
    <n v="0"/>
    <m/>
    <m/>
    <m/>
    <n v="0"/>
    <n v="65000"/>
    <n v="0"/>
    <n v="2201575314"/>
    <d v="2024-12-20T00:00:00"/>
    <s v="(en blanco)"/>
    <n v="7284122"/>
  </r>
  <r>
    <n v="891411743"/>
    <s v="CLINICA DE FRACTURAS LTDA"/>
    <m/>
    <s v="FVCF504221"/>
    <s v="FVCF504221"/>
    <s v="891411743_FVCF504221"/>
    <d v="2024-10-31T00:00:00"/>
    <n v="68500"/>
    <n v="68500"/>
    <e v="#N/A"/>
    <x v="1"/>
    <n v="0"/>
    <m/>
    <s v="Finalizada"/>
    <d v="2024-10-29T00:00:00"/>
    <d v="2024-11-07T00:00:00"/>
    <d v="2024-11-28T00:00:00"/>
    <m/>
    <n v="0"/>
    <m/>
    <m/>
    <m/>
    <m/>
    <m/>
    <n v="68500"/>
    <n v="0"/>
    <n v="0"/>
    <n v="0"/>
    <n v="0"/>
    <n v="0"/>
    <n v="0"/>
    <n v="0"/>
    <n v="0"/>
    <n v="0"/>
    <n v="0"/>
    <m/>
    <m/>
    <m/>
    <n v="0"/>
    <n v="68500"/>
    <n v="0"/>
    <n v="2201575314"/>
    <d v="2024-12-20T00:00:00"/>
    <s v="(en blanco)"/>
    <n v="7284122"/>
  </r>
  <r>
    <n v="891411743"/>
    <s v="CLINICA DE FRACTURAS LTDA"/>
    <m/>
    <s v="FVCF478704"/>
    <s v="FVCF478704"/>
    <s v="891411743_FVCF478704"/>
    <d v="2024-08-31T00:00:00"/>
    <n v="438650"/>
    <n v="438650"/>
    <e v="#N/A"/>
    <x v="1"/>
    <n v="0"/>
    <m/>
    <s v="Finalizada"/>
    <d v="2024-08-28T00:00:00"/>
    <d v="2024-10-01T00:00:00"/>
    <d v="2024-11-13T00:00:00"/>
    <m/>
    <n v="0"/>
    <m/>
    <m/>
    <m/>
    <m/>
    <m/>
    <n v="438650"/>
    <n v="0"/>
    <n v="0"/>
    <n v="0"/>
    <n v="0"/>
    <n v="0"/>
    <n v="0"/>
    <n v="0"/>
    <n v="0"/>
    <n v="0"/>
    <n v="0"/>
    <m/>
    <m/>
    <m/>
    <n v="0"/>
    <n v="429877"/>
    <n v="8773"/>
    <n v="2201575314"/>
    <d v="2024-12-20T00:00:00"/>
    <s v="(en blanco)"/>
    <n v="7284122"/>
  </r>
  <r>
    <n v="891411743"/>
    <s v="CLINICA DE FRACTURAS LTDA"/>
    <m/>
    <s v="FVCF492894"/>
    <s v="FVCF492894"/>
    <s v="891411743_FVCF492894"/>
    <d v="2024-10-31T00:00:00"/>
    <n v="435420"/>
    <n v="435420"/>
    <e v="#N/A"/>
    <x v="1"/>
    <n v="0"/>
    <m/>
    <s v="Finalizada"/>
    <d v="2024-10-01T00:00:00"/>
    <d v="2024-11-07T00:00:00"/>
    <d v="2024-11-26T00:00:00"/>
    <m/>
    <n v="0"/>
    <m/>
    <m/>
    <m/>
    <m/>
    <m/>
    <n v="435420"/>
    <n v="0"/>
    <n v="0"/>
    <n v="0"/>
    <n v="0"/>
    <n v="0"/>
    <n v="0"/>
    <n v="0"/>
    <n v="0"/>
    <n v="0"/>
    <n v="0"/>
    <m/>
    <m/>
    <m/>
    <n v="0"/>
    <n v="425580"/>
    <n v="9840"/>
    <n v="2201575314"/>
    <d v="2024-12-20T00:00:00"/>
    <s v="(en blanco)"/>
    <n v="7284122"/>
  </r>
  <r>
    <n v="891411743"/>
    <s v="CLINICA DE FRACTURAS LTDA"/>
    <m/>
    <s v="FVCF485082"/>
    <s v="FVCF485082"/>
    <s v="891411743_FVCF485082"/>
    <d v="2024-09-30T00:00:00"/>
    <n v="614400"/>
    <n v="614400"/>
    <e v="#N/A"/>
    <x v="1"/>
    <n v="0"/>
    <m/>
    <s v="Finalizada"/>
    <d v="2024-09-13T00:00:00"/>
    <d v="2024-11-01T00:00:00"/>
    <d v="2024-11-26T00:00:00"/>
    <m/>
    <n v="0"/>
    <m/>
    <m/>
    <m/>
    <m/>
    <m/>
    <n v="614400"/>
    <n v="0"/>
    <n v="0"/>
    <n v="0"/>
    <n v="0"/>
    <n v="0"/>
    <n v="0"/>
    <n v="0"/>
    <n v="0"/>
    <n v="0"/>
    <n v="0"/>
    <m/>
    <m/>
    <m/>
    <n v="0"/>
    <n v="602112"/>
    <n v="12288"/>
    <n v="2201575314"/>
    <d v="2024-12-20T00:00:00"/>
    <s v="(en blanco)"/>
    <n v="7284122"/>
  </r>
  <r>
    <n v="891411743"/>
    <s v="CLINICA DE FRACTURAS LTDA"/>
    <m/>
    <s v="FVCF492578"/>
    <s v="FVCF492578"/>
    <s v="891411743_FVCF492578"/>
    <d v="2024-10-31T00:00:00"/>
    <n v="614400"/>
    <n v="614400"/>
    <e v="#N/A"/>
    <x v="1"/>
    <n v="0"/>
    <m/>
    <s v="Finalizada"/>
    <d v="2024-10-01T00:00:00"/>
    <d v="2024-11-07T00:00:00"/>
    <d v="2024-11-26T00:00:00"/>
    <m/>
    <n v="0"/>
    <m/>
    <m/>
    <m/>
    <m/>
    <m/>
    <n v="614400"/>
    <n v="0"/>
    <n v="0"/>
    <n v="0"/>
    <n v="0"/>
    <n v="0"/>
    <n v="0"/>
    <n v="0"/>
    <n v="0"/>
    <n v="0"/>
    <n v="0"/>
    <m/>
    <m/>
    <m/>
    <n v="0"/>
    <n v="602112"/>
    <n v="12288"/>
    <n v="2201575314"/>
    <d v="2024-12-20T00:00:00"/>
    <s v="(en blanco)"/>
    <n v="7284122"/>
  </r>
  <r>
    <n v="891411743"/>
    <s v="CLINICA DE FRACTURAS LTDA"/>
    <m/>
    <s v="FVCF502698"/>
    <s v="FVCF502698"/>
    <s v="891411743_FVCF502698"/>
    <d v="2024-10-31T00:00:00"/>
    <n v="1273500"/>
    <n v="1273500"/>
    <e v="#N/A"/>
    <x v="1"/>
    <n v="0"/>
    <m/>
    <s v="Finalizada"/>
    <d v="2024-10-25T00:00:00"/>
    <d v="2024-11-07T00:00:00"/>
    <d v="2024-11-27T00:00:00"/>
    <m/>
    <n v="0"/>
    <m/>
    <m/>
    <m/>
    <m/>
    <m/>
    <n v="1273500"/>
    <n v="0"/>
    <n v="0"/>
    <n v="0"/>
    <n v="0"/>
    <n v="0"/>
    <n v="0"/>
    <n v="0"/>
    <n v="0"/>
    <n v="0"/>
    <n v="0"/>
    <m/>
    <m/>
    <m/>
    <n v="0"/>
    <n v="1248030"/>
    <n v="25470"/>
    <n v="2201575314"/>
    <d v="2024-12-20T00:00:00"/>
    <s v="(en blanco)"/>
    <n v="7284122"/>
  </r>
  <r>
    <n v="891411743"/>
    <s v="CLINICA DE FRACTURAS LTDA"/>
    <m/>
    <s v="FVCF505765"/>
    <s v="FVCF505765"/>
    <s v="891411743_FVCF505765"/>
    <d v="2024-11-30T00:00:00"/>
    <n v="1273500"/>
    <n v="1273500"/>
    <e v="#N/A"/>
    <x v="1"/>
    <n v="0"/>
    <m/>
    <s v="Finalizada"/>
    <d v="2024-11-01T00:00:00"/>
    <d v="2024-11-07T00:00:00"/>
    <d v="2024-11-27T00:00:00"/>
    <m/>
    <n v="0"/>
    <m/>
    <m/>
    <m/>
    <m/>
    <m/>
    <n v="1273500"/>
    <n v="0"/>
    <n v="0"/>
    <n v="0"/>
    <n v="0"/>
    <n v="0"/>
    <n v="0"/>
    <n v="0"/>
    <n v="0"/>
    <n v="0"/>
    <n v="0"/>
    <m/>
    <m/>
    <m/>
    <n v="0"/>
    <n v="1248030"/>
    <n v="25470"/>
    <n v="2201575314"/>
    <d v="2024-12-20T00:00:00"/>
    <s v="(en blanco)"/>
    <n v="7284122"/>
  </r>
  <r>
    <n v="891411743"/>
    <s v="CLINICA DE FRACTURAS LTDA"/>
    <m/>
    <s v="FVCF318462"/>
    <s v="FVCF318462"/>
    <s v="891411743_FVCF318462"/>
    <d v="2023-04-30T00:00:00"/>
    <n v="26588"/>
    <n v="26588"/>
    <s v="Factura cancelada parcialmente - Saldo pendiente de pago"/>
    <x v="1"/>
    <n v="0"/>
    <m/>
    <s v="Finalizada"/>
    <d v="2023-04-03T00:00:00"/>
    <d v="2023-05-15T00:00:00"/>
    <d v="2023-05-15T00:00:00"/>
    <m/>
    <n v="0"/>
    <m/>
    <m/>
    <m/>
    <m/>
    <m/>
    <n v="26588"/>
    <n v="0"/>
    <n v="0"/>
    <n v="0"/>
    <n v="0"/>
    <n v="0"/>
    <n v="0"/>
    <n v="0"/>
    <n v="0"/>
    <n v="26588"/>
    <n v="0"/>
    <n v="4800060053"/>
    <d v="2023-05-31T00:00:00"/>
    <s v="ANTIC CLINICA DE FRACTURAS - ABIECER SALDARRIAGA"/>
    <n v="97402"/>
    <n v="12852"/>
    <n v="0"/>
    <n v="2201510625"/>
    <d v="2024-05-22T00:00:00"/>
    <s v="(en blanco)"/>
    <n v="16094457.99"/>
  </r>
  <r>
    <n v="891411743"/>
    <s v="CLINICA DE FRACTURAS LTDA"/>
    <m/>
    <s v="FVCF397336"/>
    <s v="FVCF397336"/>
    <s v="891411743_FVCF397336"/>
    <d v="2024-01-31T00:00:00"/>
    <n v="48832"/>
    <n v="48832"/>
    <s v="Factura cancelada parcialmente - Saldo pendiente de pago"/>
    <x v="1"/>
    <n v="0"/>
    <m/>
    <s v="Finalizada"/>
    <d v="2024-01-20T00:00:00"/>
    <d v="2024-02-01T00:00:00"/>
    <d v="2024-02-19T00:00:00"/>
    <m/>
    <n v="0"/>
    <m/>
    <m/>
    <m/>
    <m/>
    <m/>
    <n v="48832"/>
    <n v="0"/>
    <n v="0"/>
    <n v="0"/>
    <n v="0"/>
    <n v="0"/>
    <n v="0"/>
    <n v="0"/>
    <n v="0"/>
    <n v="53332.44"/>
    <n v="0"/>
    <n v="4800063203"/>
    <d v="2024-03-31T00:00:00"/>
    <s v="AJUSTE RETENCIONES MARZO 2024"/>
    <n v="798969.44"/>
    <n v="11667.56"/>
    <n v="0"/>
    <n v="2201510625"/>
    <d v="2024-05-22T00:00:00"/>
    <s v="(en blanco)"/>
    <n v="16094457.99"/>
  </r>
  <r>
    <n v="891411743"/>
    <s v="CLINICA DE FRACTURAS LTDA"/>
    <m/>
    <s v="FVCF492455"/>
    <s v="FVCF492455"/>
    <s v="891411743_FVCF492455"/>
    <d v="2024-10-31T00:00:00"/>
    <n v="2613800"/>
    <n v="2613800"/>
    <e v="#N/A"/>
    <x v="2"/>
    <n v="0"/>
    <m/>
    <s v="Para respuesta prestador"/>
    <d v="2024-10-01T00:00:00"/>
    <d v="2024-11-07T00:00:00"/>
    <d v="2024-11-27T00:00:00"/>
    <m/>
    <n v="1672350"/>
    <s v="GLOSA"/>
    <s v="Se  aplica glosa al cup facturado 053105   BLOQUEO DE UNIÓN MIONEURAL, por valor  de $1.672.350, ya que al validar nota quirúrgica se evidencia realizado  1 solo bloqueo, por  lo anterior se reconoce  un solo  bloqueo , por valor de $557.450 y se glosa  los 3 restantes, por valor de $557.450 cada uno., para un total  de $1.672.350."/>
    <s v="FACTURACION"/>
    <n v="0"/>
    <n v="0"/>
    <n v="941450"/>
    <n v="0"/>
    <n v="0"/>
    <n v="0"/>
    <n v="0"/>
    <n v="1672350"/>
    <n v="0"/>
    <n v="0"/>
    <n v="0"/>
    <n v="0"/>
    <n v="0"/>
    <m/>
    <m/>
    <m/>
    <n v="0"/>
    <n v="922621"/>
    <n v="0"/>
    <n v="2201575314"/>
    <d v="2024-12-20T00:00:00"/>
    <s v="(en blanco)"/>
    <n v="7284122"/>
  </r>
  <r>
    <n v="891411743"/>
    <s v="CLINICA DE FRACTURAS LTDA"/>
    <m/>
    <s v="FVCF372095"/>
    <s v="FVCF372095"/>
    <s v="891411743_FVCF372095"/>
    <d v="2023-10-31T00:00:00"/>
    <n v="65000"/>
    <n v="65000"/>
    <s v="Factura cancelada parcialmente - Saldo pendiente de pago"/>
    <x v="3"/>
    <n v="0"/>
    <m/>
    <s v="Finalizada"/>
    <d v="2023-10-28T00:00:00"/>
    <d v="2023-12-01T00:00:00"/>
    <d v="2023-12-13T00:00:00"/>
    <m/>
    <n v="0"/>
    <m/>
    <m/>
    <m/>
    <m/>
    <m/>
    <n v="48600"/>
    <n v="0"/>
    <n v="0"/>
    <n v="0"/>
    <n v="0"/>
    <n v="0"/>
    <n v="16400"/>
    <n v="0"/>
    <n v="0"/>
    <n v="0"/>
    <n v="0"/>
    <m/>
    <m/>
    <m/>
    <n v="0"/>
    <n v="48600"/>
    <n v="0"/>
    <n v="2201520955"/>
    <d v="2024-06-26T00:00:00"/>
    <s v="(en blanco)"/>
    <n v="6756626"/>
  </r>
  <r>
    <n v="891411743"/>
    <s v="CLINICA DE FRACTURAS LTDA"/>
    <m/>
    <s v="FVCF478331"/>
    <s v="FVCF478331"/>
    <s v="891411743_FVCF478331"/>
    <d v="2024-08-31T00:00:00"/>
    <n v="34900"/>
    <n v="34900"/>
    <e v="#N/A"/>
    <x v="4"/>
    <n v="0"/>
    <m/>
    <s v="Devuelta"/>
    <d v="2024-08-28T00:00:00"/>
    <d v="2024-11-01T00:00:00"/>
    <m/>
    <d v="2024-11-26T00:00:00"/>
    <n v="39400"/>
    <s v="DEVOLUCION"/>
    <s v="Se realiza devolución, el código cups  facturado  890280 CONSULTA DE PRIMERA VEZ POR ESPECIALISTA EN ORTOPEDIA Y TRAUMATOLOGÍA, no concuerda con el autorizado 890373  CONSULTA DE CONTROL O DE SEGUIMIENTO POR ESPECIALISTA EN NEUROCIRUGÍA. Por  Favor validar con el área encargada.  "/>
    <s v="AUTORIZACION"/>
    <n v="0"/>
    <n v="0"/>
    <n v="0"/>
    <n v="34900"/>
    <n v="0"/>
    <n v="0"/>
    <n v="0"/>
    <n v="0"/>
    <n v="0"/>
    <n v="0"/>
    <n v="0"/>
    <n v="0"/>
    <n v="0"/>
    <m/>
    <m/>
    <m/>
    <n v="0"/>
    <n v="0"/>
    <n v="0"/>
    <m/>
    <m/>
    <m/>
    <n v="0"/>
  </r>
  <r>
    <n v="891411743"/>
    <s v="CLINICA DE FRACTURAS LTDA"/>
    <m/>
    <s v="FVCF484446"/>
    <s v="FVCF484446"/>
    <s v="891411743_FVCF484446"/>
    <d v="2024-09-30T00:00:00"/>
    <n v="36285"/>
    <n v="36285"/>
    <e v="#N/A"/>
    <x v="4"/>
    <n v="0"/>
    <m/>
    <s v="Devuelta"/>
    <d v="2024-09-12T00:00:00"/>
    <d v="2024-10-01T00:00:00"/>
    <m/>
    <d v="2024-10-21T00:00:00"/>
    <n v="41000"/>
    <s v="DEVOLUCION"/>
    <s v="Se realiza  devolución,  cups facturado  29112 TERAPIA FISICA SESION,  no concuerda con el autorizado 931001 TERAPIA FÍSICA INTEGRAL. Por favor validar con el área encargada "/>
    <s v="AUTORIZACION"/>
    <s v="Consultas ambulatorias"/>
    <s v="Ambulatorio"/>
    <n v="0"/>
    <n v="36285"/>
    <n v="0"/>
    <n v="0"/>
    <n v="0"/>
    <n v="0"/>
    <n v="0"/>
    <n v="0"/>
    <n v="0"/>
    <n v="0"/>
    <n v="0"/>
    <m/>
    <m/>
    <m/>
    <n v="0"/>
    <n v="0"/>
    <n v="0"/>
    <m/>
    <m/>
    <m/>
    <n v="0"/>
  </r>
  <r>
    <n v="891411743"/>
    <s v="CLINICA DE FRACTURAS LTDA"/>
    <m/>
    <s v="FVCF488071"/>
    <s v="FVCF488071"/>
    <s v="891411743_FVCF488071"/>
    <d v="2024-09-30T00:00:00"/>
    <n v="39400"/>
    <n v="39400"/>
    <e v="#N/A"/>
    <x v="4"/>
    <n v="0"/>
    <m/>
    <s v="Devuelta"/>
    <d v="2024-09-20T00:00:00"/>
    <d v="2024-11-01T00:00:00"/>
    <m/>
    <d v="2024-11-26T00:00:00"/>
    <n v="39400"/>
    <s v="DEVOLUCION"/>
    <s v="Se realiza devolución, el código cups  facturado  890380CONSULTA DE CONTROL O DE SEGUIMIENTO POR ESPECIALISTA EN ORTOPEDIA Y TRAUMATOLOGÍA, no concuerda con el autorizado  839600 INYECCIÓN O INFILTRACIÓN DE SUSTANCIA TERAPÉUTICA DENTRO DE BURSA SOD. Por  Favor validar con el área encargada y facturar de acuerdo a lo autorizado.  "/>
    <s v="AUTORIZACION"/>
    <n v="0"/>
    <n v="0"/>
    <n v="0"/>
    <n v="39400"/>
    <n v="0"/>
    <n v="0"/>
    <n v="0"/>
    <n v="0"/>
    <n v="0"/>
    <n v="0"/>
    <n v="0"/>
    <n v="0"/>
    <n v="0"/>
    <m/>
    <m/>
    <m/>
    <n v="0"/>
    <n v="0"/>
    <n v="0"/>
    <m/>
    <m/>
    <m/>
    <n v="0"/>
  </r>
  <r>
    <n v="891411743"/>
    <s v="CLINICA DE FRACTURAS LTDA"/>
    <m/>
    <s v="FVCF494996"/>
    <s v="FVCF494996"/>
    <s v="891411743_FVCF494996"/>
    <d v="2024-10-31T00:00:00"/>
    <n v="39400"/>
    <n v="39400"/>
    <e v="#N/A"/>
    <x v="4"/>
    <n v="0"/>
    <m/>
    <s v="Devuelta"/>
    <d v="2024-10-07T00:00:00"/>
    <d v="2024-11-07T00:00:00"/>
    <m/>
    <d v="2024-11-26T00:00:00"/>
    <n v="39400"/>
    <s v="DEVOLUCION"/>
    <s v="Se realiza devolución, el código cups  facturado  890280 CONSULTA DE PRIMERA VEZ POR ESPECIALISTA EN ORTOPEDIA Y TRAUMATOLOGÍA, no concuerda con el autorizado 890380 CONSULTA DE CONTROL O DE SEGUIMIENTO POR ESPECIALISTA EN ORTOPEDIA Y TRAUMATOLOGÍA. Por  Favor validar con el área encargada. Por favor facturar de acuerdo a lo autorizado  "/>
    <s v="AUTORIZACION"/>
    <n v="0"/>
    <n v="0"/>
    <n v="0"/>
    <n v="39400"/>
    <n v="0"/>
    <n v="0"/>
    <n v="0"/>
    <n v="0"/>
    <n v="0"/>
    <n v="0"/>
    <n v="0"/>
    <n v="0"/>
    <n v="0"/>
    <m/>
    <m/>
    <m/>
    <n v="0"/>
    <n v="0"/>
    <n v="0"/>
    <m/>
    <m/>
    <m/>
    <n v="0"/>
  </r>
  <r>
    <n v="891411743"/>
    <s v="CLINICA DE FRACTURAS LTDA"/>
    <m/>
    <s v="FVCF480605"/>
    <s v="FVCF480605"/>
    <s v="891411743_FVCF480605"/>
    <d v="2024-09-30T00:00:00"/>
    <n v="39400"/>
    <n v="39400"/>
    <e v="#N/A"/>
    <x v="4"/>
    <n v="0"/>
    <m/>
    <s v="Devuelta"/>
    <d v="2024-09-03T00:00:00"/>
    <d v="2024-10-01T00:00:00"/>
    <m/>
    <d v="2024-10-11T00:00:00"/>
    <n v="39400"/>
    <s v="DEVOLUCION"/>
    <s v="Se realiza devolución de factura, se evidencia que la autorización 122300225528 se  encuentra vencida para la fecha  de prestación del servicio, la fecha de prestación es del día 02/09/2024 y la fecha de vencimiento  de la autorización del día 18/08/2024. Por favor validar con  el área encargada.   "/>
    <s v="AUTORIZACION"/>
    <s v="Consultas ambulatorias"/>
    <s v="Ambulatorio"/>
    <n v="0"/>
    <n v="39400"/>
    <n v="0"/>
    <n v="0"/>
    <n v="0"/>
    <n v="0"/>
    <n v="0"/>
    <n v="0"/>
    <n v="0"/>
    <n v="0"/>
    <n v="0"/>
    <m/>
    <m/>
    <m/>
    <n v="0"/>
    <n v="0"/>
    <n v="0"/>
    <m/>
    <m/>
    <m/>
    <n v="0"/>
  </r>
  <r>
    <n v="891411743"/>
    <s v="CLINICA DE FRACTURAS LTDA"/>
    <m/>
    <s v="FVCF323898"/>
    <s v="FVCF323898"/>
    <s v="891411743_FVCF323898"/>
    <d v="2023-04-30T00:00:00"/>
    <n v="39440"/>
    <n v="39440"/>
    <s v="Factura no radicada"/>
    <x v="4"/>
    <n v="0"/>
    <m/>
    <s v="Devuelta"/>
    <d v="2023-04-29T00:00:00"/>
    <d v="2024-11-01T00:00:00"/>
    <m/>
    <d v="2024-11-26T00:00:00"/>
    <n v="39440"/>
    <s v="DEVOLUCION"/>
    <s v="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 Por favor facturar de acuerdo a lo autorizado. "/>
    <s v="AUTORIZACION"/>
    <n v="0"/>
    <n v="0"/>
    <n v="0"/>
    <n v="39440"/>
    <n v="0"/>
    <n v="0"/>
    <n v="0"/>
    <n v="0"/>
    <n v="0"/>
    <n v="0"/>
    <n v="0"/>
    <n v="0"/>
    <n v="0"/>
    <m/>
    <m/>
    <m/>
    <n v="0"/>
    <n v="0"/>
    <n v="0"/>
    <m/>
    <m/>
    <m/>
    <n v="0"/>
  </r>
  <r>
    <n v="891411743"/>
    <s v="CLINICA DE FRACTURAS LTDA"/>
    <m/>
    <s v="FVCF323909"/>
    <s v="FVCF323909"/>
    <s v="891411743_FVCF323909"/>
    <d v="2023-04-30T00:00:00"/>
    <n v="39440"/>
    <n v="39440"/>
    <s v="Factura no radicada"/>
    <x v="4"/>
    <n v="0"/>
    <m/>
    <s v="Devuelta"/>
    <d v="2023-04-29T00:00:00"/>
    <d v="2024-11-01T00:00:00"/>
    <m/>
    <d v="2024-11-26T00:00:00"/>
    <n v="39440"/>
    <s v="DEVOLUCION"/>
    <s v=" 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  "/>
    <s v="AUTORIZACION"/>
    <n v="0"/>
    <n v="0"/>
    <n v="0"/>
    <n v="39440"/>
    <n v="0"/>
    <n v="0"/>
    <n v="0"/>
    <n v="0"/>
    <n v="0"/>
    <n v="0"/>
    <n v="0"/>
    <n v="0"/>
    <n v="0"/>
    <m/>
    <m/>
    <m/>
    <n v="0"/>
    <n v="0"/>
    <n v="0"/>
    <m/>
    <m/>
    <m/>
    <n v="0"/>
  </r>
  <r>
    <n v="891411743"/>
    <s v="CLINICA DE FRACTURAS LTDA"/>
    <m/>
    <s v="FVCF323913"/>
    <s v="FVCF323913"/>
    <s v="891411743_FVCF323913"/>
    <d v="2023-04-30T00:00:00"/>
    <n v="39440"/>
    <n v="39440"/>
    <s v="Factura no radicada"/>
    <x v="4"/>
    <n v="0"/>
    <m/>
    <s v="Devuelta"/>
    <d v="2023-04-29T00:00:00"/>
    <d v="2024-11-01T00:00:00"/>
    <m/>
    <d v="2024-11-26T00:00:00"/>
    <n v="39440"/>
    <s v="DEVOLUCION"/>
    <s v="Se realiza devolución, el código cups  facturado  890380CONSULTA DE CONTROL O DE SEGUIMIENTO POR ESPECIALISTA EN ORTOPEDIA Y TRAUMATOLOGÍA, no concuerda con el autorizado y ordenado por el medico tratante  890280 CONSULTA DE PRIMERA VEZ POR ESPECIALISTA EN ORTOPEDIA Y TRAUMATOLOGÍA. Por  Favor validar con el área encargada."/>
    <s v="AUTORIZACION"/>
    <n v="0"/>
    <n v="0"/>
    <n v="0"/>
    <n v="39440"/>
    <n v="0"/>
    <n v="0"/>
    <n v="0"/>
    <n v="0"/>
    <n v="0"/>
    <n v="0"/>
    <n v="0"/>
    <n v="0"/>
    <n v="0"/>
    <m/>
    <m/>
    <m/>
    <n v="0"/>
    <n v="0"/>
    <n v="0"/>
    <m/>
    <m/>
    <m/>
    <n v="0"/>
  </r>
  <r>
    <n v="891411743"/>
    <s v="CLINICA DE FRACTURAS LTDA"/>
    <m/>
    <s v="FVCF403479"/>
    <s v="FVCF403479"/>
    <s v="891411743_FVCF403479"/>
    <d v="2024-02-29T00:00:00"/>
    <n v="39440"/>
    <n v="39440"/>
    <s v="Factura devuelta"/>
    <x v="4"/>
    <n v="0"/>
    <m/>
    <s v="Devuelta"/>
    <d v="2024-02-08T00:00:00"/>
    <m/>
    <m/>
    <m/>
    <n v="39440"/>
    <s v="DEVOLUCION"/>
    <s v="se devuelve la factura por que la auto. 122300101441 esta a nombre de clínica Desa favor solicitar otra para poder seguir con el procedimiento de cancelación de pago"/>
    <s v="FACTURACION"/>
    <s v="Consultas ambulatorias"/>
    <s v="Ambulatorio"/>
    <n v="0"/>
    <n v="39440"/>
    <n v="0"/>
    <n v="0"/>
    <n v="0"/>
    <n v="0"/>
    <n v="0"/>
    <n v="0"/>
    <n v="0"/>
    <n v="0"/>
    <n v="0"/>
    <m/>
    <m/>
    <m/>
    <n v="0"/>
    <n v="0"/>
    <n v="0"/>
    <m/>
    <m/>
    <m/>
    <n v="0"/>
  </r>
  <r>
    <n v="891411743"/>
    <s v="CLINICA DE FRACTURAS LTDA"/>
    <m/>
    <s v="FVCF404496"/>
    <s v="FVCF404496"/>
    <s v="891411743_FVCF404496"/>
    <d v="2024-02-29T00:00:00"/>
    <n v="39440"/>
    <n v="39440"/>
    <s v="Factura devuelta"/>
    <x v="4"/>
    <n v="0"/>
    <m/>
    <s v="Devuelta"/>
    <d v="2024-02-12T00:00:00"/>
    <m/>
    <m/>
    <m/>
    <n v="39440"/>
    <s v="DEVOLUCION"/>
    <s v="se sostiene la devolución la  factura por que la auto.122300197674 esta a nombre de hospital san Jorge "/>
    <s v="AUTORIZACION"/>
    <s v="Consultas ambulatorias"/>
    <s v="Ambulatorio"/>
    <n v="0"/>
    <n v="39440"/>
    <n v="0"/>
    <n v="0"/>
    <n v="0"/>
    <n v="0"/>
    <n v="0"/>
    <n v="0"/>
    <n v="0"/>
    <n v="0"/>
    <n v="0"/>
    <m/>
    <m/>
    <m/>
    <n v="0"/>
    <n v="0"/>
    <n v="0"/>
    <m/>
    <m/>
    <m/>
    <n v="0"/>
  </r>
  <r>
    <n v="891411743"/>
    <s v="CLINICA DE FRACTURAS LTDA"/>
    <m/>
    <s v="FVCF424990"/>
    <s v="FVCF424990"/>
    <s v="891411743_FVCF424990"/>
    <d v="2024-04-30T00:00:00"/>
    <n v="39440"/>
    <n v="39440"/>
    <s v="Factura devuelta"/>
    <x v="4"/>
    <n v="0"/>
    <m/>
    <s v="Devuelta"/>
    <d v="2024-04-08T00:00:00"/>
    <m/>
    <m/>
    <m/>
    <n v="39440"/>
    <s v="DEVOLUCION"/>
    <s v="Devolución: la autorización 122300253661 relacionada esta en estado anulado, la que reemplazo 122300247215 esta autorizada para otro prestador. Cesar Augusto Alzate"/>
    <s v="AUTORIZACION"/>
    <s v="Consultas ambulatorias"/>
    <s v="Ambulatorio"/>
    <n v="0"/>
    <n v="39440"/>
    <n v="0"/>
    <n v="0"/>
    <n v="0"/>
    <n v="0"/>
    <n v="0"/>
    <n v="0"/>
    <n v="0"/>
    <n v="0"/>
    <n v="0"/>
    <m/>
    <m/>
    <m/>
    <n v="0"/>
    <n v="0"/>
    <n v="0"/>
    <m/>
    <m/>
    <m/>
    <n v="0"/>
  </r>
  <r>
    <n v="891411743"/>
    <s v="CLINICA DE FRACTURAS LTDA"/>
    <m/>
    <s v="FVCF478023"/>
    <s v="FVCF478023"/>
    <s v="891411743_FVCF478023"/>
    <d v="2024-08-31T00:00:00"/>
    <n v="53900"/>
    <n v="53900"/>
    <e v="#N/A"/>
    <x v="4"/>
    <n v="0"/>
    <m/>
    <s v="Devuelta"/>
    <d v="2024-08-27T00:00:00"/>
    <d v="2024-10-01T00:00:00"/>
    <m/>
    <d v="2024-10-10T00:00:00"/>
    <n v="53900"/>
    <s v="DEVOLUCION"/>
    <s v="Se realiza devolución, el código cups  facturado 890273 Consulta De Primera Vez Por Especialista En Neurocirugía, no concuerda con el autorizado y realizado 890373 Consulta De Control O De Seguimiento Por Especialista En Neurocirugía. Favor validar con el área encargada."/>
    <s v="AUTORIZACION"/>
    <s v="Consultas ambulatorias"/>
    <s v="Ambulatorio"/>
    <n v="0"/>
    <n v="53900"/>
    <n v="0"/>
    <n v="0"/>
    <n v="0"/>
    <n v="0"/>
    <n v="0"/>
    <n v="0"/>
    <n v="0"/>
    <n v="0"/>
    <n v="0"/>
    <m/>
    <m/>
    <m/>
    <n v="0"/>
    <n v="0"/>
    <n v="0"/>
    <m/>
    <m/>
    <m/>
    <n v="0"/>
  </r>
  <r>
    <n v="891411743"/>
    <s v="CLINICA DE FRACTURAS LTDA"/>
    <m/>
    <s v="FVCF507939"/>
    <s v="FVCF507939"/>
    <s v="891411743_FVCF507939"/>
    <d v="2024-11-30T00:00:00"/>
    <n v="65000"/>
    <n v="65000"/>
    <e v="#N/A"/>
    <x v="4"/>
    <n v="0"/>
    <m/>
    <s v="Devuelta"/>
    <d v="2024-11-08T00:00:00"/>
    <d v="2024-12-04T00:00:00"/>
    <m/>
    <d v="2024-12-22T00:00:00"/>
    <n v="0"/>
    <m/>
    <m/>
    <m/>
    <m/>
    <m/>
    <n v="0"/>
    <n v="65000"/>
    <n v="0"/>
    <n v="0"/>
    <n v="0"/>
    <n v="0"/>
    <n v="0"/>
    <n v="0"/>
    <n v="0"/>
    <n v="0"/>
    <n v="0"/>
    <m/>
    <m/>
    <m/>
    <n v="0"/>
    <n v="0"/>
    <n v="0"/>
    <m/>
    <m/>
    <m/>
    <n v="0"/>
  </r>
  <r>
    <n v="891411743"/>
    <s v="CLINICA DE FRACTURAS LTDA"/>
    <m/>
    <s v="FVCF364273"/>
    <s v="FVCF364273"/>
    <s v="891411743_FVCF364273"/>
    <d v="2023-10-31T00:00:00"/>
    <n v="65000"/>
    <n v="65000"/>
    <s v="Factura devuelta"/>
    <x v="4"/>
    <n v="0"/>
    <m/>
    <s v="Devuelta"/>
    <d v="2023-10-03T00:00:00"/>
    <m/>
    <m/>
    <m/>
    <n v="65000"/>
    <s v="DEVOLUCION"/>
    <s v="se sostiene la devolución por que la auto. 231303360474007  esta a nombre  de clínica de fractura  favor solicitar otra auto, para pode seguir con el tramite"/>
    <s v="AUTORIZACION"/>
    <s v="Consultas ambulatorias"/>
    <s v="Ambulatorio"/>
    <n v="0"/>
    <n v="65000"/>
    <n v="0"/>
    <n v="0"/>
    <n v="0"/>
    <n v="0"/>
    <n v="0"/>
    <n v="0"/>
    <n v="0"/>
    <n v="0"/>
    <n v="0"/>
    <m/>
    <m/>
    <m/>
    <n v="0"/>
    <n v="0"/>
    <n v="0"/>
    <m/>
    <m/>
    <m/>
    <n v="0"/>
  </r>
  <r>
    <n v="891411743"/>
    <s v="CLINICA DE FRACTURAS LTDA"/>
    <m/>
    <s v="FVCF410215"/>
    <s v="FVCF410215"/>
    <s v="891411743_FVCF410215"/>
    <d v="2024-03-31T00:00:00"/>
    <n v="65000"/>
    <n v="65000"/>
    <s v="Factura devuelta"/>
    <x v="4"/>
    <n v="0"/>
    <m/>
    <s v="Devuelta"/>
    <d v="2024-03-02T00:00:00"/>
    <m/>
    <m/>
    <m/>
    <n v="65000"/>
    <s v="DEVOLUCION"/>
    <s v="se sostiene la devolución de la factura por que la autorización 122300198700:  no está relacionado al prestador. esta  a nombre de soporte vital"/>
    <s v="AUTORIZACION"/>
    <s v="Consultas ambulatorias"/>
    <s v="Ambulatorio"/>
    <n v="0"/>
    <n v="65000"/>
    <n v="0"/>
    <n v="0"/>
    <n v="0"/>
    <n v="0"/>
    <n v="0"/>
    <n v="0"/>
    <n v="0"/>
    <n v="0"/>
    <n v="0"/>
    <m/>
    <m/>
    <m/>
    <n v="0"/>
    <n v="0"/>
    <n v="0"/>
    <m/>
    <m/>
    <m/>
    <n v="0"/>
  </r>
  <r>
    <n v="891411743"/>
    <s v="CLINICA DE FRACTURAS LTDA"/>
    <m/>
    <s v="FVCF324114"/>
    <s v="FVCF324114"/>
    <s v="891411743_FVCF324114"/>
    <d v="2023-04-30T00:00:00"/>
    <n v="70000"/>
    <n v="70000"/>
    <s v="Factura no radicada"/>
    <x v="4"/>
    <n v="0"/>
    <m/>
    <s v="Devuelta"/>
    <d v="2023-04-29T00:00:00"/>
    <d v="2024-11-01T00:00:00"/>
    <m/>
    <d v="2024-11-26T00:00:00"/>
    <n v="70000"/>
    <s v="DEVOLUCION"/>
    <s v="Se realiza devolución de la factura, al validar soportes  no se evidencia autorización para  el servicio facturado 890243 CONSULTA DE PRIMERA VEZ POR ESPECIALISTA EN DOLOR Y CUIDADOS PALIATIVOS. por favor validar  con el área  encargada.  "/>
    <s v="AUTORIZACION"/>
    <n v="0"/>
    <n v="0"/>
    <n v="0"/>
    <n v="70000"/>
    <n v="0"/>
    <n v="0"/>
    <n v="0"/>
    <n v="0"/>
    <n v="0"/>
    <n v="0"/>
    <n v="0"/>
    <n v="0"/>
    <n v="0"/>
    <m/>
    <m/>
    <m/>
    <n v="0"/>
    <n v="0"/>
    <n v="0"/>
    <m/>
    <m/>
    <m/>
    <n v="0"/>
  </r>
  <r>
    <n v="891411743"/>
    <s v="CLINICA DE FRACTURAS LTDA"/>
    <m/>
    <s v="FVCF477018"/>
    <s v="FVCF477018"/>
    <s v="891411743_FVCF477018"/>
    <d v="2024-08-31T00:00:00"/>
    <n v="70000"/>
    <n v="70000"/>
    <e v="#N/A"/>
    <x v="4"/>
    <n v="0"/>
    <m/>
    <s v="Devuelta"/>
    <d v="2024-08-26T00:00:00"/>
    <d v="2024-10-01T00:00:00"/>
    <m/>
    <d v="2024-10-10T00:00:00"/>
    <n v="70000"/>
    <s v="DEVOLUCION"/>
    <s v="Se realiza devolución, el código cups  facturado 890243 Consulta De Primera Vez Por Especialista En Dolor Y Cuidados Paliativos, no concuerda con el autorizado y realizado, 890343 Consulta De Control O De Seguimiento Por Especialista En Dolor Y Cuidados Paliativos .Favor validar con el área encargada."/>
    <s v="AUTORIZACION"/>
    <s v="Consultas ambulatorias"/>
    <s v="Ambulatorio"/>
    <n v="0"/>
    <n v="70000"/>
    <n v="0"/>
    <n v="0"/>
    <n v="0"/>
    <n v="0"/>
    <n v="0"/>
    <n v="0"/>
    <n v="0"/>
    <n v="0"/>
    <n v="0"/>
    <m/>
    <m/>
    <m/>
    <n v="0"/>
    <n v="0"/>
    <n v="0"/>
    <m/>
    <m/>
    <m/>
    <n v="0"/>
  </r>
  <r>
    <n v="891411743"/>
    <s v="CLINICA DE FRACTURAS LTDA"/>
    <m/>
    <s v="FVCF413676"/>
    <s v="FVCF413676"/>
    <s v="891411743_FVCF413676"/>
    <d v="2024-03-31T00:00:00"/>
    <n v="85664"/>
    <n v="85664"/>
    <s v="Factura devuelta"/>
    <x v="4"/>
    <n v="0"/>
    <m/>
    <s v="Devuelta"/>
    <d v="2024-03-08T00:00:00"/>
    <m/>
    <m/>
    <m/>
    <n v="85664"/>
    <s v="DEVOLUCION"/>
    <s v="se devuelve la factura por que  La autorización 122300115579, se encuentra cancelada  en la factura FVCF401845.  fecha: 19/02/2024 "/>
    <s v="AUTORIZACION"/>
    <s v="Consultas ambulatorias"/>
    <s v="Ambulatorio"/>
    <n v="0"/>
    <n v="85664"/>
    <n v="0"/>
    <n v="0"/>
    <n v="0"/>
    <n v="0"/>
    <n v="0"/>
    <n v="0"/>
    <n v="0"/>
    <n v="0"/>
    <n v="0"/>
    <m/>
    <m/>
    <m/>
    <n v="0"/>
    <n v="0"/>
    <n v="0"/>
    <m/>
    <m/>
    <m/>
    <n v="0"/>
  </r>
  <r>
    <n v="891411743"/>
    <s v="CLINICA DE FRACTURAS LTDA"/>
    <m/>
    <s v="FVCF508936"/>
    <s v="FVCF508936"/>
    <s v="891411743_FVCF508936"/>
    <d v="2024-11-30T00:00:00"/>
    <n v="104700"/>
    <n v="104700"/>
    <e v="#N/A"/>
    <x v="4"/>
    <n v="0"/>
    <m/>
    <s v="Devuelta"/>
    <d v="2024-11-12T00:00:00"/>
    <d v="2024-12-04T00:00:00"/>
    <m/>
    <d v="2024-12-22T00:00:00"/>
    <n v="0"/>
    <m/>
    <m/>
    <m/>
    <m/>
    <m/>
    <n v="0"/>
    <n v="104700"/>
    <n v="0"/>
    <n v="0"/>
    <n v="0"/>
    <n v="0"/>
    <n v="0"/>
    <n v="0"/>
    <n v="0"/>
    <n v="0"/>
    <n v="0"/>
    <m/>
    <m/>
    <m/>
    <n v="0"/>
    <n v="0"/>
    <n v="0"/>
    <m/>
    <m/>
    <m/>
    <n v="0"/>
  </r>
  <r>
    <n v="891411743"/>
    <s v="CLINICA DE FRACTURAS LTDA"/>
    <m/>
    <s v="FVCF476287"/>
    <s v="FVCF476287"/>
    <s v="891411743_FVCF476287"/>
    <d v="2024-08-31T00:00:00"/>
    <n v="127617"/>
    <n v="127617"/>
    <e v="#N/A"/>
    <x v="4"/>
    <n v="0"/>
    <m/>
    <s v="Devuelta"/>
    <d v="2024-08-23T00:00:00"/>
    <d v="2024-10-01T00:00:00"/>
    <m/>
    <d v="2024-10-19T00:00:00"/>
    <n v="144200"/>
    <s v="DEVOLUCION"/>
    <s v="Se  realiza  devolución de factura, no se  evidencia la firma del paciente o del acudiente, como soporte de realización de terapias físicas."/>
    <s v="FACTURACION"/>
    <s v="Consultas ambulatorias"/>
    <s v="Ambulatorio"/>
    <n v="0"/>
    <n v="127617"/>
    <n v="0"/>
    <n v="0"/>
    <n v="0"/>
    <n v="0"/>
    <n v="0"/>
    <n v="0"/>
    <n v="0"/>
    <n v="0"/>
    <n v="0"/>
    <m/>
    <m/>
    <m/>
    <n v="0"/>
    <n v="0"/>
    <n v="0"/>
    <m/>
    <m/>
    <m/>
    <n v="0"/>
  </r>
  <r>
    <n v="891411743"/>
    <s v="CLINICA DE FRACTURAS LTDA"/>
    <m/>
    <s v="FVCF477672"/>
    <s v="FVCF477672"/>
    <s v="891411743_FVCF477672"/>
    <d v="2024-08-31T00:00:00"/>
    <n v="170780"/>
    <n v="170780"/>
    <e v="#N/A"/>
    <x v="4"/>
    <n v="0"/>
    <m/>
    <s v="Devuelta"/>
    <d v="2024-08-26T00:00:00"/>
    <d v="2024-10-01T00:00:00"/>
    <m/>
    <d v="2024-11-26T00:00:00"/>
    <n v="1707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n v="0"/>
    <n v="0"/>
    <n v="170780"/>
    <n v="0"/>
    <n v="0"/>
    <n v="0"/>
    <n v="0"/>
    <n v="0"/>
    <n v="0"/>
    <n v="0"/>
    <n v="0"/>
    <n v="0"/>
    <m/>
    <m/>
    <m/>
    <n v="0"/>
    <n v="0"/>
    <n v="0"/>
    <m/>
    <m/>
    <m/>
    <n v="0"/>
  </r>
  <r>
    <n v="891411743"/>
    <s v="CLINICA DE FRACTURAS LTDA"/>
    <m/>
    <s v="FVCF488980"/>
    <s v="FVCF488980"/>
    <s v="891411743_FVCF488980"/>
    <d v="2024-09-30T00:00:00"/>
    <n v="200541"/>
    <n v="200541"/>
    <e v="#N/A"/>
    <x v="4"/>
    <n v="0"/>
    <m/>
    <s v="Devuelta"/>
    <d v="2024-09-23T00:00:00"/>
    <d v="2024-11-01T00:00:00"/>
    <m/>
    <d v="2024-11-26T00:00:00"/>
    <n v="226600"/>
    <s v="DEVOLUCION"/>
    <s v="Se  realiza   devolución, el documento del paciente  soportado en la factura  CC 1090077488, no concuerda  con el documento  del paciente  autorizado Cc 1090077489. Por favor validar con el área  encargada. "/>
    <s v="AUTORIZACION"/>
    <n v="0"/>
    <n v="0"/>
    <n v="0"/>
    <n v="200541"/>
    <n v="0"/>
    <n v="0"/>
    <n v="0"/>
    <n v="0"/>
    <n v="0"/>
    <n v="0"/>
    <n v="0"/>
    <n v="0"/>
    <n v="0"/>
    <m/>
    <m/>
    <m/>
    <n v="0"/>
    <n v="0"/>
    <n v="0"/>
    <m/>
    <m/>
    <m/>
    <n v="0"/>
  </r>
  <r>
    <n v="891411743"/>
    <s v="CLINICA DE FRACTURAS LTDA"/>
    <m/>
    <s v="FVCF414589"/>
    <s v="FVCF414589"/>
    <s v="891411743_FVCF414589"/>
    <d v="2024-03-31T00:00:00"/>
    <n v="211128"/>
    <n v="211128"/>
    <s v="Factura devuelta"/>
    <x v="4"/>
    <n v="0"/>
    <m/>
    <s v="Devuelta"/>
    <d v="2024-03-12T00:00:00"/>
    <m/>
    <m/>
    <m/>
    <n v="211128"/>
    <s v="DEVOLUCION"/>
    <s v="se devuelve la factura por que la autorización 122300202947, se encuentra cancelada  en la  factura FVCF403053.fecha: 01/03/2024 "/>
    <s v="AUTORIZACION"/>
    <s v="Consultas ambulatorias"/>
    <s v="Ambulatorio"/>
    <n v="0"/>
    <n v="211128"/>
    <n v="0"/>
    <n v="0"/>
    <n v="0"/>
    <n v="0"/>
    <n v="0"/>
    <n v="0"/>
    <n v="0"/>
    <n v="0"/>
    <n v="0"/>
    <m/>
    <m/>
    <m/>
    <n v="0"/>
    <n v="0"/>
    <n v="0"/>
    <m/>
    <m/>
    <m/>
    <n v="0"/>
  </r>
  <r>
    <n v="891411743"/>
    <s v="CLINICA DE FRACTURAS LTDA"/>
    <m/>
    <s v="FVCF469844"/>
    <s v="FVCF469844"/>
    <s v="891411743_FVCF469844"/>
    <d v="2024-08-31T00:00:00"/>
    <n v="266000"/>
    <n v="266000"/>
    <e v="#N/A"/>
    <x v="4"/>
    <n v="0"/>
    <m/>
    <s v="Devuelta"/>
    <d v="2024-08-06T00:00:00"/>
    <d v="2024-09-02T00:00:00"/>
    <m/>
    <d v="2024-10-29T00:00:00"/>
    <n v="266000"/>
    <s v="DEVOLUCION"/>
    <s v="se procede a realizar devolucion ya que la autorización enviada 122300194565 no le pertenece al prestador es obligación del prestador verificar los documentos "/>
    <s v="AUTORIZACION"/>
    <s v="Consultas ambulatorias"/>
    <s v="Ambulatorio"/>
    <n v="0"/>
    <n v="266000"/>
    <n v="0"/>
    <n v="0"/>
    <n v="0"/>
    <n v="0"/>
    <n v="0"/>
    <n v="0"/>
    <n v="0"/>
    <n v="0"/>
    <n v="0"/>
    <m/>
    <m/>
    <m/>
    <n v="0"/>
    <n v="0"/>
    <n v="0"/>
    <m/>
    <m/>
    <m/>
    <n v="0"/>
  </r>
  <r>
    <n v="891411743"/>
    <s v="CLINICA DE FRACTURAS LTDA"/>
    <m/>
    <s v="FVCF446083"/>
    <s v="FVCF446083"/>
    <s v="891411743_FVCF446083"/>
    <d v="2024-05-31T00:00:00"/>
    <n v="420289"/>
    <n v="420289"/>
    <s v="Factura en proceso interno"/>
    <x v="4"/>
    <n v="0"/>
    <m/>
    <s v="Devuelta"/>
    <d v="2024-05-28T00:00:00"/>
    <d v="2024-07-04T00:00:00"/>
    <m/>
    <d v="2024-11-25T00:00:00"/>
    <n v="420289"/>
    <s v="DEVOLUCION"/>
    <s v="se procede a realizar devlucion ya que no tiene los soportes completos no esta cargada la autorizacion del servicio "/>
    <s v="AUTORIZACION"/>
    <n v="0"/>
    <n v="0"/>
    <n v="0"/>
    <n v="420289"/>
    <n v="0"/>
    <n v="0"/>
    <n v="0"/>
    <n v="0"/>
    <n v="0"/>
    <n v="0"/>
    <n v="0"/>
    <n v="0"/>
    <n v="0"/>
    <m/>
    <m/>
    <m/>
    <n v="0"/>
    <n v="0"/>
    <n v="0"/>
    <m/>
    <m/>
    <m/>
    <n v="0"/>
  </r>
  <r>
    <n v="891411743"/>
    <s v="CLINICA DE FRACTURAS LTDA"/>
    <m/>
    <s v="FVCF479576"/>
    <s v="FVCF479576"/>
    <s v="891411743_FVCF479576"/>
    <d v="2024-08-31T00:00:00"/>
    <n v="486600"/>
    <n v="486600"/>
    <e v="#N/A"/>
    <x v="4"/>
    <n v="0"/>
    <m/>
    <s v="Devuelta"/>
    <d v="2024-08-30T00:00:00"/>
    <d v="2024-10-01T00:00:00"/>
    <m/>
    <d v="2024-10-19T00:00:00"/>
    <n v="486600"/>
    <s v="DEVOLUCION"/>
    <s v="Se  realiza devolución de factura, cups facturados 29101 ELECTROMIOGRAFIA CADA EXTREMIDAD  29102 NEUROCONDUCCION CADA NERVIO, no concuerdan con los autorizados 891509 NEUROCONDUCCION (CADA NERVIO)    930860 ELECTROMIOGRAFÍA EN CADA EXTREMIDAD. Por favor validar con el área encargada."/>
    <s v="AUTORIZACION"/>
    <s v="Consultas ambulatorias"/>
    <s v="Ambulatorio"/>
    <n v="0"/>
    <n v="486600"/>
    <n v="0"/>
    <n v="0"/>
    <n v="0"/>
    <n v="0"/>
    <n v="0"/>
    <n v="0"/>
    <n v="0"/>
    <n v="0"/>
    <n v="0"/>
    <m/>
    <m/>
    <m/>
    <n v="0"/>
    <n v="0"/>
    <n v="0"/>
    <m/>
    <m/>
    <m/>
    <n v="0"/>
  </r>
  <r>
    <n v="891411743"/>
    <s v="CLINICA DE FRACTURAS LTDA"/>
    <m/>
    <s v="FVCF510422"/>
    <s v="FVCF510422"/>
    <s v="891411743_FVCF510422"/>
    <d v="2024-11-30T00:00:00"/>
    <n v="491600"/>
    <n v="491600"/>
    <e v="#N/A"/>
    <x v="4"/>
    <n v="0"/>
    <m/>
    <s v="Devuelta"/>
    <d v="2024-11-15T00:00:00"/>
    <d v="2024-12-04T00:00:00"/>
    <m/>
    <d v="2024-12-21T00:00:00"/>
    <n v="0"/>
    <m/>
    <m/>
    <m/>
    <m/>
    <m/>
    <n v="0"/>
    <n v="491600"/>
    <n v="0"/>
    <n v="0"/>
    <n v="0"/>
    <n v="0"/>
    <n v="0"/>
    <n v="0"/>
    <n v="0"/>
    <n v="0"/>
    <n v="0"/>
    <m/>
    <m/>
    <m/>
    <n v="0"/>
    <n v="0"/>
    <n v="0"/>
    <m/>
    <m/>
    <m/>
    <n v="0"/>
  </r>
  <r>
    <n v="891411743"/>
    <s v="CLINICA DE FRACTURAS LTDA"/>
    <m/>
    <s v="FVCF505803"/>
    <s v="FVCF505803"/>
    <s v="891411743_FVCF505803"/>
    <d v="2024-11-30T00:00:00"/>
    <n v="614400"/>
    <n v="614400"/>
    <e v="#N/A"/>
    <x v="4"/>
    <n v="0"/>
    <m/>
    <s v="Devuelta"/>
    <d v="2024-11-01T00:00:00"/>
    <d v="2024-11-07T00:00:00"/>
    <m/>
    <d v="2024-11-26T00:00:00"/>
    <n v="614400"/>
    <s v="DEVOLUCION"/>
    <s v="Se realiza  devolución. No se evidencia resultados de exámenes diagnósticos facturados. Por favor validar  con el área  encargada.   "/>
    <s v="FACTURACION"/>
    <n v="0"/>
    <n v="0"/>
    <n v="0"/>
    <n v="614400"/>
    <n v="0"/>
    <n v="0"/>
    <n v="0"/>
    <n v="0"/>
    <n v="0"/>
    <n v="0"/>
    <n v="0"/>
    <n v="0"/>
    <n v="0"/>
    <m/>
    <m/>
    <m/>
    <n v="0"/>
    <n v="0"/>
    <n v="0"/>
    <m/>
    <m/>
    <m/>
    <n v="0"/>
  </r>
  <r>
    <n v="891411743"/>
    <s v="CLINICA DE FRACTURAS LTDA"/>
    <m/>
    <s v="FVCF336411"/>
    <s v="FVCF336411"/>
    <s v="891411743_FVCF336411"/>
    <d v="2023-06-30T00:00:00"/>
    <n v="1574590"/>
    <n v="1574590"/>
    <s v="Factura devuelta"/>
    <x v="4"/>
    <n v="0"/>
    <m/>
    <s v="Devuelta"/>
    <d v="2023-06-26T00:00:00"/>
    <m/>
    <m/>
    <m/>
    <n v="1574590"/>
    <s v="DEVOLUCION"/>
    <s v="SE DEVUELVE LA FACTURA POR QUE LA AUTO. 231718524665538 ESTA ASIGNADA O OTRO PRESTADOR"/>
    <s v="AUTORIZACION"/>
    <s v="Consultas ambulatorias"/>
    <s v="Ambulatorio"/>
    <n v="0"/>
    <n v="1574590"/>
    <n v="0"/>
    <n v="0"/>
    <n v="0"/>
    <n v="0"/>
    <n v="0"/>
    <n v="0"/>
    <n v="0"/>
    <n v="0"/>
    <n v="0"/>
    <m/>
    <m/>
    <m/>
    <n v="0"/>
    <n v="0"/>
    <n v="0"/>
    <m/>
    <m/>
    <m/>
    <n v="0"/>
  </r>
  <r>
    <n v="891411743"/>
    <s v="CLINICA DE FRACTURAS LTDA"/>
    <m/>
    <s v="FVCF507298"/>
    <s v="FVCF507298"/>
    <s v="891411743_FVCF507298"/>
    <d v="2024-11-30T00:00:00"/>
    <n v="2211600"/>
    <n v="2211600"/>
    <e v="#N/A"/>
    <x v="4"/>
    <n v="0"/>
    <m/>
    <s v="Devuelta"/>
    <d v="2024-11-06T00:00:00"/>
    <d v="2024-12-04T00:00:00"/>
    <m/>
    <d v="2024-12-21T00:00:00"/>
    <n v="0"/>
    <m/>
    <m/>
    <m/>
    <m/>
    <m/>
    <n v="0"/>
    <n v="2211600"/>
    <n v="0"/>
    <n v="0"/>
    <n v="0"/>
    <n v="0"/>
    <n v="0"/>
    <n v="0"/>
    <n v="0"/>
    <n v="0"/>
    <n v="0"/>
    <m/>
    <m/>
    <m/>
    <n v="0"/>
    <n v="0"/>
    <n v="0"/>
    <m/>
    <m/>
    <m/>
    <n v="0"/>
  </r>
  <r>
    <n v="891411743"/>
    <s v="CLINICA DE FRACTURAS LTDA"/>
    <m/>
    <s v="FVCF335743"/>
    <s v="FVCF335743"/>
    <s v="891411743_FVCF335743"/>
    <d v="2023-06-30T00:00:00"/>
    <n v="2645844"/>
    <n v="2645844"/>
    <s v="Factura devuelta"/>
    <x v="4"/>
    <n v="0"/>
    <m/>
    <s v="Devuelta"/>
    <d v="2023-06-23T00:00:00"/>
    <m/>
    <m/>
    <m/>
    <n v="2645844"/>
    <s v="DEVOLUCION"/>
    <s v="se sostiene la devolución por que no enviaron la autorización para este servicio  favor solicitar la auto. al correo autorizacionescap@epsdelagente.com.co"/>
    <s v="AUTORIZACION"/>
    <s v="Servicios de internación y/o cirugía (Hospitalaria o Ambulatoria)"/>
    <s v="Hospitalario"/>
    <n v="0"/>
    <n v="2645844"/>
    <n v="0"/>
    <n v="0"/>
    <n v="0"/>
    <n v="0"/>
    <n v="0"/>
    <n v="0"/>
    <n v="0"/>
    <n v="0"/>
    <n v="0"/>
    <m/>
    <m/>
    <m/>
    <n v="0"/>
    <n v="0"/>
    <n v="0"/>
    <m/>
    <m/>
    <m/>
    <n v="0"/>
  </r>
  <r>
    <n v="891411743"/>
    <s v="CLINICA DE FRACTURAS LTDA"/>
    <m/>
    <s v="FVCF417986"/>
    <s v="FVCF417986"/>
    <s v="891411743_FVCF417986"/>
    <d v="2024-03-31T00:00:00"/>
    <n v="5121590"/>
    <n v="5121590"/>
    <s v="Factura devuelta"/>
    <x v="4"/>
    <n v="0"/>
    <m/>
    <s v="Devuelta"/>
    <d v="2024-03-19T00:00:00"/>
    <m/>
    <m/>
    <m/>
    <n v="5121590"/>
    <s v="DEVOLUCION"/>
    <s v="SE DEVUELVE LA FACTURA POR QUE NO ENVIARON LA AUTO, PARA ESTE SERVICIO"/>
    <s v="FACTURACION"/>
    <s v="Consultas ambulatorias"/>
    <s v="Ambulatorio"/>
    <n v="0"/>
    <n v="5121590"/>
    <n v="0"/>
    <n v="0"/>
    <n v="0"/>
    <n v="0"/>
    <n v="0"/>
    <n v="0"/>
    <n v="0"/>
    <n v="0"/>
    <n v="0"/>
    <m/>
    <m/>
    <m/>
    <n v="0"/>
    <n v="0"/>
    <n v="0"/>
    <m/>
    <m/>
    <m/>
    <n v="0"/>
  </r>
  <r>
    <n v="891411743"/>
    <s v="CLINICA DE FRACTURAS LTDA"/>
    <m/>
    <s v="FVCF514355"/>
    <s v="FVCF514355"/>
    <s v="891411743_FVCF514355"/>
    <d v="2024-11-30T00:00:00"/>
    <n v="7047090"/>
    <n v="7047090"/>
    <e v="#N/A"/>
    <x v="4"/>
    <n v="0"/>
    <m/>
    <s v="Devuelta"/>
    <d v="2024-11-25T00:00:00"/>
    <d v="2024-12-04T00:00:00"/>
    <m/>
    <d v="2024-12-26T00:00:00"/>
    <n v="0"/>
    <m/>
    <m/>
    <m/>
    <m/>
    <m/>
    <n v="0"/>
    <n v="7047090"/>
    <n v="0"/>
    <n v="0"/>
    <n v="0"/>
    <n v="0"/>
    <n v="0"/>
    <n v="0"/>
    <n v="0"/>
    <n v="0"/>
    <n v="0"/>
    <m/>
    <m/>
    <m/>
    <n v="0"/>
    <n v="0"/>
    <n v="0"/>
    <m/>
    <m/>
    <m/>
    <n v="0"/>
  </r>
  <r>
    <n v="891411743"/>
    <s v="CLINICA DE FRACTURAS LTDA"/>
    <m/>
    <s v="FVCF502711"/>
    <s v="FVCF502711"/>
    <s v="891411743_FVCF502711"/>
    <d v="2024-10-31T00:00:00"/>
    <n v="8377390"/>
    <n v="8377390"/>
    <e v="#N/A"/>
    <x v="4"/>
    <n v="0"/>
    <m/>
    <s v="Devuelta"/>
    <d v="2024-10-25T00:00:00"/>
    <d v="2024-11-07T00:00:00"/>
    <m/>
    <d v="2024-11-25T00:00:00"/>
    <n v="8377390"/>
    <s v="DEVOLUCION"/>
    <s v="Se  realiza devolución. Los procedimientos y valores  facturados, no coinciden  con los procedimiento autorizados, adicional los valores  facturados superan  la  tarifa pactada, debido a que la glosa  supera  el 50% de la factura. Una Vez subsanada la devolución, la  factura  queda  sujeta auditoria integral.  "/>
    <s v="AUTORIZACION"/>
    <n v="0"/>
    <n v="0"/>
    <n v="0"/>
    <n v="8377390"/>
    <n v="0"/>
    <n v="0"/>
    <n v="0"/>
    <n v="0"/>
    <n v="0"/>
    <n v="0"/>
    <n v="0"/>
    <n v="0"/>
    <n v="0"/>
    <m/>
    <m/>
    <m/>
    <n v="0"/>
    <n v="0"/>
    <n v="0"/>
    <m/>
    <m/>
    <m/>
    <n v="0"/>
  </r>
  <r>
    <n v="891411743"/>
    <s v="CLINICA DE FRACTURAS LTDA"/>
    <m/>
    <s v="FVCF505725"/>
    <s v="FVCF505725"/>
    <s v="891411743_FVCF505725"/>
    <d v="2024-11-30T00:00:00"/>
    <n v="8454390"/>
    <n v="8454390"/>
    <e v="#N/A"/>
    <x v="4"/>
    <n v="0"/>
    <m/>
    <s v="Devuelta"/>
    <d v="2024-11-01T00:00:00"/>
    <d v="2024-11-07T00:00:00"/>
    <m/>
    <d v="2024-11-25T00:00:00"/>
    <n v="8454390"/>
    <s v="DEVOLUCION"/>
    <s v="Se  realiza  devolución, se  evidencia  que el procedimiento autorizado 038200 2 NEUROLISiS D£ RA1CES ESFINALES SOD, no concuerda  con cantidad  facturada y realizada. Por favor  validar con el área encargada. Una vez  subsanada la devolución, la factura  queda  sujeta  a auditoria integral "/>
    <s v="AUTORIZACION"/>
    <n v="0"/>
    <n v="0"/>
    <n v="0"/>
    <n v="8454390"/>
    <n v="0"/>
    <n v="0"/>
    <n v="0"/>
    <n v="0"/>
    <n v="0"/>
    <n v="0"/>
    <n v="0"/>
    <n v="0"/>
    <n v="0"/>
    <m/>
    <m/>
    <m/>
    <n v="0"/>
    <n v="0"/>
    <n v="0"/>
    <m/>
    <m/>
    <m/>
    <n v="0"/>
  </r>
  <r>
    <n v="891411743"/>
    <s v="CLINICA DE FRACTURAS LTDA"/>
    <m/>
    <s v="FVCF414904"/>
    <s v="FVCF414904"/>
    <s v="891411743_FVCF414904"/>
    <d v="2024-03-31T00:00:00"/>
    <n v="65000"/>
    <n v="65000"/>
    <s v="Factura no radicada"/>
    <x v="5"/>
    <n v="0"/>
    <m/>
    <s v="Para auditoria de pertinencia"/>
    <d v="2024-03-13T00:00:00"/>
    <d v="2025-01-02T00:00:00"/>
    <m/>
    <m/>
    <n v="0"/>
    <m/>
    <m/>
    <m/>
    <m/>
    <m/>
    <n v="0"/>
    <n v="0"/>
    <n v="0"/>
    <n v="0"/>
    <n v="0"/>
    <n v="0"/>
    <n v="0"/>
    <n v="65000"/>
    <n v="0"/>
    <n v="0"/>
    <n v="0"/>
    <m/>
    <m/>
    <m/>
    <n v="0"/>
    <n v="0"/>
    <n v="0"/>
    <m/>
    <m/>
    <m/>
    <n v="0"/>
  </r>
  <r>
    <n v="891411743"/>
    <s v="CLINICA DE FRACTURAS LTDA"/>
    <m/>
    <s v="FVCF350248"/>
    <s v="FVCF350248"/>
    <s v="891411743_FVCF350248"/>
    <d v="2023-08-31T00:00:00"/>
    <n v="35340"/>
    <n v="35340"/>
    <s v="Factura no radicada"/>
    <x v="6"/>
    <n v="0"/>
    <m/>
    <s v="Para cargar RIPS o soportes"/>
    <d v="2023-08-22T00:00:00"/>
    <m/>
    <m/>
    <m/>
    <n v="0"/>
    <m/>
    <m/>
    <m/>
    <m/>
    <m/>
    <n v="0"/>
    <n v="0"/>
    <n v="35340"/>
    <n v="0"/>
    <n v="0"/>
    <n v="0"/>
    <n v="0"/>
    <n v="0"/>
    <n v="0"/>
    <n v="0"/>
    <n v="0"/>
    <m/>
    <m/>
    <m/>
    <n v="0"/>
    <n v="0"/>
    <n v="0"/>
    <m/>
    <m/>
    <m/>
    <n v="0"/>
  </r>
  <r>
    <n v="891411743"/>
    <s v="CLINICA DE FRACTURAS LTDA"/>
    <m/>
    <s v="FVCF340980"/>
    <s v="FVCF340980"/>
    <s v="891411743_FVCF340980"/>
    <d v="2023-07-31T00:00:00"/>
    <n v="39440"/>
    <n v="39440"/>
    <s v="Factura no radicada"/>
    <x v="6"/>
    <n v="0"/>
    <m/>
    <s v="Para cargar RIPS o soportes"/>
    <d v="2023-07-13T00:00:00"/>
    <m/>
    <m/>
    <m/>
    <n v="0"/>
    <m/>
    <m/>
    <m/>
    <m/>
    <m/>
    <n v="0"/>
    <n v="0"/>
    <n v="39440"/>
    <n v="0"/>
    <n v="0"/>
    <n v="0"/>
    <n v="0"/>
    <n v="0"/>
    <n v="0"/>
    <n v="0"/>
    <n v="0"/>
    <m/>
    <m/>
    <m/>
    <n v="0"/>
    <n v="0"/>
    <n v="0"/>
    <m/>
    <m/>
    <m/>
    <n v="0"/>
  </r>
  <r>
    <n v="891411743"/>
    <s v="CLINICA DE FRACTURAS LTDA"/>
    <m/>
    <s v="FVCF341689"/>
    <s v="FVCF341689"/>
    <s v="891411743_FVCF341689"/>
    <d v="2023-07-31T00:00:00"/>
    <n v="39440"/>
    <n v="39440"/>
    <s v="Factura no radicada"/>
    <x v="6"/>
    <n v="0"/>
    <m/>
    <s v="Para cargar RIPS o soportes"/>
    <d v="2023-07-17T00:00:00"/>
    <m/>
    <m/>
    <m/>
    <n v="0"/>
    <m/>
    <m/>
    <m/>
    <m/>
    <m/>
    <n v="0"/>
    <n v="0"/>
    <n v="39440"/>
    <n v="0"/>
    <n v="0"/>
    <n v="0"/>
    <n v="0"/>
    <n v="0"/>
    <n v="0"/>
    <n v="0"/>
    <n v="0"/>
    <m/>
    <m/>
    <m/>
    <n v="0"/>
    <n v="0"/>
    <n v="0"/>
    <m/>
    <m/>
    <m/>
    <n v="0"/>
  </r>
  <r>
    <n v="891411743"/>
    <s v="CLINICA DE FRACTURAS LTDA"/>
    <m/>
    <s v="FVCF395424"/>
    <s v="FVCF395424"/>
    <s v="891411743_FVCF395424"/>
    <d v="2024-01-31T00:00:00"/>
    <n v="39440"/>
    <n v="39440"/>
    <s v="Factura no radicada"/>
    <x v="6"/>
    <n v="0"/>
    <m/>
    <s v="Para cargar RIPS o soportes"/>
    <d v="2024-01-15T00:00:00"/>
    <m/>
    <m/>
    <m/>
    <n v="0"/>
    <m/>
    <m/>
    <m/>
    <m/>
    <m/>
    <n v="0"/>
    <n v="0"/>
    <n v="39440"/>
    <n v="0"/>
    <n v="0"/>
    <n v="0"/>
    <n v="0"/>
    <n v="0"/>
    <n v="0"/>
    <n v="0"/>
    <n v="0"/>
    <m/>
    <m/>
    <m/>
    <n v="0"/>
    <n v="0"/>
    <n v="0"/>
    <m/>
    <m/>
    <m/>
    <n v="0"/>
  </r>
  <r>
    <n v="891411743"/>
    <s v="CLINICA DE FRACTURAS LTDA"/>
    <m/>
    <s v="FVCF415353"/>
    <s v="FVCF415353"/>
    <s v="891411743_FVCF415353"/>
    <d v="2024-03-31T00:00:00"/>
    <n v="39440"/>
    <n v="39440"/>
    <s v="Factura no radicada"/>
    <x v="6"/>
    <n v="0"/>
    <m/>
    <s v="Para cargar RIPS o soportes"/>
    <d v="2024-03-13T00:00:00"/>
    <m/>
    <m/>
    <m/>
    <n v="0"/>
    <m/>
    <m/>
    <m/>
    <m/>
    <m/>
    <n v="0"/>
    <n v="0"/>
    <n v="39440"/>
    <n v="0"/>
    <n v="0"/>
    <n v="0"/>
    <n v="0"/>
    <n v="0"/>
    <n v="0"/>
    <n v="0"/>
    <n v="0"/>
    <m/>
    <m/>
    <m/>
    <n v="0"/>
    <n v="0"/>
    <n v="0"/>
    <m/>
    <m/>
    <m/>
    <n v="0"/>
  </r>
  <r>
    <n v="891411743"/>
    <s v="CLINICA DE FRACTURAS LTDA"/>
    <m/>
    <s v="FVCF358618"/>
    <s v="FVCF358618"/>
    <s v="891411743_FVCF358618"/>
    <d v="2023-09-30T00:00:00"/>
    <n v="53625"/>
    <n v="53625"/>
    <s v="Factura no radicada"/>
    <x v="6"/>
    <n v="0"/>
    <m/>
    <s v="Para cargar RIPS o soportes"/>
    <d v="2023-09-18T00:00:00"/>
    <m/>
    <m/>
    <m/>
    <n v="0"/>
    <m/>
    <m/>
    <m/>
    <m/>
    <m/>
    <n v="0"/>
    <n v="0"/>
    <n v="53625"/>
    <n v="0"/>
    <n v="0"/>
    <n v="0"/>
    <n v="0"/>
    <n v="0"/>
    <n v="0"/>
    <n v="0"/>
    <n v="0"/>
    <m/>
    <m/>
    <m/>
    <n v="0"/>
    <n v="0"/>
    <n v="0"/>
    <m/>
    <m/>
    <m/>
    <n v="0"/>
  </r>
  <r>
    <n v="891411743"/>
    <s v="CLINICA DE FRACTURAS LTDA"/>
    <m/>
    <s v="FVCF345045"/>
    <s v="FVCF345045"/>
    <s v="891411743_FVCF345045"/>
    <d v="2023-07-31T00:00:00"/>
    <n v="65000"/>
    <n v="65000"/>
    <s v="Factura no radicada"/>
    <x v="6"/>
    <n v="0"/>
    <m/>
    <s v="Para cargar RIPS o soportes"/>
    <d v="2023-07-28T00:00:00"/>
    <m/>
    <m/>
    <m/>
    <n v="0"/>
    <m/>
    <m/>
    <m/>
    <m/>
    <m/>
    <n v="0"/>
    <n v="0"/>
    <n v="65000"/>
    <n v="0"/>
    <n v="0"/>
    <n v="0"/>
    <n v="0"/>
    <n v="0"/>
    <n v="0"/>
    <n v="0"/>
    <n v="0"/>
    <m/>
    <m/>
    <m/>
    <n v="0"/>
    <n v="0"/>
    <n v="0"/>
    <m/>
    <m/>
    <m/>
    <n v="0"/>
  </r>
  <r>
    <n v="891411743"/>
    <s v="CLINICA DE FRACTURAS LTDA"/>
    <m/>
    <s v="FVCF415275"/>
    <s v="FVCF415275"/>
    <s v="891411743_FVCF415275"/>
    <d v="2024-03-31T00:00:00"/>
    <n v="65000"/>
    <n v="65000"/>
    <s v="Factura no radicada"/>
    <x v="6"/>
    <n v="0"/>
    <m/>
    <s v="Para cargar RIPS o soportes"/>
    <d v="2024-03-13T00:00:00"/>
    <m/>
    <m/>
    <m/>
    <n v="0"/>
    <m/>
    <m/>
    <m/>
    <m/>
    <m/>
    <n v="0"/>
    <n v="0"/>
    <n v="65000"/>
    <n v="0"/>
    <n v="0"/>
    <n v="0"/>
    <n v="0"/>
    <n v="0"/>
    <n v="0"/>
    <n v="0"/>
    <n v="0"/>
    <m/>
    <m/>
    <m/>
    <n v="0"/>
    <n v="0"/>
    <n v="0"/>
    <m/>
    <m/>
    <m/>
    <n v="0"/>
  </r>
  <r>
    <n v="891411743"/>
    <s v="CLINICA DE FRACTURAS LTDA"/>
    <m/>
    <s v="FVCF415350"/>
    <s v="FVCF415350"/>
    <s v="891411743_FVCF415350"/>
    <d v="2024-03-31T00:00:00"/>
    <n v="65000"/>
    <n v="65000"/>
    <s v="Factura no radicada"/>
    <x v="6"/>
    <n v="0"/>
    <m/>
    <s v="Para cargar RIPS o soportes"/>
    <d v="2024-03-13T00:00:00"/>
    <m/>
    <m/>
    <m/>
    <n v="0"/>
    <m/>
    <m/>
    <m/>
    <m/>
    <m/>
    <n v="0"/>
    <n v="0"/>
    <n v="65000"/>
    <n v="0"/>
    <n v="0"/>
    <n v="0"/>
    <n v="0"/>
    <n v="0"/>
    <n v="0"/>
    <n v="0"/>
    <n v="0"/>
    <m/>
    <m/>
    <m/>
    <n v="0"/>
    <n v="0"/>
    <n v="0"/>
    <m/>
    <m/>
    <m/>
    <n v="0"/>
  </r>
  <r>
    <n v="891411743"/>
    <s v="CLINICA DE FRACTURAS LTDA"/>
    <m/>
    <s v="FVCF376998"/>
    <s v="FVCF376998"/>
    <s v="891411743_FVCF376998"/>
    <d v="2023-11-30T00:00:00"/>
    <n v="84408"/>
    <n v="84408"/>
    <s v="Factura no radicada"/>
    <x v="6"/>
    <n v="0"/>
    <m/>
    <m/>
    <m/>
    <m/>
    <m/>
    <m/>
    <n v="0"/>
    <m/>
    <m/>
    <m/>
    <m/>
    <m/>
    <n v="0"/>
    <n v="0"/>
    <n v="84408"/>
    <n v="0"/>
    <n v="0"/>
    <n v="0"/>
    <n v="0"/>
    <n v="0"/>
    <n v="0"/>
    <n v="0"/>
    <n v="0"/>
    <m/>
    <m/>
    <m/>
    <n v="0"/>
    <n v="0"/>
    <n v="0"/>
    <m/>
    <m/>
    <m/>
    <n v="0"/>
  </r>
  <r>
    <n v="891411743"/>
    <s v="CLINICA DE FRACTURAS LTDA"/>
    <m/>
    <s v="FVCF486764"/>
    <s v="FVCF486764"/>
    <s v="891411743_FVCF486764"/>
    <d v="2024-09-30T00:00:00"/>
    <n v="209500"/>
    <n v="209500"/>
    <e v="#N/A"/>
    <x v="6"/>
    <n v="0"/>
    <m/>
    <s v="Para cargar RIPS o soportes"/>
    <d v="2024-09-18T00:00:00"/>
    <m/>
    <m/>
    <m/>
    <n v="0"/>
    <m/>
    <m/>
    <m/>
    <m/>
    <m/>
    <n v="0"/>
    <n v="0"/>
    <n v="209500"/>
    <n v="0"/>
    <n v="0"/>
    <n v="0"/>
    <n v="0"/>
    <n v="0"/>
    <n v="0"/>
    <n v="0"/>
    <n v="0"/>
    <m/>
    <m/>
    <m/>
    <n v="0"/>
    <n v="0"/>
    <n v="0"/>
    <m/>
    <m/>
    <m/>
    <n v="0"/>
  </r>
  <r>
    <n v="891411743"/>
    <s v="CLINICA DE FRACTURAS LTDA"/>
    <m/>
    <s v="FVCF464500"/>
    <s v="FVCF464500"/>
    <s v="891411743_FVCF464500"/>
    <d v="2024-07-31T00:00:00"/>
    <n v="21240"/>
    <n v="21240"/>
    <s v="Factura en proceso interno"/>
    <x v="7"/>
    <n v="21240"/>
    <n v="1222542963"/>
    <s v="Finalizada"/>
    <d v="2024-07-22T00:00:00"/>
    <d v="2024-09-02T00:00:00"/>
    <d v="2024-09-12T00:00:00"/>
    <m/>
    <n v="0"/>
    <m/>
    <m/>
    <m/>
    <m/>
    <m/>
    <n v="0"/>
    <n v="0"/>
    <n v="0"/>
    <n v="0"/>
    <n v="0"/>
    <n v="0"/>
    <n v="21240"/>
    <n v="0"/>
    <n v="0"/>
    <n v="0"/>
    <n v="0"/>
    <m/>
    <m/>
    <m/>
    <n v="0"/>
    <n v="0"/>
    <n v="0"/>
    <m/>
    <m/>
    <m/>
    <n v="0"/>
  </r>
  <r>
    <n v="891411743"/>
    <s v="CLINICA DE FRACTURAS LTDA"/>
    <m/>
    <s v="FVCF447430"/>
    <s v="FVCF447430"/>
    <s v="891411743_FVCF447430"/>
    <d v="2024-05-31T00:00:00"/>
    <n v="34940"/>
    <n v="34940"/>
    <s v="Factura pendiente en programacion de pago"/>
    <x v="7"/>
    <n v="39440"/>
    <n v="1222504613"/>
    <s v="Finalizada"/>
    <d v="2024-05-31T00:00:00"/>
    <d v="2024-07-04T00:00:00"/>
    <d v="2024-07-11T00:00:00"/>
    <m/>
    <n v="0"/>
    <m/>
    <m/>
    <m/>
    <m/>
    <m/>
    <n v="0"/>
    <n v="0"/>
    <n v="0"/>
    <n v="0"/>
    <n v="0"/>
    <n v="0"/>
    <n v="34940"/>
    <n v="0"/>
    <n v="0"/>
    <n v="0"/>
    <n v="0"/>
    <m/>
    <m/>
    <m/>
    <n v="0"/>
    <n v="0"/>
    <n v="0"/>
    <m/>
    <m/>
    <m/>
    <n v="0"/>
  </r>
  <r>
    <n v="891411743"/>
    <s v="CLINICA DE FRACTURAS LTDA"/>
    <m/>
    <s v="FVCF458356"/>
    <s v="FVCF458356"/>
    <s v="891411743_FVCF458356"/>
    <d v="2024-07-31T00:00:00"/>
    <n v="34940"/>
    <n v="34940"/>
    <s v="Factura pendiente en programacion de pago"/>
    <x v="7"/>
    <n v="34940"/>
    <n v="1222504689"/>
    <s v="Finalizada"/>
    <d v="2024-07-03T00:00:00"/>
    <d v="2024-07-04T00:00:00"/>
    <d v="2024-07-11T00:00:00"/>
    <m/>
    <n v="0"/>
    <m/>
    <m/>
    <m/>
    <m/>
    <m/>
    <n v="0"/>
    <n v="0"/>
    <n v="0"/>
    <n v="0"/>
    <n v="0"/>
    <n v="0"/>
    <n v="34940"/>
    <n v="0"/>
    <n v="0"/>
    <n v="0"/>
    <n v="0"/>
    <m/>
    <m/>
    <m/>
    <n v="0"/>
    <n v="0"/>
    <n v="0"/>
    <m/>
    <m/>
    <m/>
    <n v="0"/>
  </r>
  <r>
    <n v="891411743"/>
    <s v="CLINICA DE FRACTURAS LTDA"/>
    <m/>
    <s v="FVCF460210"/>
    <s v="FVCF460210"/>
    <s v="891411743_FVCF460210"/>
    <d v="2024-07-31T00:00:00"/>
    <n v="34940"/>
    <n v="34940"/>
    <s v="Factura pendiente en programacion de pago"/>
    <x v="7"/>
    <n v="34940"/>
    <n v="1222506118"/>
    <s v="Finalizada"/>
    <d v="2024-07-09T00:00:00"/>
    <d v="2024-08-01T00:00:00"/>
    <d v="2024-08-09T00:00:00"/>
    <m/>
    <n v="0"/>
    <m/>
    <m/>
    <m/>
    <m/>
    <m/>
    <n v="0"/>
    <n v="0"/>
    <n v="0"/>
    <n v="0"/>
    <n v="0"/>
    <n v="0"/>
    <n v="34940"/>
    <n v="0"/>
    <n v="0"/>
    <n v="0"/>
    <n v="0"/>
    <m/>
    <m/>
    <m/>
    <n v="0"/>
    <n v="0"/>
    <n v="0"/>
    <m/>
    <m/>
    <m/>
    <n v="0"/>
  </r>
  <r>
    <n v="891411743"/>
    <s v="CLINICA DE FRACTURAS LTDA"/>
    <m/>
    <s v="FVCF470966"/>
    <s v="FVCF470966"/>
    <s v="891411743_FVCF470966"/>
    <d v="2024-08-31T00:00:00"/>
    <n v="39400"/>
    <n v="39400"/>
    <e v="#N/A"/>
    <x v="7"/>
    <n v="39400"/>
    <n v="1222511709"/>
    <s v="Finalizada"/>
    <d v="2024-08-09T00:00:00"/>
    <d v="2024-09-02T00:00:00"/>
    <d v="2024-09-12T00:00:00"/>
    <m/>
    <n v="0"/>
    <m/>
    <m/>
    <m/>
    <m/>
    <m/>
    <n v="0"/>
    <n v="0"/>
    <n v="0"/>
    <n v="0"/>
    <n v="0"/>
    <n v="0"/>
    <n v="39400"/>
    <n v="0"/>
    <n v="0"/>
    <n v="0"/>
    <n v="0"/>
    <m/>
    <m/>
    <m/>
    <n v="0"/>
    <n v="0"/>
    <n v="0"/>
    <m/>
    <m/>
    <m/>
    <n v="0"/>
  </r>
  <r>
    <n v="891411743"/>
    <s v="CLINICA DE FRACTURAS LTDA"/>
    <m/>
    <s v="FVCF468462"/>
    <s v="FVCF468462"/>
    <s v="891411743_FVCF468462"/>
    <d v="2024-08-31T00:00:00"/>
    <n v="49423"/>
    <n v="49423"/>
    <e v="#N/A"/>
    <x v="7"/>
    <n v="49423"/>
    <n v="1222542962"/>
    <s v="Finalizada"/>
    <d v="2024-08-01T00:00:00"/>
    <d v="2024-09-02T00:00:00"/>
    <d v="2024-09-12T00:00:00"/>
    <m/>
    <n v="0"/>
    <m/>
    <m/>
    <m/>
    <m/>
    <m/>
    <n v="0"/>
    <n v="0"/>
    <n v="0"/>
    <n v="0"/>
    <n v="0"/>
    <n v="0"/>
    <n v="49423"/>
    <n v="0"/>
    <n v="0"/>
    <n v="0"/>
    <n v="0"/>
    <m/>
    <m/>
    <m/>
    <n v="0"/>
    <n v="0"/>
    <n v="0"/>
    <m/>
    <m/>
    <m/>
    <n v="0"/>
  </r>
  <r>
    <n v="891411743"/>
    <s v="CLINICA DE FRACTURAS LTDA"/>
    <m/>
    <s v="FVCF479795"/>
    <s v="FVCF479795"/>
    <s v="891411743_FVCF479795"/>
    <d v="2024-08-31T00:00:00"/>
    <n v="60500"/>
    <n v="60500"/>
    <e v="#N/A"/>
    <x v="7"/>
    <n v="60500"/>
    <n v="1222544533"/>
    <s v="Finalizada"/>
    <d v="2024-08-30T00:00:00"/>
    <d v="2024-10-01T00:00:00"/>
    <d v="2024-10-16T00:00:00"/>
    <m/>
    <n v="0"/>
    <m/>
    <m/>
    <m/>
    <m/>
    <m/>
    <n v="0"/>
    <n v="0"/>
    <n v="0"/>
    <n v="0"/>
    <n v="0"/>
    <n v="0"/>
    <n v="60500"/>
    <n v="0"/>
    <n v="0"/>
    <n v="0"/>
    <n v="0"/>
    <m/>
    <m/>
    <m/>
    <n v="0"/>
    <n v="0"/>
    <n v="0"/>
    <m/>
    <m/>
    <m/>
    <n v="0"/>
  </r>
  <r>
    <n v="891411743"/>
    <s v="CLINICA DE FRACTURAS LTDA"/>
    <m/>
    <s v="FVCF485071"/>
    <s v="FVCF485071"/>
    <s v="891411743_FVCF485071"/>
    <d v="2024-09-30T00:00:00"/>
    <n v="60500"/>
    <n v="60500"/>
    <e v="#N/A"/>
    <x v="7"/>
    <n v="60500"/>
    <n v="1222544534"/>
    <s v="Finalizada"/>
    <d v="2024-09-13T00:00:00"/>
    <d v="2024-10-01T00:00:00"/>
    <d v="2024-10-16T00:00:00"/>
    <m/>
    <n v="0"/>
    <m/>
    <m/>
    <m/>
    <m/>
    <m/>
    <n v="0"/>
    <n v="0"/>
    <n v="0"/>
    <n v="0"/>
    <n v="0"/>
    <n v="0"/>
    <n v="60500"/>
    <n v="0"/>
    <n v="0"/>
    <n v="0"/>
    <n v="0"/>
    <m/>
    <m/>
    <m/>
    <n v="0"/>
    <n v="0"/>
    <n v="0"/>
    <m/>
    <m/>
    <m/>
    <n v="0"/>
  </r>
  <r>
    <n v="891411743"/>
    <s v="CLINICA DE FRACTURAS LTDA"/>
    <m/>
    <s v="FVCF497494"/>
    <s v="FVCF497494"/>
    <s v="891411743_FVCF497494"/>
    <d v="2024-10-31T00:00:00"/>
    <n v="60500"/>
    <n v="60500"/>
    <e v="#N/A"/>
    <x v="7"/>
    <n v="60500"/>
    <n v="1222547328"/>
    <s v="Finalizada"/>
    <d v="2024-10-12T00:00:00"/>
    <d v="2024-11-07T00:00:00"/>
    <d v="2024-11-28T00:00:00"/>
    <m/>
    <n v="0"/>
    <m/>
    <m/>
    <m/>
    <m/>
    <m/>
    <n v="0"/>
    <n v="0"/>
    <n v="0"/>
    <n v="0"/>
    <n v="0"/>
    <n v="0"/>
    <n v="60500"/>
    <n v="0"/>
    <n v="0"/>
    <n v="0"/>
    <n v="0"/>
    <m/>
    <m/>
    <m/>
    <n v="0"/>
    <n v="0"/>
    <n v="0"/>
    <m/>
    <m/>
    <m/>
    <n v="0"/>
  </r>
  <r>
    <n v="891411743"/>
    <s v="CLINICA DE FRACTURAS LTDA"/>
    <m/>
    <s v="FVCF479407"/>
    <s v="FVCF479407"/>
    <s v="891411743_FVCF479407"/>
    <d v="2024-08-31T00:00:00"/>
    <n v="65000"/>
    <n v="65000"/>
    <e v="#N/A"/>
    <x v="7"/>
    <n v="65000"/>
    <n v="1222544532"/>
    <s v="Finalizada"/>
    <d v="2024-08-30T00:00:00"/>
    <d v="2024-10-01T00:00:00"/>
    <d v="2024-10-16T00:00:00"/>
    <m/>
    <n v="0"/>
    <m/>
    <m/>
    <m/>
    <m/>
    <m/>
    <n v="0"/>
    <n v="0"/>
    <n v="0"/>
    <n v="0"/>
    <n v="0"/>
    <n v="0"/>
    <n v="65000"/>
    <n v="0"/>
    <n v="0"/>
    <n v="0"/>
    <n v="0"/>
    <m/>
    <m/>
    <m/>
    <n v="0"/>
    <n v="0"/>
    <n v="0"/>
    <m/>
    <m/>
    <m/>
    <n v="0"/>
  </r>
  <r>
    <n v="891411743"/>
    <s v="CLINICA DE FRACTURAS LTDA"/>
    <m/>
    <s v="FVCF464159"/>
    <s v="FVCF464159"/>
    <s v="891411743_FVCF464159"/>
    <d v="2024-07-31T00:00:00"/>
    <n v="70000"/>
    <n v="70000"/>
    <s v="Factura en proceso interno"/>
    <x v="7"/>
    <n v="70000"/>
    <n v="1222542951"/>
    <s v="Finalizada"/>
    <d v="2024-07-22T00:00:00"/>
    <d v="2024-09-02T00:00:00"/>
    <d v="2024-09-12T00:00:00"/>
    <m/>
    <n v="0"/>
    <m/>
    <m/>
    <m/>
    <m/>
    <m/>
    <n v="0"/>
    <n v="0"/>
    <n v="0"/>
    <n v="0"/>
    <n v="0"/>
    <n v="0"/>
    <n v="70000"/>
    <n v="0"/>
    <n v="0"/>
    <n v="0"/>
    <n v="0"/>
    <m/>
    <m/>
    <m/>
    <n v="0"/>
    <n v="0"/>
    <n v="0"/>
    <m/>
    <m/>
    <m/>
    <n v="0"/>
  </r>
  <r>
    <n v="891411743"/>
    <s v="CLINICA DE FRACTURAS LTDA"/>
    <m/>
    <s v="FVCF457490"/>
    <s v="FVCF457490"/>
    <s v="891411743_FVCF457490"/>
    <d v="2024-06-30T00:00:00"/>
    <n v="266000"/>
    <n v="266000"/>
    <s v="Factura pendiente en programacion de pago"/>
    <x v="7"/>
    <n v="260680"/>
    <n v="1222504684"/>
    <s v="Finalizada"/>
    <d v="2024-06-28T00:00:00"/>
    <d v="2024-07-04T00:00:00"/>
    <d v="2024-07-11T00:00:00"/>
    <m/>
    <n v="0"/>
    <m/>
    <m/>
    <m/>
    <m/>
    <m/>
    <n v="0"/>
    <n v="0"/>
    <n v="0"/>
    <n v="0"/>
    <n v="0"/>
    <n v="0"/>
    <n v="266000"/>
    <n v="0"/>
    <n v="0"/>
    <n v="0"/>
    <n v="0"/>
    <m/>
    <m/>
    <m/>
    <n v="0"/>
    <n v="0"/>
    <n v="0"/>
    <m/>
    <m/>
    <m/>
    <n v="0"/>
  </r>
  <r>
    <n v="891411743"/>
    <s v="CLINICA DE FRACTURAS LTDA"/>
    <m/>
    <s v="FVCF497655"/>
    <s v="FVCF497655"/>
    <s v="891411743_FVCF497655"/>
    <d v="2024-10-31T00:00:00"/>
    <n v="810400"/>
    <n v="810400"/>
    <e v="#N/A"/>
    <x v="7"/>
    <n v="794192"/>
    <n v="1222540108"/>
    <s v="Finalizada"/>
    <d v="2024-10-12T00:00:00"/>
    <d v="2024-11-07T00:00:00"/>
    <d v="2024-11-26T00:00:00"/>
    <m/>
    <n v="0"/>
    <m/>
    <m/>
    <m/>
    <m/>
    <m/>
    <n v="0"/>
    <n v="0"/>
    <n v="0"/>
    <n v="0"/>
    <n v="0"/>
    <n v="0"/>
    <n v="810400"/>
    <n v="0"/>
    <n v="0"/>
    <n v="0"/>
    <n v="0"/>
    <m/>
    <m/>
    <m/>
    <n v="0"/>
    <n v="0"/>
    <n v="0"/>
    <m/>
    <m/>
    <m/>
    <n v="0"/>
  </r>
  <r>
    <n v="891411743"/>
    <s v="CLINICA DE FRACTURAS LTDA"/>
    <m/>
    <s v="FVCF473747"/>
    <s v="FVCF473747"/>
    <s v="891411743_FVCF473747"/>
    <d v="2024-08-31T00:00:00"/>
    <n v="3634063"/>
    <n v="3634063"/>
    <e v="#N/A"/>
    <x v="7"/>
    <n v="3555233"/>
    <n v="1222511706"/>
    <s v="Finalizada"/>
    <d v="2024-08-16T00:00:00"/>
    <d v="2024-09-02T00:00:00"/>
    <d v="2024-09-12T00:00:00"/>
    <m/>
    <n v="0"/>
    <m/>
    <m/>
    <m/>
    <m/>
    <m/>
    <n v="0"/>
    <n v="0"/>
    <n v="0"/>
    <n v="0"/>
    <n v="0"/>
    <n v="0"/>
    <n v="3634063"/>
    <n v="0"/>
    <n v="0"/>
    <n v="0"/>
    <n v="0"/>
    <m/>
    <m/>
    <m/>
    <n v="0"/>
    <n v="0"/>
    <n v="0"/>
    <m/>
    <m/>
    <m/>
    <n v="0"/>
  </r>
  <r>
    <n v="891411743"/>
    <s v="CLINICA DE FRACTURAS LTDA"/>
    <m/>
    <s v="FVCF467935"/>
    <s v="FVCF467935"/>
    <s v="891411743_FVCF467935"/>
    <d v="2024-07-31T00:00:00"/>
    <n v="3697800"/>
    <n v="3697800"/>
    <s v="Factura en proceso interno"/>
    <x v="7"/>
    <n v="3623844"/>
    <n v="1222511705"/>
    <s v="Finalizada"/>
    <d v="2024-07-30T00:00:00"/>
    <d v="2024-09-02T00:00:00"/>
    <d v="2024-09-12T00:00:00"/>
    <m/>
    <n v="0"/>
    <m/>
    <m/>
    <m/>
    <m/>
    <m/>
    <n v="0"/>
    <n v="0"/>
    <n v="0"/>
    <n v="0"/>
    <n v="0"/>
    <n v="0"/>
    <n v="3697800"/>
    <n v="0"/>
    <n v="0"/>
    <n v="0"/>
    <n v="0"/>
    <m/>
    <m/>
    <m/>
    <n v="0"/>
    <n v="0"/>
    <n v="0"/>
    <m/>
    <m/>
    <m/>
    <n v="0"/>
  </r>
  <r>
    <n v="891411743"/>
    <s v="CLINICA DE FRACTURAS LTDA"/>
    <m/>
    <s v="FVCF507503"/>
    <s v="FVCF507503"/>
    <s v="891411743_FVCF507503"/>
    <d v="2024-11-30T00:00:00"/>
    <n v="39400"/>
    <n v="39400"/>
    <e v="#N/A"/>
    <x v="7"/>
    <n v="0"/>
    <m/>
    <s v="Finalizada"/>
    <d v="2024-11-07T00:00:00"/>
    <d v="2024-12-04T00:00:00"/>
    <d v="2024-12-23T00:00:00"/>
    <m/>
    <n v="0"/>
    <m/>
    <m/>
    <m/>
    <m/>
    <m/>
    <n v="0"/>
    <n v="0"/>
    <n v="0"/>
    <n v="0"/>
    <n v="0"/>
    <n v="0"/>
    <n v="39400"/>
    <n v="0"/>
    <n v="0"/>
    <n v="0"/>
    <n v="0"/>
    <m/>
    <m/>
    <m/>
    <n v="0"/>
    <n v="0"/>
    <n v="0"/>
    <m/>
    <m/>
    <m/>
    <n v="0"/>
  </r>
  <r>
    <n v="891411743"/>
    <s v="CLINICA DE FRACTURAS LTDA"/>
    <m/>
    <s v="FVCF509383"/>
    <s v="FVCF509383"/>
    <s v="891411743_FVCF509383"/>
    <d v="2024-11-30T00:00:00"/>
    <n v="39400"/>
    <n v="39400"/>
    <e v="#N/A"/>
    <x v="7"/>
    <n v="0"/>
    <m/>
    <s v="Finalizada"/>
    <d v="2024-11-13T00:00:00"/>
    <d v="2024-12-04T00:00:00"/>
    <d v="2024-12-23T00:00:00"/>
    <m/>
    <n v="0"/>
    <m/>
    <m/>
    <m/>
    <m/>
    <m/>
    <n v="0"/>
    <n v="0"/>
    <n v="0"/>
    <n v="0"/>
    <n v="0"/>
    <n v="0"/>
    <n v="39400"/>
    <n v="0"/>
    <n v="0"/>
    <n v="0"/>
    <n v="0"/>
    <m/>
    <m/>
    <m/>
    <n v="0"/>
    <n v="0"/>
    <n v="0"/>
    <m/>
    <m/>
    <m/>
    <n v="0"/>
  </r>
  <r>
    <n v="891411743"/>
    <s v="CLINICA DE FRACTURAS LTDA"/>
    <m/>
    <s v="FVCF512600"/>
    <s v="FVCF512600"/>
    <s v="891411743_FVCF512600"/>
    <d v="2024-11-30T00:00:00"/>
    <n v="39400"/>
    <n v="39400"/>
    <e v="#N/A"/>
    <x v="7"/>
    <n v="0"/>
    <m/>
    <s v="Finalizada"/>
    <d v="2024-11-21T00:00:00"/>
    <d v="2024-12-04T00:00:00"/>
    <d v="2024-12-22T00:00:00"/>
    <m/>
    <n v="0"/>
    <m/>
    <m/>
    <m/>
    <m/>
    <m/>
    <n v="0"/>
    <n v="0"/>
    <n v="0"/>
    <n v="0"/>
    <n v="0"/>
    <n v="0"/>
    <n v="39400"/>
    <n v="0"/>
    <n v="0"/>
    <n v="0"/>
    <n v="0"/>
    <m/>
    <m/>
    <m/>
    <n v="0"/>
    <n v="0"/>
    <n v="0"/>
    <m/>
    <m/>
    <m/>
    <n v="0"/>
  </r>
  <r>
    <n v="891411743"/>
    <s v="CLINICA DE FRACTURAS LTDA"/>
    <m/>
    <s v="FVCF511585"/>
    <s v="FVCF511585"/>
    <s v="891411743_FVCF511585"/>
    <d v="2024-11-30T00:00:00"/>
    <n v="59300"/>
    <n v="59300"/>
    <e v="#N/A"/>
    <x v="7"/>
    <n v="0"/>
    <m/>
    <s v="Finalizada"/>
    <d v="2024-11-19T00:00:00"/>
    <d v="2024-12-04T00:00:00"/>
    <d v="2024-12-23T00:00:00"/>
    <m/>
    <n v="0"/>
    <m/>
    <m/>
    <m/>
    <m/>
    <m/>
    <n v="0"/>
    <n v="0"/>
    <n v="0"/>
    <n v="0"/>
    <n v="0"/>
    <n v="0"/>
    <n v="59300"/>
    <n v="0"/>
    <n v="0"/>
    <n v="0"/>
    <n v="0"/>
    <m/>
    <m/>
    <m/>
    <n v="0"/>
    <n v="0"/>
    <n v="0"/>
    <m/>
    <m/>
    <m/>
    <n v="0"/>
  </r>
  <r>
    <n v="891411743"/>
    <s v="CLINICA DE FRACTURAS LTDA"/>
    <m/>
    <s v="FVCF513703"/>
    <s v="FVCF513703"/>
    <s v="891411743_FVCF513703"/>
    <d v="2024-11-30T00:00:00"/>
    <n v="60500"/>
    <n v="60500"/>
    <e v="#N/A"/>
    <x v="7"/>
    <n v="0"/>
    <m/>
    <s v="Finalizada"/>
    <d v="2024-11-23T00:00:00"/>
    <d v="2024-12-04T00:00:00"/>
    <d v="2024-12-22T00:00:00"/>
    <m/>
    <n v="0"/>
    <m/>
    <m/>
    <m/>
    <m/>
    <m/>
    <n v="0"/>
    <n v="0"/>
    <n v="0"/>
    <n v="0"/>
    <n v="0"/>
    <n v="0"/>
    <n v="60500"/>
    <n v="0"/>
    <n v="0"/>
    <n v="0"/>
    <n v="0"/>
    <m/>
    <m/>
    <m/>
    <n v="0"/>
    <n v="0"/>
    <n v="0"/>
    <m/>
    <m/>
    <m/>
    <n v="0"/>
  </r>
  <r>
    <n v="891411743"/>
    <s v="CLINICA DE FRACTURAS LTDA"/>
    <m/>
    <s v="FVCF507645"/>
    <s v="FVCF507645"/>
    <s v="891411743_FVCF507645"/>
    <d v="2024-11-30T00:00:00"/>
    <n v="65000"/>
    <n v="65000"/>
    <e v="#N/A"/>
    <x v="7"/>
    <n v="0"/>
    <m/>
    <s v="Finalizada"/>
    <d v="2024-11-07T00:00:00"/>
    <d v="2024-12-04T00:00:00"/>
    <d v="2024-12-22T00:00:00"/>
    <m/>
    <n v="0"/>
    <m/>
    <m/>
    <m/>
    <m/>
    <m/>
    <n v="0"/>
    <n v="0"/>
    <n v="0"/>
    <n v="0"/>
    <n v="0"/>
    <n v="0"/>
    <n v="65000"/>
    <n v="0"/>
    <n v="0"/>
    <n v="0"/>
    <n v="0"/>
    <m/>
    <m/>
    <m/>
    <n v="0"/>
    <n v="0"/>
    <n v="0"/>
    <m/>
    <m/>
    <m/>
    <n v="0"/>
  </r>
  <r>
    <n v="891411743"/>
    <s v="CLINICA DE FRACTURAS LTDA"/>
    <m/>
    <s v="FVCF508321"/>
    <s v="FVCF508321"/>
    <s v="891411743_FVCF508321"/>
    <d v="2024-11-30T00:00:00"/>
    <n v="192100"/>
    <n v="192100"/>
    <e v="#N/A"/>
    <x v="7"/>
    <n v="0"/>
    <m/>
    <s v="Finalizada"/>
    <d v="2024-11-09T00:00:00"/>
    <d v="2024-12-04T00:00:00"/>
    <d v="2024-12-22T00:00:00"/>
    <m/>
    <n v="0"/>
    <m/>
    <m/>
    <m/>
    <m/>
    <m/>
    <n v="0"/>
    <n v="0"/>
    <n v="0"/>
    <n v="0"/>
    <n v="0"/>
    <n v="0"/>
    <n v="192100"/>
    <n v="0"/>
    <n v="0"/>
    <n v="0"/>
    <n v="0"/>
    <m/>
    <m/>
    <m/>
    <n v="0"/>
    <n v="0"/>
    <n v="0"/>
    <m/>
    <m/>
    <m/>
    <n v="0"/>
  </r>
  <r>
    <n v="891411743"/>
    <s v="CLINICA DE FRACTURAS LTDA"/>
    <m/>
    <s v="FVCF515615"/>
    <s v="FVCF515615"/>
    <s v="891411743_FVCF515615"/>
    <d v="2024-11-30T00:00:00"/>
    <n v="228200"/>
    <n v="228200"/>
    <e v="#N/A"/>
    <x v="7"/>
    <n v="0"/>
    <m/>
    <s v="Finalizada"/>
    <d v="2024-11-27T00:00:00"/>
    <d v="2024-12-04T00:00:00"/>
    <d v="2024-12-22T00:00:00"/>
    <m/>
    <n v="0"/>
    <m/>
    <m/>
    <m/>
    <m/>
    <m/>
    <n v="0"/>
    <n v="0"/>
    <n v="0"/>
    <n v="0"/>
    <n v="0"/>
    <n v="0"/>
    <n v="228200"/>
    <n v="0"/>
    <n v="0"/>
    <n v="0"/>
    <n v="0"/>
    <m/>
    <m/>
    <m/>
    <n v="0"/>
    <n v="0"/>
    <n v="0"/>
    <m/>
    <m/>
    <m/>
    <n v="0"/>
  </r>
  <r>
    <n v="891411743"/>
    <s v="CLINICA DE FRACTURAS LTDA"/>
    <m/>
    <s v="FVCF510026"/>
    <s v="FVCF510026"/>
    <s v="891411743_FVCF510026"/>
    <d v="2024-11-30T00:00:00"/>
    <n v="258200"/>
    <n v="258200"/>
    <e v="#N/A"/>
    <x v="7"/>
    <n v="0"/>
    <m/>
    <s v="Finalizada"/>
    <d v="2024-11-14T00:00:00"/>
    <d v="2024-12-04T00:00:00"/>
    <d v="2024-12-22T00:00:00"/>
    <m/>
    <n v="0"/>
    <m/>
    <m/>
    <m/>
    <m/>
    <m/>
    <n v="0"/>
    <n v="0"/>
    <n v="0"/>
    <n v="0"/>
    <n v="0"/>
    <n v="0"/>
    <n v="258200"/>
    <n v="0"/>
    <n v="0"/>
    <n v="0"/>
    <n v="0"/>
    <m/>
    <m/>
    <m/>
    <n v="0"/>
    <n v="0"/>
    <n v="0"/>
    <m/>
    <m/>
    <m/>
    <n v="0"/>
  </r>
  <r>
    <n v="891411743"/>
    <s v="CLINICA DE FRACTURAS LTDA"/>
    <m/>
    <s v="FVCF515737"/>
    <s v="FVCF515737"/>
    <s v="891411743_FVCF515737"/>
    <d v="2024-11-30T00:00:00"/>
    <n v="273465"/>
    <n v="273465"/>
    <e v="#N/A"/>
    <x v="7"/>
    <n v="0"/>
    <m/>
    <s v="Finalizada"/>
    <d v="2024-11-28T00:00:00"/>
    <d v="2024-12-04T00:00:00"/>
    <d v="2024-12-21T00:00:00"/>
    <m/>
    <n v="0"/>
    <m/>
    <m/>
    <m/>
    <m/>
    <m/>
    <n v="0"/>
    <n v="0"/>
    <n v="0"/>
    <n v="0"/>
    <n v="0"/>
    <n v="0"/>
    <n v="273465"/>
    <n v="0"/>
    <n v="0"/>
    <n v="0"/>
    <n v="0"/>
    <m/>
    <m/>
    <m/>
    <n v="0"/>
    <n v="0"/>
    <n v="0"/>
    <m/>
    <m/>
    <m/>
    <n v="0"/>
  </r>
  <r>
    <n v="891411743"/>
    <s v="CLINICA DE FRACTURAS LTDA"/>
    <m/>
    <s v="FVCF329418"/>
    <s v="FVCF329418"/>
    <s v="891411743_FVCF329418"/>
    <d v="2023-05-31T00:00:00"/>
    <n v="13328297"/>
    <n v="13328297"/>
    <s v="Factura pendiente en programacion de pago"/>
    <x v="8"/>
    <n v="0"/>
    <m/>
    <s v="Para respuesta prestador"/>
    <d v="2023-05-26T00:00:00"/>
    <d v="2023-06-08T00:00:00"/>
    <d v="2023-06-08T00:00:00"/>
    <m/>
    <n v="999000"/>
    <s v="GLOSA"/>
    <s v="TARIFA: PROCEDIMIENTO QX CÓDIGO 849701, MAYOR VALOR COBRADO,SE RECONOCE A $3.451.000, SE GLOSA VLR DIFERENCIA $ 999.000/ /LUIS ERNESTO GUERRERO GALEANO"/>
    <s v="TARIFA"/>
    <s v="NULL"/>
    <s v="Ambulatorio"/>
    <n v="0"/>
    <n v="0"/>
    <n v="0"/>
    <n v="0"/>
    <n v="0"/>
    <n v="999000"/>
    <n v="12329297"/>
    <n v="0"/>
    <n v="0"/>
    <n v="0"/>
    <n v="0"/>
    <m/>
    <m/>
    <m/>
    <n v="0"/>
    <n v="0"/>
    <n v="0"/>
    <m/>
    <m/>
    <m/>
    <n v="0"/>
  </r>
  <r>
    <n v="891411743"/>
    <s v="CLINICA DE FRACTURAS LTDA"/>
    <m/>
    <s v="FVCF516518"/>
    <s v="FVCF516518"/>
    <s v="891411743_FVCF516518"/>
    <d v="2024-11-30T00:00:00"/>
    <n v="39400"/>
    <n v="39400"/>
    <e v="#N/A"/>
    <x v="8"/>
    <n v="0"/>
    <m/>
    <s v="Para respuesta prestador"/>
    <d v="2024-11-29T00:00:00"/>
    <d v="2024-12-04T00:00:00"/>
    <d v="2024-12-23T00:00:00"/>
    <m/>
    <n v="4500"/>
    <s v="GLOSA"/>
    <s v="Se realiza glosa por valor de $4.500, que obedece  al no cobro completo de la  cuota moderadora, descontado de la factura."/>
    <m/>
    <n v="0"/>
    <n v="0"/>
    <n v="0"/>
    <n v="0"/>
    <n v="0"/>
    <n v="0"/>
    <n v="0"/>
    <n v="4500"/>
    <n v="34900"/>
    <n v="0"/>
    <n v="0"/>
    <n v="0"/>
    <n v="0"/>
    <m/>
    <m/>
    <m/>
    <n v="0"/>
    <n v="0"/>
    <n v="0"/>
    <m/>
    <m/>
    <m/>
    <n v="0"/>
  </r>
  <r>
    <n v="891411743"/>
    <s v="CLINICA DE FRACTURAS LTDA"/>
    <m/>
    <s v="FVCF320446"/>
    <s v="FVCF320446"/>
    <s v="891411743_FVCF320446"/>
    <d v="2023-04-30T00:00:00"/>
    <n v="4527741"/>
    <n v="4527741"/>
    <s v="Glosa por contestar IPS"/>
    <x v="9"/>
    <n v="0"/>
    <m/>
    <s v="Para respuesta prestador"/>
    <d v="2023-04-17T00:00:00"/>
    <d v="2023-05-19T00:00:00"/>
    <d v="2024-02-29T00:00:00"/>
    <m/>
    <n v="4064000"/>
    <s v="GLOSA"/>
    <s v="SPTE. INCOMPLETOS: No se evidencia respuesta de glosa con soportes adjuntos, se requiere nota quirúrgica, HC con descripción se los servicios realizados procedimientos no soportados: Neurolisis percutánea con radiofrecuencia vía principal no soportada Procedimientos no soportados: Neurolisis percutánea con radiofrecuencia vía diferente no soportada. Soportan Neurolisis L4- L5 bilateral- Neurolisis L5- S1  favor adjuntar soportes para continuar proceso, motivo por el cual se ratifica la glosa.$ 4.064.000"/>
    <s v="SOPORTE"/>
    <s v="NULL"/>
    <s v="Ambulatorio"/>
    <n v="0"/>
    <n v="0"/>
    <n v="0"/>
    <n v="0"/>
    <n v="0"/>
    <n v="4527741"/>
    <n v="0"/>
    <n v="0"/>
    <n v="0"/>
    <n v="0"/>
    <n v="0"/>
    <m/>
    <m/>
    <m/>
    <n v="0"/>
    <n v="3752088"/>
    <n v="0"/>
    <n v="4800060510"/>
    <d v="2023-07-18T00:00:00"/>
    <s v="PAGO DIRECTO REGIMEN SUBSIDIADO JUNIO 2023"/>
    <n v="584282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3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L14" firstHeaderRow="0" firstDataRow="1" firstDataCol="1"/>
  <pivotFields count="4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items count="11">
        <item x="0"/>
        <item x="1"/>
        <item x="2"/>
        <item x="3"/>
        <item x="4"/>
        <item x="5"/>
        <item x="6"/>
        <item x="7"/>
        <item x="8"/>
        <item x="9"/>
        <item t="default"/>
      </items>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s>
  <rowFields count="1">
    <field x="10"/>
  </rowFields>
  <rowItems count="11">
    <i>
      <x/>
    </i>
    <i>
      <x v="1"/>
    </i>
    <i>
      <x v="2"/>
    </i>
    <i>
      <x v="3"/>
    </i>
    <i>
      <x v="4"/>
    </i>
    <i>
      <x v="5"/>
    </i>
    <i>
      <x v="6"/>
    </i>
    <i>
      <x v="7"/>
    </i>
    <i>
      <x v="8"/>
    </i>
    <i>
      <x v="9"/>
    </i>
    <i t="grand">
      <x/>
    </i>
  </rowItems>
  <colFields count="1">
    <field x="-2"/>
  </colFields>
  <colItems count="11">
    <i>
      <x/>
    </i>
    <i i="1">
      <x v="1"/>
    </i>
    <i i="2">
      <x v="2"/>
    </i>
    <i i="3">
      <x v="3"/>
    </i>
    <i i="4">
      <x v="4"/>
    </i>
    <i i="5">
      <x v="5"/>
    </i>
    <i i="6">
      <x v="6"/>
    </i>
    <i i="7">
      <x v="7"/>
    </i>
    <i i="8">
      <x v="8"/>
    </i>
    <i i="9">
      <x v="9"/>
    </i>
    <i i="10">
      <x v="10"/>
    </i>
  </colItems>
  <dataFields count="11">
    <dataField name="CANT" fld="5" subtotal="count" baseField="0" baseItem="0"/>
    <dataField name=" IPS Saldo Factura" fld="8" baseField="0" baseItem="0" numFmtId="165"/>
    <dataField name=" FACTURA CANCELADA" fld="24" baseField="0" baseItem="0" numFmtId="165"/>
    <dataField name=" FACTURA DEVUELTA" fld="25" baseField="0" baseItem="0" numFmtId="165"/>
    <dataField name=" FACTURA NO RADICADA" fld="26" baseField="0" baseItem="0" numFmtId="165"/>
    <dataField name=" VALOR ACEPTADO" fld="27" baseField="0" baseItem="0" numFmtId="165"/>
    <dataField name=" VALOR EXTEMPORANEO" fld="28" baseField="0" baseItem="0" numFmtId="165"/>
    <dataField name=" GLOSA PDTE" fld="29" baseField="0" baseItem="0" numFmtId="165"/>
    <dataField name=" FACTURA EN PROGRAMACION DE PAGO" fld="30" baseField="0" baseItem="0" numFmtId="165"/>
    <dataField name=" FACTURA EN PROCESO INTERNO" fld="31" baseField="0" baseItem="0" numFmtId="165"/>
    <dataField name=" FACTURACION COVID" fld="32" baseField="0" baseItem="0" numFmtId="165"/>
  </dataFields>
  <formats count="29">
    <format dxfId="338">
      <pivotArea outline="0" collapsedLevelsAreSubtotals="1" fieldPosition="0">
        <references count="1">
          <reference field="4294967294" count="10" selected="0">
            <x v="1"/>
            <x v="2"/>
            <x v="3"/>
            <x v="4"/>
            <x v="5"/>
            <x v="6"/>
            <x v="7"/>
            <x v="8"/>
            <x v="9"/>
            <x v="10"/>
          </reference>
        </references>
      </pivotArea>
    </format>
    <format dxfId="336">
      <pivotArea type="all" dataOnly="0" outline="0" fieldPosition="0"/>
    </format>
    <format dxfId="335">
      <pivotArea outline="0" collapsedLevelsAreSubtotals="1" fieldPosition="0"/>
    </format>
    <format dxfId="334">
      <pivotArea field="10" type="button" dataOnly="0" labelOnly="1" outline="0" axis="axisRow" fieldPosition="0"/>
    </format>
    <format dxfId="333">
      <pivotArea dataOnly="0" labelOnly="1" fieldPosition="0">
        <references count="1">
          <reference field="10" count="0"/>
        </references>
      </pivotArea>
    </format>
    <format dxfId="332">
      <pivotArea dataOnly="0" labelOnly="1" grandRow="1" outline="0" fieldPosition="0"/>
    </format>
    <format dxfId="331">
      <pivotArea dataOnly="0" labelOnly="1" outline="0" fieldPosition="0">
        <references count="1">
          <reference field="4294967294" count="11">
            <x v="0"/>
            <x v="1"/>
            <x v="2"/>
            <x v="3"/>
            <x v="4"/>
            <x v="5"/>
            <x v="6"/>
            <x v="7"/>
            <x v="8"/>
            <x v="9"/>
            <x v="10"/>
          </reference>
        </references>
      </pivotArea>
    </format>
    <format dxfId="330">
      <pivotArea type="all" dataOnly="0" outline="0" fieldPosition="0"/>
    </format>
    <format dxfId="329">
      <pivotArea outline="0" collapsedLevelsAreSubtotals="1" fieldPosition="0"/>
    </format>
    <format dxfId="328">
      <pivotArea field="10" type="button" dataOnly="0" labelOnly="1" outline="0" axis="axisRow" fieldPosition="0"/>
    </format>
    <format dxfId="327">
      <pivotArea dataOnly="0" labelOnly="1" fieldPosition="0">
        <references count="1">
          <reference field="10" count="0"/>
        </references>
      </pivotArea>
    </format>
    <format dxfId="326">
      <pivotArea dataOnly="0" labelOnly="1" grandRow="1" outline="0" fieldPosition="0"/>
    </format>
    <format dxfId="325">
      <pivotArea dataOnly="0" labelOnly="1" outline="0" fieldPosition="0">
        <references count="1">
          <reference field="4294967294" count="11">
            <x v="0"/>
            <x v="1"/>
            <x v="2"/>
            <x v="3"/>
            <x v="4"/>
            <x v="5"/>
            <x v="6"/>
            <x v="7"/>
            <x v="8"/>
            <x v="9"/>
            <x v="10"/>
          </reference>
        </references>
      </pivotArea>
    </format>
    <format dxfId="320">
      <pivotArea type="all" dataOnly="0" outline="0" fieldPosition="0"/>
    </format>
    <format dxfId="313">
      <pivotArea outline="0" collapsedLevelsAreSubtotals="1" fieldPosition="0"/>
    </format>
    <format dxfId="312">
      <pivotArea field="10" type="button" dataOnly="0" labelOnly="1" outline="0" axis="axisRow" fieldPosition="0"/>
    </format>
    <format dxfId="311">
      <pivotArea dataOnly="0" labelOnly="1" fieldPosition="0">
        <references count="1">
          <reference field="10" count="0"/>
        </references>
      </pivotArea>
    </format>
    <format dxfId="310">
      <pivotArea dataOnly="0" labelOnly="1" grandRow="1" outline="0" fieldPosition="0"/>
    </format>
    <format dxfId="309">
      <pivotArea dataOnly="0" labelOnly="1" outline="0" fieldPosition="0">
        <references count="1">
          <reference field="4294967294" count="11">
            <x v="0"/>
            <x v="1"/>
            <x v="2"/>
            <x v="3"/>
            <x v="4"/>
            <x v="5"/>
            <x v="6"/>
            <x v="7"/>
            <x v="8"/>
            <x v="9"/>
            <x v="10"/>
          </reference>
        </references>
      </pivotArea>
    </format>
    <format dxfId="308">
      <pivotArea field="10" type="button" dataOnly="0" labelOnly="1" outline="0" axis="axisRow" fieldPosition="0"/>
    </format>
    <format dxfId="307">
      <pivotArea dataOnly="0" labelOnly="1" outline="0" fieldPosition="0">
        <references count="1">
          <reference field="4294967294" count="11">
            <x v="0"/>
            <x v="1"/>
            <x v="2"/>
            <x v="3"/>
            <x v="4"/>
            <x v="5"/>
            <x v="6"/>
            <x v="7"/>
            <x v="8"/>
            <x v="9"/>
            <x v="10"/>
          </reference>
        </references>
      </pivotArea>
    </format>
    <format dxfId="306">
      <pivotArea field="10" type="button" dataOnly="0" labelOnly="1" outline="0" axis="axisRow" fieldPosition="0"/>
    </format>
    <format dxfId="305">
      <pivotArea dataOnly="0" labelOnly="1" outline="0" fieldPosition="0">
        <references count="1">
          <reference field="4294967294" count="11">
            <x v="0"/>
            <x v="1"/>
            <x v="2"/>
            <x v="3"/>
            <x v="4"/>
            <x v="5"/>
            <x v="6"/>
            <x v="7"/>
            <x v="8"/>
            <x v="9"/>
            <x v="10"/>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2"/>
  <sheetViews>
    <sheetView workbookViewId="0">
      <selection activeCell="C1" sqref="C1"/>
    </sheetView>
  </sheetViews>
  <sheetFormatPr baseColWidth="10" defaultRowHeight="14"/>
  <sheetData>
    <row r="1" spans="1:6">
      <c r="A1" s="1" t="s">
        <v>0</v>
      </c>
      <c r="B1" s="1" t="s">
        <v>1</v>
      </c>
      <c r="C1" s="1" t="s">
        <v>2</v>
      </c>
      <c r="D1" s="1" t="s">
        <v>3</v>
      </c>
      <c r="E1" s="1" t="s">
        <v>4</v>
      </c>
      <c r="F1" s="2" t="s">
        <v>5</v>
      </c>
    </row>
    <row r="2" spans="1:6">
      <c r="A2" s="3">
        <v>890303093</v>
      </c>
      <c r="B2" s="3" t="s">
        <v>6</v>
      </c>
      <c r="C2" s="4">
        <v>45046</v>
      </c>
      <c r="D2" s="3" t="s">
        <v>7</v>
      </c>
      <c r="E2" s="5">
        <v>571</v>
      </c>
      <c r="F2" s="2">
        <v>26588</v>
      </c>
    </row>
    <row r="3" spans="1:6">
      <c r="A3" s="3">
        <v>890303093</v>
      </c>
      <c r="B3" s="3" t="s">
        <v>6</v>
      </c>
      <c r="C3" s="4">
        <v>45046</v>
      </c>
      <c r="D3" s="3" t="s">
        <v>8</v>
      </c>
      <c r="E3" s="5">
        <v>571</v>
      </c>
      <c r="F3" s="2">
        <v>4527741</v>
      </c>
    </row>
    <row r="4" spans="1:6">
      <c r="A4" s="3">
        <v>890303093</v>
      </c>
      <c r="B4" s="3" t="s">
        <v>6</v>
      </c>
      <c r="C4" s="4">
        <v>45046</v>
      </c>
      <c r="D4" s="3" t="s">
        <v>9</v>
      </c>
      <c r="E4" s="5">
        <v>571</v>
      </c>
      <c r="F4" s="2">
        <v>39440</v>
      </c>
    </row>
    <row r="5" spans="1:6">
      <c r="A5" s="3">
        <v>890303093</v>
      </c>
      <c r="B5" s="3" t="s">
        <v>6</v>
      </c>
      <c r="C5" s="4">
        <v>45046</v>
      </c>
      <c r="D5" s="3" t="s">
        <v>10</v>
      </c>
      <c r="E5" s="5">
        <v>571</v>
      </c>
      <c r="F5" s="2">
        <v>39440</v>
      </c>
    </row>
    <row r="6" spans="1:6">
      <c r="A6" s="3">
        <v>890303093</v>
      </c>
      <c r="B6" s="3" t="s">
        <v>6</v>
      </c>
      <c r="C6" s="4">
        <v>45046</v>
      </c>
      <c r="D6" s="3" t="s">
        <v>11</v>
      </c>
      <c r="E6" s="5">
        <v>571</v>
      </c>
      <c r="F6" s="2">
        <v>39440</v>
      </c>
    </row>
    <row r="7" spans="1:6">
      <c r="A7" s="3">
        <v>890303093</v>
      </c>
      <c r="B7" s="3" t="s">
        <v>6</v>
      </c>
      <c r="C7" s="4">
        <v>45046</v>
      </c>
      <c r="D7" s="3" t="s">
        <v>12</v>
      </c>
      <c r="E7" s="5">
        <v>571</v>
      </c>
      <c r="F7" s="2">
        <v>39440</v>
      </c>
    </row>
    <row r="8" spans="1:6">
      <c r="A8" s="3">
        <v>890303093</v>
      </c>
      <c r="B8" s="3" t="s">
        <v>6</v>
      </c>
      <c r="C8" s="4">
        <v>45046</v>
      </c>
      <c r="D8" s="3" t="s">
        <v>13</v>
      </c>
      <c r="E8" s="5">
        <v>571</v>
      </c>
      <c r="F8" s="2">
        <v>39440</v>
      </c>
    </row>
    <row r="9" spans="1:6">
      <c r="A9" s="3">
        <v>890303093</v>
      </c>
      <c r="B9" s="3" t="s">
        <v>6</v>
      </c>
      <c r="C9" s="4">
        <v>45046</v>
      </c>
      <c r="D9" s="3" t="s">
        <v>14</v>
      </c>
      <c r="E9" s="5">
        <v>571</v>
      </c>
      <c r="F9" s="2">
        <v>70000</v>
      </c>
    </row>
    <row r="10" spans="1:6">
      <c r="A10" s="3">
        <v>890303093</v>
      </c>
      <c r="B10" s="3" t="s">
        <v>6</v>
      </c>
      <c r="C10" s="4">
        <v>45077</v>
      </c>
      <c r="D10" s="3" t="s">
        <v>15</v>
      </c>
      <c r="E10" s="5">
        <v>540</v>
      </c>
      <c r="F10" s="2">
        <v>13328297</v>
      </c>
    </row>
    <row r="11" spans="1:6">
      <c r="A11" s="3">
        <v>890303093</v>
      </c>
      <c r="B11" s="3" t="s">
        <v>6</v>
      </c>
      <c r="C11" s="4">
        <v>45107</v>
      </c>
      <c r="D11" s="3" t="s">
        <v>16</v>
      </c>
      <c r="E11" s="5">
        <v>511</v>
      </c>
      <c r="F11" s="2">
        <v>2645844</v>
      </c>
    </row>
    <row r="12" spans="1:6">
      <c r="A12" s="3">
        <v>890303093</v>
      </c>
      <c r="B12" s="3" t="s">
        <v>6</v>
      </c>
      <c r="C12" s="4">
        <v>45107</v>
      </c>
      <c r="D12" s="3" t="s">
        <v>17</v>
      </c>
      <c r="E12" s="5">
        <v>511</v>
      </c>
      <c r="F12" s="2">
        <v>1574590</v>
      </c>
    </row>
    <row r="13" spans="1:6">
      <c r="A13" s="3">
        <v>890303093</v>
      </c>
      <c r="B13" s="3" t="s">
        <v>6</v>
      </c>
      <c r="C13" s="4">
        <v>45138</v>
      </c>
      <c r="D13" s="3" t="s">
        <v>18</v>
      </c>
      <c r="E13" s="5">
        <v>480</v>
      </c>
      <c r="F13" s="2">
        <v>39440</v>
      </c>
    </row>
    <row r="14" spans="1:6">
      <c r="A14" s="3">
        <v>890303093</v>
      </c>
      <c r="B14" s="3" t="s">
        <v>6</v>
      </c>
      <c r="C14" s="4">
        <v>45138</v>
      </c>
      <c r="D14" s="3" t="s">
        <v>19</v>
      </c>
      <c r="E14" s="5">
        <v>480</v>
      </c>
      <c r="F14" s="2">
        <v>39440</v>
      </c>
    </row>
    <row r="15" spans="1:6">
      <c r="A15" s="3">
        <v>890303093</v>
      </c>
      <c r="B15" s="3" t="s">
        <v>6</v>
      </c>
      <c r="C15" s="4">
        <v>45138</v>
      </c>
      <c r="D15" s="3" t="s">
        <v>20</v>
      </c>
      <c r="E15" s="5">
        <v>480</v>
      </c>
      <c r="F15" s="2">
        <v>65000</v>
      </c>
    </row>
    <row r="16" spans="1:6">
      <c r="A16" s="3">
        <v>890303093</v>
      </c>
      <c r="B16" s="3" t="s">
        <v>6</v>
      </c>
      <c r="C16" s="4">
        <v>45169</v>
      </c>
      <c r="D16" s="3" t="s">
        <v>21</v>
      </c>
      <c r="E16" s="5">
        <v>450</v>
      </c>
      <c r="F16" s="2">
        <v>39440</v>
      </c>
    </row>
    <row r="17" spans="1:6">
      <c r="A17" s="3">
        <v>890303093</v>
      </c>
      <c r="B17" s="3" t="s">
        <v>6</v>
      </c>
      <c r="C17" s="4">
        <v>45169</v>
      </c>
      <c r="D17" s="3" t="s">
        <v>22</v>
      </c>
      <c r="E17" s="5">
        <v>450</v>
      </c>
      <c r="F17" s="2">
        <v>39440</v>
      </c>
    </row>
    <row r="18" spans="1:6">
      <c r="A18" s="3">
        <v>890303093</v>
      </c>
      <c r="B18" s="3" t="s">
        <v>6</v>
      </c>
      <c r="C18" s="4">
        <v>45169</v>
      </c>
      <c r="D18" s="3" t="s">
        <v>23</v>
      </c>
      <c r="E18" s="5">
        <v>450</v>
      </c>
      <c r="F18" s="2">
        <v>35340</v>
      </c>
    </row>
    <row r="19" spans="1:6">
      <c r="A19" s="3">
        <v>890303093</v>
      </c>
      <c r="B19" s="3" t="s">
        <v>6</v>
      </c>
      <c r="C19" s="4">
        <v>45199</v>
      </c>
      <c r="D19" s="3" t="s">
        <v>24</v>
      </c>
      <c r="E19" s="5">
        <v>421</v>
      </c>
      <c r="F19" s="2">
        <v>53625</v>
      </c>
    </row>
    <row r="20" spans="1:6">
      <c r="A20" s="3">
        <v>890303093</v>
      </c>
      <c r="B20" s="3" t="s">
        <v>6</v>
      </c>
      <c r="C20" s="4">
        <v>45230</v>
      </c>
      <c r="D20" s="3" t="s">
        <v>25</v>
      </c>
      <c r="E20" s="5">
        <v>390</v>
      </c>
      <c r="F20" s="2">
        <v>65000</v>
      </c>
    </row>
    <row r="21" spans="1:6">
      <c r="A21" s="3">
        <v>890303093</v>
      </c>
      <c r="B21" s="3" t="s">
        <v>6</v>
      </c>
      <c r="C21" s="4">
        <v>45230</v>
      </c>
      <c r="D21" s="3" t="s">
        <v>26</v>
      </c>
      <c r="E21" s="5">
        <v>390</v>
      </c>
      <c r="F21" s="2">
        <v>65000</v>
      </c>
    </row>
    <row r="22" spans="1:6">
      <c r="A22" s="3">
        <v>890303093</v>
      </c>
      <c r="B22" s="3" t="s">
        <v>6</v>
      </c>
      <c r="C22" s="4">
        <v>45260</v>
      </c>
      <c r="D22" s="3" t="s">
        <v>27</v>
      </c>
      <c r="E22" s="5">
        <v>361</v>
      </c>
      <c r="F22" s="2">
        <v>84408</v>
      </c>
    </row>
    <row r="23" spans="1:6">
      <c r="A23" s="3">
        <v>890303093</v>
      </c>
      <c r="B23" s="3" t="s">
        <v>6</v>
      </c>
      <c r="C23" s="4">
        <v>45322</v>
      </c>
      <c r="D23" s="3" t="s">
        <v>28</v>
      </c>
      <c r="E23" s="5">
        <v>300</v>
      </c>
      <c r="F23" s="2">
        <v>39440</v>
      </c>
    </row>
    <row r="24" spans="1:6">
      <c r="A24" s="3">
        <v>890303093</v>
      </c>
      <c r="B24" s="3" t="s">
        <v>6</v>
      </c>
      <c r="C24" s="4">
        <v>45322</v>
      </c>
      <c r="D24" s="3" t="s">
        <v>29</v>
      </c>
      <c r="E24" s="5">
        <v>300</v>
      </c>
      <c r="F24" s="2">
        <v>48832</v>
      </c>
    </row>
    <row r="25" spans="1:6">
      <c r="A25" s="3">
        <v>890303093</v>
      </c>
      <c r="B25" s="3" t="s">
        <v>6</v>
      </c>
      <c r="C25" s="4">
        <v>45351</v>
      </c>
      <c r="D25" s="3" t="s">
        <v>30</v>
      </c>
      <c r="E25" s="5">
        <v>272</v>
      </c>
      <c r="F25" s="2">
        <v>39440</v>
      </c>
    </row>
    <row r="26" spans="1:6">
      <c r="A26" s="3">
        <v>890303093</v>
      </c>
      <c r="B26" s="3" t="s">
        <v>6</v>
      </c>
      <c r="C26" s="4">
        <v>45351</v>
      </c>
      <c r="D26" s="3" t="s">
        <v>31</v>
      </c>
      <c r="E26" s="5">
        <v>272</v>
      </c>
      <c r="F26" s="2">
        <v>39440</v>
      </c>
    </row>
    <row r="27" spans="1:6">
      <c r="A27" s="3">
        <v>890303093</v>
      </c>
      <c r="B27" s="3" t="s">
        <v>6</v>
      </c>
      <c r="C27" s="4">
        <v>45382</v>
      </c>
      <c r="D27" s="3" t="s">
        <v>32</v>
      </c>
      <c r="E27" s="5">
        <v>240</v>
      </c>
      <c r="F27" s="2">
        <v>65000</v>
      </c>
    </row>
    <row r="28" spans="1:6">
      <c r="A28" s="3">
        <v>890303093</v>
      </c>
      <c r="B28" s="3" t="s">
        <v>6</v>
      </c>
      <c r="C28" s="4">
        <v>45382</v>
      </c>
      <c r="D28" s="3" t="s">
        <v>33</v>
      </c>
      <c r="E28" s="5">
        <v>240</v>
      </c>
      <c r="F28" s="2">
        <v>85664</v>
      </c>
    </row>
    <row r="29" spans="1:6">
      <c r="A29" s="3">
        <v>890303093</v>
      </c>
      <c r="B29" s="3" t="s">
        <v>6</v>
      </c>
      <c r="C29" s="4">
        <v>45382</v>
      </c>
      <c r="D29" s="3" t="s">
        <v>34</v>
      </c>
      <c r="E29" s="5">
        <v>240</v>
      </c>
      <c r="F29" s="2">
        <v>211128</v>
      </c>
    </row>
    <row r="30" spans="1:6">
      <c r="A30" s="3">
        <v>890303093</v>
      </c>
      <c r="B30" s="3" t="s">
        <v>6</v>
      </c>
      <c r="C30" s="4">
        <v>45382</v>
      </c>
      <c r="D30" s="3" t="s">
        <v>35</v>
      </c>
      <c r="E30" s="5">
        <v>240</v>
      </c>
      <c r="F30" s="2">
        <v>65000</v>
      </c>
    </row>
    <row r="31" spans="1:6">
      <c r="A31" s="3">
        <v>890303093</v>
      </c>
      <c r="B31" s="3" t="s">
        <v>6</v>
      </c>
      <c r="C31" s="4">
        <v>45382</v>
      </c>
      <c r="D31" s="3" t="s">
        <v>36</v>
      </c>
      <c r="E31" s="5">
        <v>240</v>
      </c>
      <c r="F31" s="2">
        <v>65000</v>
      </c>
    </row>
    <row r="32" spans="1:6">
      <c r="A32" s="3">
        <v>890303093</v>
      </c>
      <c r="B32" s="3" t="s">
        <v>6</v>
      </c>
      <c r="C32" s="4">
        <v>45382</v>
      </c>
      <c r="D32" s="3" t="s">
        <v>37</v>
      </c>
      <c r="E32" s="5">
        <v>240</v>
      </c>
      <c r="F32" s="2">
        <v>65000</v>
      </c>
    </row>
    <row r="33" spans="1:6">
      <c r="A33" s="3">
        <v>890303093</v>
      </c>
      <c r="B33" s="3" t="s">
        <v>6</v>
      </c>
      <c r="C33" s="4">
        <v>45382</v>
      </c>
      <c r="D33" s="3" t="s">
        <v>38</v>
      </c>
      <c r="E33" s="5">
        <v>240</v>
      </c>
      <c r="F33" s="2">
        <v>39440</v>
      </c>
    </row>
    <row r="34" spans="1:6">
      <c r="A34" s="3">
        <v>890303093</v>
      </c>
      <c r="B34" s="3" t="s">
        <v>6</v>
      </c>
      <c r="C34" s="4">
        <v>45382</v>
      </c>
      <c r="D34" s="3" t="s">
        <v>39</v>
      </c>
      <c r="E34" s="5">
        <v>240</v>
      </c>
      <c r="F34" s="2">
        <v>5121590</v>
      </c>
    </row>
    <row r="35" spans="1:6">
      <c r="A35" s="3">
        <v>890303093</v>
      </c>
      <c r="B35" s="3" t="s">
        <v>6</v>
      </c>
      <c r="C35" s="4">
        <v>45412</v>
      </c>
      <c r="D35" s="3" t="s">
        <v>40</v>
      </c>
      <c r="E35" s="5">
        <v>211</v>
      </c>
      <c r="F35" s="2">
        <v>39440</v>
      </c>
    </row>
    <row r="36" spans="1:6">
      <c r="A36" s="3">
        <v>890303093</v>
      </c>
      <c r="B36" s="3" t="s">
        <v>6</v>
      </c>
      <c r="C36" s="4">
        <v>45443</v>
      </c>
      <c r="D36" s="3" t="s">
        <v>41</v>
      </c>
      <c r="E36" s="5">
        <v>180</v>
      </c>
      <c r="F36" s="2">
        <v>420289</v>
      </c>
    </row>
    <row r="37" spans="1:6">
      <c r="A37" s="3">
        <v>890303093</v>
      </c>
      <c r="B37" s="3" t="s">
        <v>6</v>
      </c>
      <c r="C37" s="4">
        <v>45443</v>
      </c>
      <c r="D37" s="3" t="s">
        <v>42</v>
      </c>
      <c r="E37" s="5">
        <v>180</v>
      </c>
      <c r="F37" s="2">
        <v>34940</v>
      </c>
    </row>
    <row r="38" spans="1:6">
      <c r="A38" s="3">
        <v>890303093</v>
      </c>
      <c r="B38" s="3" t="s">
        <v>6</v>
      </c>
      <c r="C38" s="4">
        <v>45473</v>
      </c>
      <c r="D38" s="3" t="s">
        <v>43</v>
      </c>
      <c r="E38" s="5">
        <v>151</v>
      </c>
      <c r="F38" s="2">
        <v>65000</v>
      </c>
    </row>
    <row r="39" spans="1:6">
      <c r="A39" s="3">
        <v>890303093</v>
      </c>
      <c r="B39" s="3" t="s">
        <v>6</v>
      </c>
      <c r="C39" s="4">
        <v>45473</v>
      </c>
      <c r="D39" s="3" t="s">
        <v>44</v>
      </c>
      <c r="E39" s="5">
        <v>151</v>
      </c>
      <c r="F39" s="2">
        <v>9458</v>
      </c>
    </row>
    <row r="40" spans="1:6">
      <c r="A40" s="3">
        <v>890303093</v>
      </c>
      <c r="B40" s="3" t="s">
        <v>6</v>
      </c>
      <c r="C40" s="4">
        <v>45473</v>
      </c>
      <c r="D40" s="3" t="s">
        <v>45</v>
      </c>
      <c r="E40" s="5">
        <v>151</v>
      </c>
      <c r="F40" s="2">
        <v>266000</v>
      </c>
    </row>
    <row r="41" spans="1:6">
      <c r="A41" s="3">
        <v>890303093</v>
      </c>
      <c r="B41" s="3" t="s">
        <v>6</v>
      </c>
      <c r="C41" s="4">
        <v>45504</v>
      </c>
      <c r="D41" s="3" t="s">
        <v>46</v>
      </c>
      <c r="E41" s="5">
        <v>120</v>
      </c>
      <c r="F41" s="2">
        <v>34940</v>
      </c>
    </row>
    <row r="42" spans="1:6">
      <c r="A42" s="3">
        <v>890303093</v>
      </c>
      <c r="B42" s="3" t="s">
        <v>6</v>
      </c>
      <c r="C42" s="4">
        <v>45504</v>
      </c>
      <c r="D42" s="3" t="s">
        <v>47</v>
      </c>
      <c r="E42" s="5">
        <v>120</v>
      </c>
      <c r="F42" s="2">
        <v>143412</v>
      </c>
    </row>
    <row r="43" spans="1:6">
      <c r="A43" s="3">
        <v>890303093</v>
      </c>
      <c r="B43" s="3" t="s">
        <v>6</v>
      </c>
      <c r="C43" s="4">
        <v>45504</v>
      </c>
      <c r="D43" s="3" t="s">
        <v>48</v>
      </c>
      <c r="E43" s="5">
        <v>120</v>
      </c>
      <c r="F43" s="2">
        <v>34940</v>
      </c>
    </row>
    <row r="44" spans="1:6">
      <c r="A44" s="3">
        <v>890303093</v>
      </c>
      <c r="B44" s="3" t="s">
        <v>6</v>
      </c>
      <c r="C44" s="4">
        <v>45504</v>
      </c>
      <c r="D44" s="3" t="s">
        <v>49</v>
      </c>
      <c r="E44" s="5">
        <v>120</v>
      </c>
      <c r="F44" s="2">
        <v>16201</v>
      </c>
    </row>
    <row r="45" spans="1:6">
      <c r="A45" s="3">
        <v>890303093</v>
      </c>
      <c r="B45" s="3" t="s">
        <v>6</v>
      </c>
      <c r="C45" s="4">
        <v>45504</v>
      </c>
      <c r="D45" s="3" t="s">
        <v>50</v>
      </c>
      <c r="E45" s="5">
        <v>120</v>
      </c>
      <c r="F45" s="2">
        <v>70000</v>
      </c>
    </row>
    <row r="46" spans="1:6">
      <c r="A46" s="3">
        <v>890303093</v>
      </c>
      <c r="B46" s="3" t="s">
        <v>6</v>
      </c>
      <c r="C46" s="4">
        <v>45504</v>
      </c>
      <c r="D46" s="3" t="s">
        <v>51</v>
      </c>
      <c r="E46" s="5">
        <v>120</v>
      </c>
      <c r="F46" s="2">
        <v>21240</v>
      </c>
    </row>
    <row r="47" spans="1:6">
      <c r="A47" s="3">
        <v>890303093</v>
      </c>
      <c r="B47" s="3" t="s">
        <v>6</v>
      </c>
      <c r="C47" s="4">
        <v>45504</v>
      </c>
      <c r="D47" s="3" t="s">
        <v>52</v>
      </c>
      <c r="E47" s="5">
        <v>120</v>
      </c>
      <c r="F47" s="2">
        <v>73848</v>
      </c>
    </row>
    <row r="48" spans="1:6">
      <c r="A48" s="3">
        <v>890303093</v>
      </c>
      <c r="B48" s="3" t="s">
        <v>6</v>
      </c>
      <c r="C48" s="4">
        <v>45504</v>
      </c>
      <c r="D48" s="3" t="s">
        <v>53</v>
      </c>
      <c r="E48" s="5">
        <v>120</v>
      </c>
      <c r="F48" s="2">
        <v>3697800</v>
      </c>
    </row>
    <row r="49" spans="1:6">
      <c r="A49" s="3">
        <v>890303093</v>
      </c>
      <c r="B49" s="3" t="s">
        <v>6</v>
      </c>
      <c r="C49" s="4">
        <v>45535</v>
      </c>
      <c r="D49" s="3" t="s">
        <v>54</v>
      </c>
      <c r="E49" s="5">
        <v>90</v>
      </c>
      <c r="F49" s="2">
        <v>49423</v>
      </c>
    </row>
    <row r="50" spans="1:6">
      <c r="A50" s="3">
        <v>890303093</v>
      </c>
      <c r="B50" s="3" t="s">
        <v>6</v>
      </c>
      <c r="C50" s="4">
        <v>45535</v>
      </c>
      <c r="D50" s="3" t="s">
        <v>55</v>
      </c>
      <c r="E50" s="5">
        <v>90</v>
      </c>
      <c r="F50" s="2">
        <v>266000</v>
      </c>
    </row>
    <row r="51" spans="1:6">
      <c r="A51" s="3">
        <v>890303093</v>
      </c>
      <c r="B51" s="3" t="s">
        <v>6</v>
      </c>
      <c r="C51" s="4">
        <v>45535</v>
      </c>
      <c r="D51" s="3" t="s">
        <v>56</v>
      </c>
      <c r="E51" s="5">
        <v>90</v>
      </c>
      <c r="F51" s="2">
        <v>39400</v>
      </c>
    </row>
    <row r="52" spans="1:6">
      <c r="A52" s="3">
        <v>890303093</v>
      </c>
      <c r="B52" s="3" t="s">
        <v>6</v>
      </c>
      <c r="C52" s="4">
        <v>45535</v>
      </c>
      <c r="D52" s="3" t="s">
        <v>57</v>
      </c>
      <c r="E52" s="5">
        <v>90</v>
      </c>
      <c r="F52" s="2">
        <v>143476</v>
      </c>
    </row>
    <row r="53" spans="1:6">
      <c r="A53" s="3">
        <v>890303093</v>
      </c>
      <c r="B53" s="3" t="s">
        <v>6</v>
      </c>
      <c r="C53" s="4">
        <v>45535</v>
      </c>
      <c r="D53" s="3" t="s">
        <v>58</v>
      </c>
      <c r="E53" s="5">
        <v>90</v>
      </c>
      <c r="F53" s="2">
        <v>3634063</v>
      </c>
    </row>
    <row r="54" spans="1:6">
      <c r="A54" s="3">
        <v>890303093</v>
      </c>
      <c r="B54" s="3" t="s">
        <v>6</v>
      </c>
      <c r="C54" s="4">
        <v>45535</v>
      </c>
      <c r="D54" s="3" t="s">
        <v>59</v>
      </c>
      <c r="E54" s="5">
        <v>90</v>
      </c>
      <c r="F54" s="2">
        <v>5320</v>
      </c>
    </row>
    <row r="55" spans="1:6">
      <c r="A55" s="3">
        <v>890303093</v>
      </c>
      <c r="B55" s="3" t="s">
        <v>6</v>
      </c>
      <c r="C55" s="4">
        <v>45535</v>
      </c>
      <c r="D55" s="3" t="s">
        <v>60</v>
      </c>
      <c r="E55" s="5">
        <v>90</v>
      </c>
      <c r="F55" s="2">
        <v>127617</v>
      </c>
    </row>
    <row r="56" spans="1:6">
      <c r="A56" s="3">
        <v>890303093</v>
      </c>
      <c r="B56" s="3" t="s">
        <v>6</v>
      </c>
      <c r="C56" s="4">
        <v>45535</v>
      </c>
      <c r="D56" s="3" t="s">
        <v>61</v>
      </c>
      <c r="E56" s="5">
        <v>90</v>
      </c>
      <c r="F56" s="2">
        <v>70000</v>
      </c>
    </row>
    <row r="57" spans="1:6">
      <c r="A57" s="3">
        <v>890303093</v>
      </c>
      <c r="B57" s="3" t="s">
        <v>6</v>
      </c>
      <c r="C57" s="4">
        <v>45535</v>
      </c>
      <c r="D57" s="3" t="s">
        <v>62</v>
      </c>
      <c r="E57" s="5">
        <v>90</v>
      </c>
      <c r="F57" s="2">
        <v>170780</v>
      </c>
    </row>
    <row r="58" spans="1:6">
      <c r="A58" s="3">
        <v>890303093</v>
      </c>
      <c r="B58" s="3" t="s">
        <v>6</v>
      </c>
      <c r="C58" s="4">
        <v>45535</v>
      </c>
      <c r="D58" s="3" t="s">
        <v>63</v>
      </c>
      <c r="E58" s="5">
        <v>90</v>
      </c>
      <c r="F58" s="2">
        <v>53900</v>
      </c>
    </row>
    <row r="59" spans="1:6">
      <c r="A59" s="3">
        <v>890303093</v>
      </c>
      <c r="B59" s="3" t="s">
        <v>6</v>
      </c>
      <c r="C59" s="4">
        <v>45535</v>
      </c>
      <c r="D59" s="3" t="s">
        <v>64</v>
      </c>
      <c r="E59" s="5">
        <v>90</v>
      </c>
      <c r="F59" s="2">
        <v>34900</v>
      </c>
    </row>
    <row r="60" spans="1:6">
      <c r="A60" s="3">
        <v>890303093</v>
      </c>
      <c r="B60" s="3" t="s">
        <v>6</v>
      </c>
      <c r="C60" s="4">
        <v>45535</v>
      </c>
      <c r="D60" s="3" t="s">
        <v>65</v>
      </c>
      <c r="E60" s="5">
        <v>90</v>
      </c>
      <c r="F60" s="2">
        <v>438650</v>
      </c>
    </row>
    <row r="61" spans="1:6">
      <c r="A61" s="3">
        <v>890303093</v>
      </c>
      <c r="B61" s="3" t="s">
        <v>6</v>
      </c>
      <c r="C61" s="4">
        <v>45535</v>
      </c>
      <c r="D61" s="3" t="s">
        <v>66</v>
      </c>
      <c r="E61" s="5">
        <v>90</v>
      </c>
      <c r="F61" s="2">
        <v>65000</v>
      </c>
    </row>
    <row r="62" spans="1:6">
      <c r="A62" s="3">
        <v>890303093</v>
      </c>
      <c r="B62" s="3" t="s">
        <v>6</v>
      </c>
      <c r="C62" s="4">
        <v>45535</v>
      </c>
      <c r="D62" s="3" t="s">
        <v>67</v>
      </c>
      <c r="E62" s="5">
        <v>90</v>
      </c>
      <c r="F62" s="2">
        <v>486600</v>
      </c>
    </row>
    <row r="63" spans="1:6">
      <c r="A63" s="3">
        <v>890303093</v>
      </c>
      <c r="B63" s="3" t="s">
        <v>6</v>
      </c>
      <c r="C63" s="4">
        <v>45535</v>
      </c>
      <c r="D63" s="3" t="s">
        <v>68</v>
      </c>
      <c r="E63" s="5">
        <v>90</v>
      </c>
      <c r="F63" s="2">
        <v>60500</v>
      </c>
    </row>
    <row r="64" spans="1:6">
      <c r="A64" s="3">
        <v>890303093</v>
      </c>
      <c r="B64" s="3" t="s">
        <v>6</v>
      </c>
      <c r="C64" s="4">
        <v>45565</v>
      </c>
      <c r="D64" s="3" t="s">
        <v>69</v>
      </c>
      <c r="E64" s="5">
        <v>61</v>
      </c>
      <c r="F64" s="2">
        <v>39400</v>
      </c>
    </row>
    <row r="65" spans="1:6">
      <c r="A65" s="3">
        <v>890303093</v>
      </c>
      <c r="B65" s="3" t="s">
        <v>6</v>
      </c>
      <c r="C65" s="4">
        <v>45565</v>
      </c>
      <c r="D65" s="3" t="s">
        <v>70</v>
      </c>
      <c r="E65" s="5">
        <v>61</v>
      </c>
      <c r="F65" s="2">
        <v>36285</v>
      </c>
    </row>
    <row r="66" spans="1:6">
      <c r="A66" s="3">
        <v>890303093</v>
      </c>
      <c r="B66" s="3" t="s">
        <v>6</v>
      </c>
      <c r="C66" s="4">
        <v>45565</v>
      </c>
      <c r="D66" s="3" t="s">
        <v>71</v>
      </c>
      <c r="E66" s="5">
        <v>61</v>
      </c>
      <c r="F66" s="2">
        <v>60500</v>
      </c>
    </row>
    <row r="67" spans="1:6">
      <c r="A67" s="3">
        <v>890303093</v>
      </c>
      <c r="B67" s="3" t="s">
        <v>6</v>
      </c>
      <c r="C67" s="4">
        <v>45565</v>
      </c>
      <c r="D67" s="3" t="s">
        <v>72</v>
      </c>
      <c r="E67" s="5">
        <v>61</v>
      </c>
      <c r="F67" s="2">
        <v>614400</v>
      </c>
    </row>
    <row r="68" spans="1:6">
      <c r="A68" s="3">
        <v>890303093</v>
      </c>
      <c r="B68" s="3" t="s">
        <v>6</v>
      </c>
      <c r="C68" s="4">
        <v>45565</v>
      </c>
      <c r="D68" s="3" t="s">
        <v>73</v>
      </c>
      <c r="E68" s="5">
        <v>61</v>
      </c>
      <c r="F68" s="2">
        <v>53900</v>
      </c>
    </row>
    <row r="69" spans="1:6">
      <c r="A69" s="3">
        <v>890303093</v>
      </c>
      <c r="B69" s="3" t="s">
        <v>6</v>
      </c>
      <c r="C69" s="4">
        <v>45565</v>
      </c>
      <c r="D69" s="3" t="s">
        <v>74</v>
      </c>
      <c r="E69" s="5">
        <v>61</v>
      </c>
      <c r="F69" s="2">
        <v>53900</v>
      </c>
    </row>
    <row r="70" spans="1:6">
      <c r="A70" s="3">
        <v>890303093</v>
      </c>
      <c r="B70" s="3" t="s">
        <v>6</v>
      </c>
      <c r="C70" s="4">
        <v>45565</v>
      </c>
      <c r="D70" s="3" t="s">
        <v>75</v>
      </c>
      <c r="E70" s="5">
        <v>61</v>
      </c>
      <c r="F70" s="2">
        <v>49400</v>
      </c>
    </row>
    <row r="71" spans="1:6">
      <c r="A71" s="3">
        <v>890303093</v>
      </c>
      <c r="B71" s="3" t="s">
        <v>6</v>
      </c>
      <c r="C71" s="4">
        <v>45565</v>
      </c>
      <c r="D71" s="3" t="s">
        <v>76</v>
      </c>
      <c r="E71" s="5">
        <v>61</v>
      </c>
      <c r="F71" s="2">
        <v>39400</v>
      </c>
    </row>
    <row r="72" spans="1:6">
      <c r="A72" s="3">
        <v>890303093</v>
      </c>
      <c r="B72" s="3" t="s">
        <v>6</v>
      </c>
      <c r="C72" s="4">
        <v>45565</v>
      </c>
      <c r="D72" s="3" t="s">
        <v>77</v>
      </c>
      <c r="E72" s="5">
        <v>61</v>
      </c>
      <c r="F72" s="2">
        <v>209500</v>
      </c>
    </row>
    <row r="73" spans="1:6">
      <c r="A73" s="3">
        <v>890303093</v>
      </c>
      <c r="B73" s="3" t="s">
        <v>6</v>
      </c>
      <c r="C73" s="4">
        <v>45565</v>
      </c>
      <c r="D73" s="3" t="s">
        <v>78</v>
      </c>
      <c r="E73" s="5">
        <v>61</v>
      </c>
      <c r="F73" s="2">
        <v>39400</v>
      </c>
    </row>
    <row r="74" spans="1:6">
      <c r="A74" s="3">
        <v>890303093</v>
      </c>
      <c r="B74" s="3" t="s">
        <v>6</v>
      </c>
      <c r="C74" s="4">
        <v>45565</v>
      </c>
      <c r="D74" s="3" t="s">
        <v>79</v>
      </c>
      <c r="E74" s="5">
        <v>61</v>
      </c>
      <c r="F74" s="2">
        <v>200541</v>
      </c>
    </row>
    <row r="75" spans="1:6">
      <c r="A75" s="3">
        <v>890303093</v>
      </c>
      <c r="B75" s="3" t="s">
        <v>6</v>
      </c>
      <c r="C75" s="4">
        <v>45565</v>
      </c>
      <c r="D75" s="3" t="s">
        <v>80</v>
      </c>
      <c r="E75" s="5">
        <v>61</v>
      </c>
      <c r="F75" s="2">
        <v>39400</v>
      </c>
    </row>
    <row r="76" spans="1:6">
      <c r="A76" s="3">
        <v>890303093</v>
      </c>
      <c r="B76" s="3" t="s">
        <v>6</v>
      </c>
      <c r="C76" s="4">
        <v>45565</v>
      </c>
      <c r="D76" s="3" t="s">
        <v>81</v>
      </c>
      <c r="E76" s="5">
        <v>61</v>
      </c>
      <c r="F76" s="2">
        <v>65000</v>
      </c>
    </row>
    <row r="77" spans="1:6">
      <c r="A77" s="3">
        <v>890303093</v>
      </c>
      <c r="B77" s="3" t="s">
        <v>6</v>
      </c>
      <c r="C77" s="4">
        <v>45565</v>
      </c>
      <c r="D77" s="3" t="s">
        <v>82</v>
      </c>
      <c r="E77" s="5">
        <v>61</v>
      </c>
      <c r="F77" s="2">
        <v>53900</v>
      </c>
    </row>
    <row r="78" spans="1:6">
      <c r="A78" s="3">
        <v>890303093</v>
      </c>
      <c r="B78" s="3" t="s">
        <v>6</v>
      </c>
      <c r="C78" s="4">
        <v>45596</v>
      </c>
      <c r="D78" s="3" t="s">
        <v>83</v>
      </c>
      <c r="E78" s="5">
        <v>30</v>
      </c>
      <c r="F78" s="2">
        <v>2613800</v>
      </c>
    </row>
    <row r="79" spans="1:6">
      <c r="A79" s="3">
        <v>890303093</v>
      </c>
      <c r="B79" s="3" t="s">
        <v>6</v>
      </c>
      <c r="C79" s="4">
        <v>45596</v>
      </c>
      <c r="D79" s="3" t="s">
        <v>84</v>
      </c>
      <c r="E79" s="5">
        <v>30</v>
      </c>
      <c r="F79" s="2">
        <v>614400</v>
      </c>
    </row>
    <row r="80" spans="1:6">
      <c r="A80" s="3">
        <v>890303093</v>
      </c>
      <c r="B80" s="3" t="s">
        <v>6</v>
      </c>
      <c r="C80" s="4">
        <v>45596</v>
      </c>
      <c r="D80" s="3" t="s">
        <v>85</v>
      </c>
      <c r="E80" s="5">
        <v>30</v>
      </c>
      <c r="F80" s="2">
        <v>435420</v>
      </c>
    </row>
    <row r="81" spans="1:6">
      <c r="A81" s="3">
        <v>890303093</v>
      </c>
      <c r="B81" s="3" t="s">
        <v>6</v>
      </c>
      <c r="C81" s="4">
        <v>45596</v>
      </c>
      <c r="D81" s="3" t="s">
        <v>86</v>
      </c>
      <c r="E81" s="5">
        <v>30</v>
      </c>
      <c r="F81" s="2">
        <v>39400</v>
      </c>
    </row>
    <row r="82" spans="1:6">
      <c r="A82" s="3">
        <v>890303093</v>
      </c>
      <c r="B82" s="3" t="s">
        <v>6</v>
      </c>
      <c r="C82" s="4">
        <v>45596</v>
      </c>
      <c r="D82" s="3" t="s">
        <v>87</v>
      </c>
      <c r="E82" s="5">
        <v>30</v>
      </c>
      <c r="F82" s="2">
        <v>53900</v>
      </c>
    </row>
    <row r="83" spans="1:6">
      <c r="A83" s="3">
        <v>890303093</v>
      </c>
      <c r="B83" s="3" t="s">
        <v>6</v>
      </c>
      <c r="C83" s="4">
        <v>45596</v>
      </c>
      <c r="D83" s="3" t="s">
        <v>88</v>
      </c>
      <c r="E83" s="5">
        <v>30</v>
      </c>
      <c r="F83" s="2">
        <v>53900</v>
      </c>
    </row>
    <row r="84" spans="1:6">
      <c r="A84" s="3">
        <v>890303093</v>
      </c>
      <c r="B84" s="3" t="s">
        <v>6</v>
      </c>
      <c r="C84" s="4">
        <v>45596</v>
      </c>
      <c r="D84" s="3" t="s">
        <v>89</v>
      </c>
      <c r="E84" s="5">
        <v>30</v>
      </c>
      <c r="F84" s="2">
        <v>53900</v>
      </c>
    </row>
    <row r="85" spans="1:6">
      <c r="A85" s="3">
        <v>890303093</v>
      </c>
      <c r="B85" s="3" t="s">
        <v>6</v>
      </c>
      <c r="C85" s="4">
        <v>45596</v>
      </c>
      <c r="D85" s="3" t="s">
        <v>90</v>
      </c>
      <c r="E85" s="5">
        <v>30</v>
      </c>
      <c r="F85" s="2">
        <v>53900</v>
      </c>
    </row>
    <row r="86" spans="1:6">
      <c r="A86" s="3">
        <v>890303093</v>
      </c>
      <c r="B86" s="3" t="s">
        <v>6</v>
      </c>
      <c r="C86" s="4">
        <v>45596</v>
      </c>
      <c r="D86" s="3" t="s">
        <v>91</v>
      </c>
      <c r="E86" s="5">
        <v>30</v>
      </c>
      <c r="F86" s="2">
        <v>60500</v>
      </c>
    </row>
    <row r="87" spans="1:6">
      <c r="A87" s="3">
        <v>890303093</v>
      </c>
      <c r="B87" s="3" t="s">
        <v>6</v>
      </c>
      <c r="C87" s="4">
        <v>45596</v>
      </c>
      <c r="D87" s="3" t="s">
        <v>92</v>
      </c>
      <c r="E87" s="5">
        <v>30</v>
      </c>
      <c r="F87" s="2">
        <v>810400</v>
      </c>
    </row>
    <row r="88" spans="1:6">
      <c r="A88" s="3">
        <v>890303093</v>
      </c>
      <c r="B88" s="3" t="s">
        <v>6</v>
      </c>
      <c r="C88" s="4">
        <v>45596</v>
      </c>
      <c r="D88" s="3" t="s">
        <v>93</v>
      </c>
      <c r="E88" s="5">
        <v>30</v>
      </c>
      <c r="F88" s="2">
        <v>53900</v>
      </c>
    </row>
    <row r="89" spans="1:6">
      <c r="A89" s="3">
        <v>890303093</v>
      </c>
      <c r="B89" s="3" t="s">
        <v>6</v>
      </c>
      <c r="C89" s="4">
        <v>45596</v>
      </c>
      <c r="D89" s="3" t="s">
        <v>94</v>
      </c>
      <c r="E89" s="5">
        <v>30</v>
      </c>
      <c r="F89" s="2">
        <v>1273500</v>
      </c>
    </row>
    <row r="90" spans="1:6">
      <c r="A90" s="3">
        <v>890303093</v>
      </c>
      <c r="B90" s="3" t="s">
        <v>6</v>
      </c>
      <c r="C90" s="4">
        <v>45596</v>
      </c>
      <c r="D90" s="3" t="s">
        <v>95</v>
      </c>
      <c r="E90" s="5">
        <v>30</v>
      </c>
      <c r="F90" s="2">
        <v>8377390</v>
      </c>
    </row>
    <row r="91" spans="1:6">
      <c r="A91" s="3">
        <v>890303093</v>
      </c>
      <c r="B91" s="3" t="s">
        <v>6</v>
      </c>
      <c r="C91" s="4">
        <v>45596</v>
      </c>
      <c r="D91" s="3" t="s">
        <v>96</v>
      </c>
      <c r="E91" s="5">
        <v>30</v>
      </c>
      <c r="F91" s="2">
        <v>68500</v>
      </c>
    </row>
    <row r="92" spans="1:6">
      <c r="A92" s="3">
        <v>890303093</v>
      </c>
      <c r="B92" s="3" t="s">
        <v>6</v>
      </c>
      <c r="C92" s="4">
        <v>45626</v>
      </c>
      <c r="D92" s="3" t="s">
        <v>97</v>
      </c>
      <c r="E92" s="5">
        <v>1</v>
      </c>
      <c r="F92" s="2">
        <v>8454390</v>
      </c>
    </row>
    <row r="93" spans="1:6">
      <c r="A93" s="3">
        <v>890303093</v>
      </c>
      <c r="B93" s="3" t="s">
        <v>6</v>
      </c>
      <c r="C93" s="4">
        <v>45626</v>
      </c>
      <c r="D93" s="3" t="s">
        <v>98</v>
      </c>
      <c r="E93" s="5">
        <v>1</v>
      </c>
      <c r="F93" s="2">
        <v>1273500</v>
      </c>
    </row>
    <row r="94" spans="1:6">
      <c r="A94" s="3">
        <v>890303093</v>
      </c>
      <c r="B94" s="3" t="s">
        <v>6</v>
      </c>
      <c r="C94" s="4">
        <v>45626</v>
      </c>
      <c r="D94" s="3" t="s">
        <v>99</v>
      </c>
      <c r="E94" s="5">
        <v>1</v>
      </c>
      <c r="F94" s="2">
        <v>614400</v>
      </c>
    </row>
    <row r="95" spans="1:6">
      <c r="A95" s="3">
        <v>890303093</v>
      </c>
      <c r="B95" s="3" t="s">
        <v>6</v>
      </c>
      <c r="C95" s="4">
        <v>45626</v>
      </c>
      <c r="D95" s="3" t="s">
        <v>100</v>
      </c>
      <c r="E95" s="5">
        <v>1</v>
      </c>
      <c r="F95" s="2">
        <v>53900</v>
      </c>
    </row>
    <row r="96" spans="1:6">
      <c r="A96" s="3">
        <v>890303093</v>
      </c>
      <c r="B96" s="3" t="s">
        <v>6</v>
      </c>
      <c r="C96" s="4">
        <v>45626</v>
      </c>
      <c r="D96" s="3" t="s">
        <v>101</v>
      </c>
      <c r="E96" s="5">
        <v>1</v>
      </c>
      <c r="F96" s="2">
        <v>2211600</v>
      </c>
    </row>
    <row r="97" spans="1:6">
      <c r="A97" s="3">
        <v>890303093</v>
      </c>
      <c r="B97" s="3" t="s">
        <v>6</v>
      </c>
      <c r="C97" s="4">
        <v>45626</v>
      </c>
      <c r="D97" s="3" t="s">
        <v>102</v>
      </c>
      <c r="E97" s="5">
        <v>1</v>
      </c>
      <c r="F97" s="2">
        <v>39400</v>
      </c>
    </row>
    <row r="98" spans="1:6">
      <c r="A98" s="3">
        <v>890303093</v>
      </c>
      <c r="B98" s="3" t="s">
        <v>6</v>
      </c>
      <c r="C98" s="4">
        <v>45626</v>
      </c>
      <c r="D98" s="3" t="s">
        <v>103</v>
      </c>
      <c r="E98" s="5">
        <v>1</v>
      </c>
      <c r="F98" s="2">
        <v>65000</v>
      </c>
    </row>
    <row r="99" spans="1:6">
      <c r="A99" s="3">
        <v>890303093</v>
      </c>
      <c r="B99" s="3" t="s">
        <v>6</v>
      </c>
      <c r="C99" s="4">
        <v>45626</v>
      </c>
      <c r="D99" s="3" t="s">
        <v>104</v>
      </c>
      <c r="E99" s="5">
        <v>1</v>
      </c>
      <c r="F99" s="2">
        <v>65000</v>
      </c>
    </row>
    <row r="100" spans="1:6">
      <c r="A100" s="3">
        <v>890303093</v>
      </c>
      <c r="B100" s="3" t="s">
        <v>6</v>
      </c>
      <c r="C100" s="4">
        <v>45626</v>
      </c>
      <c r="D100" s="3" t="s">
        <v>105</v>
      </c>
      <c r="E100" s="5">
        <v>1</v>
      </c>
      <c r="F100" s="2">
        <v>192100</v>
      </c>
    </row>
    <row r="101" spans="1:6">
      <c r="A101" s="3">
        <v>890303093</v>
      </c>
      <c r="B101" s="3" t="s">
        <v>6</v>
      </c>
      <c r="C101" s="4">
        <v>45626</v>
      </c>
      <c r="D101" s="3" t="s">
        <v>106</v>
      </c>
      <c r="E101" s="5">
        <v>1</v>
      </c>
      <c r="F101" s="2">
        <v>104700</v>
      </c>
    </row>
    <row r="102" spans="1:6">
      <c r="A102" s="3">
        <v>890303093</v>
      </c>
      <c r="B102" s="3" t="s">
        <v>6</v>
      </c>
      <c r="C102" s="4">
        <v>45626</v>
      </c>
      <c r="D102" s="3" t="s">
        <v>107</v>
      </c>
      <c r="E102" s="5">
        <v>1</v>
      </c>
      <c r="F102" s="2">
        <v>39400</v>
      </c>
    </row>
    <row r="103" spans="1:6">
      <c r="A103" s="3">
        <v>890303093</v>
      </c>
      <c r="B103" s="3" t="s">
        <v>6</v>
      </c>
      <c r="C103" s="4">
        <v>45626</v>
      </c>
      <c r="D103" s="3" t="s">
        <v>108</v>
      </c>
      <c r="E103" s="5">
        <v>1</v>
      </c>
      <c r="F103" s="2">
        <v>258200</v>
      </c>
    </row>
    <row r="104" spans="1:6">
      <c r="A104" s="3">
        <v>890303093</v>
      </c>
      <c r="B104" s="3" t="s">
        <v>6</v>
      </c>
      <c r="C104" s="4">
        <v>45626</v>
      </c>
      <c r="D104" s="3" t="s">
        <v>109</v>
      </c>
      <c r="E104" s="5">
        <v>1</v>
      </c>
      <c r="F104" s="2">
        <v>491600</v>
      </c>
    </row>
    <row r="105" spans="1:6">
      <c r="A105" s="3">
        <v>890303093</v>
      </c>
      <c r="B105" s="3" t="s">
        <v>6</v>
      </c>
      <c r="C105" s="4">
        <v>45626</v>
      </c>
      <c r="D105" s="3" t="s">
        <v>110</v>
      </c>
      <c r="E105" s="5">
        <v>1</v>
      </c>
      <c r="F105" s="2">
        <v>59300</v>
      </c>
    </row>
    <row r="106" spans="1:6">
      <c r="A106" s="3">
        <v>890303093</v>
      </c>
      <c r="B106" s="3" t="s">
        <v>6</v>
      </c>
      <c r="C106" s="4">
        <v>45626</v>
      </c>
      <c r="D106" s="3" t="s">
        <v>111</v>
      </c>
      <c r="E106" s="5">
        <v>1</v>
      </c>
      <c r="F106" s="2">
        <v>39400</v>
      </c>
    </row>
    <row r="107" spans="1:6">
      <c r="A107" s="3">
        <v>890303093</v>
      </c>
      <c r="B107" s="3" t="s">
        <v>6</v>
      </c>
      <c r="C107" s="4">
        <v>45626</v>
      </c>
      <c r="D107" s="3" t="s">
        <v>112</v>
      </c>
      <c r="E107" s="5">
        <v>1</v>
      </c>
      <c r="F107" s="2">
        <v>60500</v>
      </c>
    </row>
    <row r="108" spans="1:6">
      <c r="A108" s="3">
        <v>890303093</v>
      </c>
      <c r="B108" s="3" t="s">
        <v>6</v>
      </c>
      <c r="C108" s="4">
        <v>45626</v>
      </c>
      <c r="D108" s="3" t="s">
        <v>113</v>
      </c>
      <c r="E108" s="5">
        <v>1</v>
      </c>
      <c r="F108" s="2">
        <v>7047090</v>
      </c>
    </row>
    <row r="109" spans="1:6">
      <c r="A109" s="3">
        <v>890303093</v>
      </c>
      <c r="B109" s="3" t="s">
        <v>6</v>
      </c>
      <c r="C109" s="4">
        <v>45626</v>
      </c>
      <c r="D109" s="3" t="s">
        <v>114</v>
      </c>
      <c r="E109" s="5">
        <v>1</v>
      </c>
      <c r="F109" s="2">
        <v>228200</v>
      </c>
    </row>
    <row r="110" spans="1:6">
      <c r="A110" s="3">
        <v>890303093</v>
      </c>
      <c r="B110" s="3" t="s">
        <v>6</v>
      </c>
      <c r="C110" s="4">
        <v>45626</v>
      </c>
      <c r="D110" s="3" t="s">
        <v>115</v>
      </c>
      <c r="E110" s="5">
        <v>1</v>
      </c>
      <c r="F110" s="2">
        <v>273465</v>
      </c>
    </row>
    <row r="111" spans="1:6">
      <c r="A111" s="3">
        <v>890303093</v>
      </c>
      <c r="B111" s="3" t="s">
        <v>6</v>
      </c>
      <c r="C111" s="4">
        <v>45626</v>
      </c>
      <c r="D111" s="3" t="s">
        <v>116</v>
      </c>
      <c r="E111" s="5">
        <v>1</v>
      </c>
      <c r="F111" s="2">
        <v>39400</v>
      </c>
    </row>
    <row r="112" spans="1:6">
      <c r="F112" s="6">
        <f>SUM(F2:F111)</f>
        <v>77082785</v>
      </c>
    </row>
  </sheetData>
  <autoFilter ref="A1:F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14"/>
  <sheetViews>
    <sheetView showGridLines="0" workbookViewId="0">
      <selection activeCell="A3" sqref="A3:C14"/>
    </sheetView>
  </sheetViews>
  <sheetFormatPr baseColWidth="10" defaultRowHeight="10"/>
  <cols>
    <col min="1" max="1" width="42.4140625" style="31" customWidth="1"/>
    <col min="2" max="2" width="4.58203125" style="31" bestFit="1" customWidth="1"/>
    <col min="3" max="3" width="13.1640625" style="31" bestFit="1" customWidth="1"/>
    <col min="4" max="4" width="16.6640625" style="31" bestFit="1" customWidth="1"/>
    <col min="5" max="5" width="15.4140625" style="31" bestFit="1" customWidth="1"/>
    <col min="6" max="6" width="18.1640625" style="31" bestFit="1" customWidth="1"/>
    <col min="7" max="7" width="13.83203125" style="31" bestFit="1" customWidth="1"/>
    <col min="8" max="8" width="17.75" style="31" bestFit="1" customWidth="1"/>
    <col min="9" max="9" width="9.83203125" style="31" bestFit="1" customWidth="1"/>
    <col min="10" max="10" width="28.83203125" style="31" bestFit="1" customWidth="1"/>
    <col min="11" max="11" width="23.83203125" style="31" bestFit="1" customWidth="1"/>
    <col min="12" max="12" width="16.1640625" style="31" bestFit="1" customWidth="1"/>
    <col min="13" max="16384" width="10.6640625" style="31"/>
  </cols>
  <sheetData>
    <row r="3" spans="1:12" s="32" customFormat="1">
      <c r="A3" s="33" t="s">
        <v>127</v>
      </c>
      <c r="B3" s="34" t="s">
        <v>336</v>
      </c>
      <c r="C3" s="34" t="s">
        <v>337</v>
      </c>
      <c r="D3" s="34" t="s">
        <v>338</v>
      </c>
      <c r="E3" s="34" t="s">
        <v>339</v>
      </c>
      <c r="F3" s="34" t="s">
        <v>340</v>
      </c>
      <c r="G3" s="34" t="s">
        <v>341</v>
      </c>
      <c r="H3" s="34" t="s">
        <v>342</v>
      </c>
      <c r="I3" s="34" t="s">
        <v>343</v>
      </c>
      <c r="J3" s="34" t="s">
        <v>344</v>
      </c>
      <c r="K3" s="34" t="s">
        <v>345</v>
      </c>
      <c r="L3" s="34" t="s">
        <v>346</v>
      </c>
    </row>
    <row r="4" spans="1:12">
      <c r="A4" s="21" t="s">
        <v>210</v>
      </c>
      <c r="B4" s="20">
        <v>1</v>
      </c>
      <c r="C4" s="35">
        <v>39440</v>
      </c>
      <c r="D4" s="35">
        <v>0</v>
      </c>
      <c r="E4" s="35">
        <v>0</v>
      </c>
      <c r="F4" s="35">
        <v>0</v>
      </c>
      <c r="G4" s="35">
        <v>39440</v>
      </c>
      <c r="H4" s="35">
        <v>0</v>
      </c>
      <c r="I4" s="35">
        <v>0</v>
      </c>
      <c r="J4" s="35">
        <v>0</v>
      </c>
      <c r="K4" s="35">
        <v>0</v>
      </c>
      <c r="L4" s="35">
        <v>0</v>
      </c>
    </row>
    <row r="5" spans="1:12">
      <c r="A5" s="21" t="s">
        <v>332</v>
      </c>
      <c r="B5" s="20">
        <v>32</v>
      </c>
      <c r="C5" s="35">
        <v>6047125</v>
      </c>
      <c r="D5" s="35">
        <v>6047125</v>
      </c>
      <c r="E5" s="35">
        <v>0</v>
      </c>
      <c r="F5" s="35">
        <v>0</v>
      </c>
      <c r="G5" s="35">
        <v>0</v>
      </c>
      <c r="H5" s="35">
        <v>0</v>
      </c>
      <c r="I5" s="35">
        <v>0</v>
      </c>
      <c r="J5" s="35">
        <v>0</v>
      </c>
      <c r="K5" s="35">
        <v>0</v>
      </c>
      <c r="L5" s="35">
        <v>0</v>
      </c>
    </row>
    <row r="6" spans="1:12">
      <c r="A6" s="21" t="s">
        <v>333</v>
      </c>
      <c r="B6" s="20">
        <v>1</v>
      </c>
      <c r="C6" s="35">
        <v>2613800</v>
      </c>
      <c r="D6" s="35">
        <v>941450</v>
      </c>
      <c r="E6" s="35">
        <v>0</v>
      </c>
      <c r="F6" s="35">
        <v>0</v>
      </c>
      <c r="G6" s="35">
        <v>0</v>
      </c>
      <c r="H6" s="35">
        <v>0</v>
      </c>
      <c r="I6" s="35">
        <v>1672350</v>
      </c>
      <c r="J6" s="35">
        <v>0</v>
      </c>
      <c r="K6" s="35">
        <v>0</v>
      </c>
      <c r="L6" s="35">
        <v>0</v>
      </c>
    </row>
    <row r="7" spans="1:12">
      <c r="A7" s="21" t="s">
        <v>323</v>
      </c>
      <c r="B7" s="20">
        <v>1</v>
      </c>
      <c r="C7" s="35">
        <v>65000</v>
      </c>
      <c r="D7" s="35">
        <v>48600</v>
      </c>
      <c r="E7" s="35">
        <v>0</v>
      </c>
      <c r="F7" s="35">
        <v>0</v>
      </c>
      <c r="G7" s="35">
        <v>0</v>
      </c>
      <c r="H7" s="35">
        <v>0</v>
      </c>
      <c r="I7" s="35">
        <v>0</v>
      </c>
      <c r="J7" s="35">
        <v>16400</v>
      </c>
      <c r="K7" s="35">
        <v>0</v>
      </c>
      <c r="L7" s="35">
        <v>0</v>
      </c>
    </row>
    <row r="8" spans="1:12">
      <c r="A8" s="21" t="s">
        <v>159</v>
      </c>
      <c r="B8" s="20">
        <v>35</v>
      </c>
      <c r="C8" s="35">
        <v>39426738</v>
      </c>
      <c r="D8" s="35">
        <v>0</v>
      </c>
      <c r="E8" s="35">
        <v>39426738</v>
      </c>
      <c r="F8" s="35">
        <v>0</v>
      </c>
      <c r="G8" s="35">
        <v>0</v>
      </c>
      <c r="H8" s="35">
        <v>0</v>
      </c>
      <c r="I8" s="35">
        <v>0</v>
      </c>
      <c r="J8" s="35">
        <v>0</v>
      </c>
      <c r="K8" s="35">
        <v>0</v>
      </c>
      <c r="L8" s="35">
        <v>0</v>
      </c>
    </row>
    <row r="9" spans="1:12">
      <c r="A9" s="21" t="s">
        <v>273</v>
      </c>
      <c r="B9" s="20">
        <v>1</v>
      </c>
      <c r="C9" s="35">
        <v>65000</v>
      </c>
      <c r="D9" s="35">
        <v>0</v>
      </c>
      <c r="E9" s="35">
        <v>0</v>
      </c>
      <c r="F9" s="35">
        <v>0</v>
      </c>
      <c r="G9" s="35">
        <v>0</v>
      </c>
      <c r="H9" s="35">
        <v>0</v>
      </c>
      <c r="I9" s="35">
        <v>0</v>
      </c>
      <c r="J9" s="35">
        <v>0</v>
      </c>
      <c r="K9" s="35">
        <v>65000</v>
      </c>
      <c r="L9" s="35">
        <v>0</v>
      </c>
    </row>
    <row r="10" spans="1:12">
      <c r="A10" s="21" t="s">
        <v>299</v>
      </c>
      <c r="B10" s="20">
        <v>11</v>
      </c>
      <c r="C10" s="35">
        <v>735633</v>
      </c>
      <c r="D10" s="35">
        <v>0</v>
      </c>
      <c r="E10" s="35">
        <v>0</v>
      </c>
      <c r="F10" s="35">
        <v>735633</v>
      </c>
      <c r="G10" s="35">
        <v>0</v>
      </c>
      <c r="H10" s="35">
        <v>0</v>
      </c>
      <c r="I10" s="35">
        <v>0</v>
      </c>
      <c r="J10" s="35">
        <v>0</v>
      </c>
      <c r="K10" s="35">
        <v>0</v>
      </c>
      <c r="L10" s="35">
        <v>0</v>
      </c>
    </row>
    <row r="11" spans="1:12">
      <c r="A11" s="21" t="s">
        <v>213</v>
      </c>
      <c r="B11" s="20">
        <v>25</v>
      </c>
      <c r="C11" s="35">
        <v>10194611</v>
      </c>
      <c r="D11" s="35">
        <v>0</v>
      </c>
      <c r="E11" s="35">
        <v>0</v>
      </c>
      <c r="F11" s="35">
        <v>0</v>
      </c>
      <c r="G11" s="35">
        <v>0</v>
      </c>
      <c r="H11" s="35">
        <v>0</v>
      </c>
      <c r="I11" s="35">
        <v>0</v>
      </c>
      <c r="J11" s="35">
        <v>10194611</v>
      </c>
      <c r="K11" s="35">
        <v>0</v>
      </c>
      <c r="L11" s="35">
        <v>0</v>
      </c>
    </row>
    <row r="12" spans="1:12">
      <c r="A12" s="21" t="s">
        <v>334</v>
      </c>
      <c r="B12" s="20">
        <v>2</v>
      </c>
      <c r="C12" s="35">
        <v>13367697</v>
      </c>
      <c r="D12" s="35">
        <v>0</v>
      </c>
      <c r="E12" s="35">
        <v>0</v>
      </c>
      <c r="F12" s="35">
        <v>0</v>
      </c>
      <c r="G12" s="35">
        <v>0</v>
      </c>
      <c r="H12" s="35">
        <v>0</v>
      </c>
      <c r="I12" s="35">
        <v>1003500</v>
      </c>
      <c r="J12" s="35">
        <v>12364197</v>
      </c>
      <c r="K12" s="35">
        <v>0</v>
      </c>
      <c r="L12" s="35">
        <v>0</v>
      </c>
    </row>
    <row r="13" spans="1:12">
      <c r="A13" s="21" t="s">
        <v>324</v>
      </c>
      <c r="B13" s="20">
        <v>1</v>
      </c>
      <c r="C13" s="35">
        <v>4527741</v>
      </c>
      <c r="D13" s="35">
        <v>0</v>
      </c>
      <c r="E13" s="35">
        <v>0</v>
      </c>
      <c r="F13" s="35">
        <v>0</v>
      </c>
      <c r="G13" s="35">
        <v>0</v>
      </c>
      <c r="H13" s="35">
        <v>0</v>
      </c>
      <c r="I13" s="35">
        <v>4527741</v>
      </c>
      <c r="J13" s="35">
        <v>0</v>
      </c>
      <c r="K13" s="35">
        <v>0</v>
      </c>
      <c r="L13" s="35">
        <v>0</v>
      </c>
    </row>
    <row r="14" spans="1:12">
      <c r="A14" s="21" t="s">
        <v>335</v>
      </c>
      <c r="B14" s="20">
        <v>110</v>
      </c>
      <c r="C14" s="35">
        <v>77082785</v>
      </c>
      <c r="D14" s="35">
        <v>7037175</v>
      </c>
      <c r="E14" s="35">
        <v>39426738</v>
      </c>
      <c r="F14" s="35">
        <v>735633</v>
      </c>
      <c r="G14" s="35">
        <v>39440</v>
      </c>
      <c r="H14" s="35">
        <v>0</v>
      </c>
      <c r="I14" s="35">
        <v>7203591</v>
      </c>
      <c r="J14" s="35">
        <v>22575208</v>
      </c>
      <c r="K14" s="35">
        <v>65000</v>
      </c>
      <c r="L14" s="35">
        <v>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12"/>
  <sheetViews>
    <sheetView showGridLines="0" topLeftCell="T1" workbookViewId="0">
      <pane ySplit="2" topLeftCell="A3" activePane="bottomLeft" state="frozen"/>
      <selection pane="bottomLeft" activeCell="AE3" sqref="AE3"/>
    </sheetView>
  </sheetViews>
  <sheetFormatPr baseColWidth="10" defaultRowHeight="10"/>
  <cols>
    <col min="1" max="16384" width="10.6640625" style="30"/>
  </cols>
  <sheetData>
    <row r="1" spans="1:45" s="27" customFormat="1">
      <c r="A1" s="26"/>
      <c r="G1" s="28"/>
      <c r="H1" s="29">
        <f>+SUBTOTAL(9,H3:H29384)</f>
        <v>77082785</v>
      </c>
      <c r="I1" s="29">
        <f>+SUBTOTAL(9,I3:I29384)</f>
        <v>77082785</v>
      </c>
      <c r="L1" s="29">
        <f>+SUBTOTAL(9,L3:L29384)</f>
        <v>8769832</v>
      </c>
      <c r="M1" s="26"/>
      <c r="S1" s="29">
        <f>+SUBTOTAL(9,S3:S29384)</f>
        <v>36298455</v>
      </c>
      <c r="T1" s="26"/>
      <c r="U1" s="26"/>
      <c r="V1" s="26"/>
      <c r="W1" s="26"/>
      <c r="X1" s="26"/>
      <c r="Y1" s="29">
        <f t="shared" ref="Y1:AN1" si="0">+SUBTOTAL(9,Y3:Y29384)</f>
        <v>7037175</v>
      </c>
      <c r="Z1" s="29">
        <f t="shared" si="0"/>
        <v>39426738</v>
      </c>
      <c r="AA1" s="29">
        <f t="shared" si="0"/>
        <v>735633</v>
      </c>
      <c r="AB1" s="29">
        <f t="shared" si="0"/>
        <v>39440</v>
      </c>
      <c r="AC1" s="29">
        <f t="shared" si="0"/>
        <v>0</v>
      </c>
      <c r="AD1" s="29">
        <f t="shared" si="0"/>
        <v>7203591</v>
      </c>
      <c r="AE1" s="29">
        <f t="shared" si="0"/>
        <v>22575208</v>
      </c>
      <c r="AF1" s="29">
        <f t="shared" si="0"/>
        <v>65000</v>
      </c>
      <c r="AG1" s="29">
        <f t="shared" si="0"/>
        <v>0</v>
      </c>
      <c r="AH1" s="29">
        <f t="shared" ref="AH1:AM1" si="1">+SUBTOTAL(9,AH3:AH29384)</f>
        <v>79920.44</v>
      </c>
      <c r="AN1" s="29">
        <f t="shared" si="0"/>
        <v>29089667.559999999</v>
      </c>
    </row>
    <row r="2" spans="1:45" ht="30">
      <c r="A2" s="7" t="s">
        <v>117</v>
      </c>
      <c r="B2" s="8" t="s">
        <v>118</v>
      </c>
      <c r="C2" s="8" t="s">
        <v>119</v>
      </c>
      <c r="D2" s="8" t="s">
        <v>120</v>
      </c>
      <c r="E2" s="8" t="s">
        <v>121</v>
      </c>
      <c r="F2" s="8" t="s">
        <v>122</v>
      </c>
      <c r="G2" s="9" t="s">
        <v>123</v>
      </c>
      <c r="H2" s="10" t="s">
        <v>124</v>
      </c>
      <c r="I2" s="10" t="s">
        <v>125</v>
      </c>
      <c r="J2" s="11" t="s">
        <v>126</v>
      </c>
      <c r="K2" s="12" t="s">
        <v>127</v>
      </c>
      <c r="L2" s="13" t="s">
        <v>128</v>
      </c>
      <c r="M2" s="14" t="s">
        <v>129</v>
      </c>
      <c r="N2" s="15" t="s">
        <v>130</v>
      </c>
      <c r="O2" s="15" t="s">
        <v>131</v>
      </c>
      <c r="P2" s="15" t="s">
        <v>132</v>
      </c>
      <c r="Q2" s="15" t="s">
        <v>133</v>
      </c>
      <c r="R2" s="15" t="s">
        <v>134</v>
      </c>
      <c r="S2" s="16" t="s">
        <v>137</v>
      </c>
      <c r="T2" s="17" t="s">
        <v>138</v>
      </c>
      <c r="U2" s="17" t="s">
        <v>139</v>
      </c>
      <c r="V2" s="17" t="s">
        <v>140</v>
      </c>
      <c r="W2" s="17" t="s">
        <v>141</v>
      </c>
      <c r="X2" s="17" t="s">
        <v>142</v>
      </c>
      <c r="Y2" s="18" t="s">
        <v>143</v>
      </c>
      <c r="Z2" s="18" t="s">
        <v>144</v>
      </c>
      <c r="AA2" s="18" t="s">
        <v>145</v>
      </c>
      <c r="AB2" s="18" t="s">
        <v>146</v>
      </c>
      <c r="AC2" s="18" t="s">
        <v>147</v>
      </c>
      <c r="AD2" s="18" t="s">
        <v>135</v>
      </c>
      <c r="AE2" s="18" t="s">
        <v>148</v>
      </c>
      <c r="AF2" s="18" t="s">
        <v>149</v>
      </c>
      <c r="AG2" s="18" t="s">
        <v>150</v>
      </c>
      <c r="AH2" s="15" t="s">
        <v>151</v>
      </c>
      <c r="AI2" s="15" t="s">
        <v>152</v>
      </c>
      <c r="AJ2" s="15" t="s">
        <v>153</v>
      </c>
      <c r="AK2" s="15" t="s">
        <v>154</v>
      </c>
      <c r="AL2" s="15" t="s">
        <v>155</v>
      </c>
      <c r="AM2" s="15" t="s">
        <v>156</v>
      </c>
      <c r="AN2" s="19" t="s">
        <v>151</v>
      </c>
      <c r="AO2" s="19" t="s">
        <v>152</v>
      </c>
      <c r="AP2" s="19" t="s">
        <v>153</v>
      </c>
      <c r="AQ2" s="19" t="s">
        <v>154</v>
      </c>
      <c r="AR2" s="19" t="s">
        <v>155</v>
      </c>
      <c r="AS2" s="19" t="s">
        <v>156</v>
      </c>
    </row>
    <row r="3" spans="1:45">
      <c r="A3" s="20">
        <v>891411743</v>
      </c>
      <c r="B3" s="21" t="s">
        <v>157</v>
      </c>
      <c r="C3" s="21"/>
      <c r="D3" s="21" t="s">
        <v>21</v>
      </c>
      <c r="E3" s="21" t="s">
        <v>21</v>
      </c>
      <c r="F3" s="21" t="s">
        <v>209</v>
      </c>
      <c r="G3" s="22">
        <v>45169</v>
      </c>
      <c r="H3" s="23">
        <v>39440</v>
      </c>
      <c r="I3" s="23">
        <v>39440</v>
      </c>
      <c r="J3" s="21" t="s">
        <v>159</v>
      </c>
      <c r="K3" s="21" t="s">
        <v>210</v>
      </c>
      <c r="L3" s="23">
        <v>0</v>
      </c>
      <c r="M3" s="24"/>
      <c r="N3" s="21" t="s">
        <v>211</v>
      </c>
      <c r="O3" s="25">
        <v>45139</v>
      </c>
      <c r="P3" s="25">
        <v>45152</v>
      </c>
      <c r="Q3" s="25"/>
      <c r="R3" s="25">
        <v>45301</v>
      </c>
      <c r="S3" s="23">
        <v>0</v>
      </c>
      <c r="T3" s="24"/>
      <c r="U3" s="24"/>
      <c r="V3" s="24"/>
      <c r="W3" s="24"/>
      <c r="X3" s="24"/>
      <c r="Y3" s="23">
        <v>0</v>
      </c>
      <c r="Z3" s="23">
        <v>0</v>
      </c>
      <c r="AA3" s="23">
        <v>0</v>
      </c>
      <c r="AB3" s="23">
        <v>39440</v>
      </c>
      <c r="AC3" s="23">
        <v>0</v>
      </c>
      <c r="AD3" s="23">
        <v>0</v>
      </c>
      <c r="AE3" s="23">
        <v>0</v>
      </c>
      <c r="AF3" s="23">
        <v>0</v>
      </c>
      <c r="AG3" s="23">
        <v>0</v>
      </c>
      <c r="AH3" s="23">
        <v>0</v>
      </c>
      <c r="AI3" s="23">
        <v>0</v>
      </c>
      <c r="AJ3" s="21"/>
      <c r="AK3" s="25"/>
      <c r="AL3" s="21"/>
      <c r="AM3" s="23">
        <v>0</v>
      </c>
      <c r="AN3" s="23">
        <v>0</v>
      </c>
      <c r="AO3" s="23">
        <v>0</v>
      </c>
      <c r="AP3" s="21"/>
      <c r="AQ3" s="25"/>
      <c r="AR3" s="21"/>
      <c r="AS3" s="23">
        <v>0</v>
      </c>
    </row>
    <row r="4" spans="1:45">
      <c r="A4" s="20">
        <v>891411743</v>
      </c>
      <c r="B4" s="21" t="s">
        <v>157</v>
      </c>
      <c r="C4" s="21"/>
      <c r="D4" s="21" t="s">
        <v>57</v>
      </c>
      <c r="E4" s="21" t="s">
        <v>57</v>
      </c>
      <c r="F4" s="21" t="s">
        <v>261</v>
      </c>
      <c r="G4" s="22">
        <v>45535</v>
      </c>
      <c r="H4" s="23">
        <v>143476</v>
      </c>
      <c r="I4" s="23">
        <v>143476</v>
      </c>
      <c r="J4" s="21" t="e">
        <v>#N/A</v>
      </c>
      <c r="K4" s="21" t="s">
        <v>332</v>
      </c>
      <c r="L4" s="23">
        <v>0</v>
      </c>
      <c r="M4" s="24"/>
      <c r="N4" s="21" t="s">
        <v>214</v>
      </c>
      <c r="O4" s="25">
        <v>45517</v>
      </c>
      <c r="P4" s="25">
        <v>45537</v>
      </c>
      <c r="Q4" s="25">
        <v>45567</v>
      </c>
      <c r="R4" s="25"/>
      <c r="S4" s="23">
        <v>0</v>
      </c>
      <c r="T4" s="24"/>
      <c r="U4" s="24"/>
      <c r="V4" s="24"/>
      <c r="W4" s="24"/>
      <c r="X4" s="24"/>
      <c r="Y4" s="23">
        <v>143476</v>
      </c>
      <c r="Z4" s="23">
        <v>0</v>
      </c>
      <c r="AA4" s="23">
        <v>0</v>
      </c>
      <c r="AB4" s="23">
        <v>0</v>
      </c>
      <c r="AC4" s="23">
        <v>0</v>
      </c>
      <c r="AD4" s="23">
        <v>0</v>
      </c>
      <c r="AE4" s="23">
        <v>0</v>
      </c>
      <c r="AF4" s="23">
        <v>0</v>
      </c>
      <c r="AG4" s="23">
        <v>0</v>
      </c>
      <c r="AH4" s="23">
        <v>0</v>
      </c>
      <c r="AI4" s="23">
        <v>0</v>
      </c>
      <c r="AJ4" s="21"/>
      <c r="AK4" s="25"/>
      <c r="AL4" s="21"/>
      <c r="AM4" s="23">
        <v>0</v>
      </c>
      <c r="AN4" s="23">
        <v>7030314</v>
      </c>
      <c r="AO4" s="23">
        <v>143476</v>
      </c>
      <c r="AP4" s="21">
        <v>4800066026</v>
      </c>
      <c r="AQ4" s="25">
        <v>45611</v>
      </c>
      <c r="AR4" s="21" t="s">
        <v>325</v>
      </c>
      <c r="AS4" s="23">
        <v>9124358</v>
      </c>
    </row>
    <row r="5" spans="1:45">
      <c r="A5" s="20">
        <v>891411743</v>
      </c>
      <c r="B5" s="21" t="s">
        <v>157</v>
      </c>
      <c r="C5" s="21"/>
      <c r="D5" s="21" t="s">
        <v>47</v>
      </c>
      <c r="E5" s="21" t="s">
        <v>47</v>
      </c>
      <c r="F5" s="21" t="s">
        <v>260</v>
      </c>
      <c r="G5" s="22">
        <v>45504</v>
      </c>
      <c r="H5" s="23">
        <v>143412</v>
      </c>
      <c r="I5" s="23">
        <v>143412</v>
      </c>
      <c r="J5" s="21" t="s">
        <v>213</v>
      </c>
      <c r="K5" s="21" t="s">
        <v>332</v>
      </c>
      <c r="L5" s="23">
        <v>0</v>
      </c>
      <c r="M5" s="24"/>
      <c r="N5" s="21" t="s">
        <v>214</v>
      </c>
      <c r="O5" s="25">
        <v>45481</v>
      </c>
      <c r="P5" s="25">
        <v>45505</v>
      </c>
      <c r="Q5" s="25">
        <v>45513</v>
      </c>
      <c r="R5" s="25"/>
      <c r="S5" s="23">
        <v>0</v>
      </c>
      <c r="T5" s="24"/>
      <c r="U5" s="24"/>
      <c r="V5" s="24"/>
      <c r="W5" s="24"/>
      <c r="X5" s="24"/>
      <c r="Y5" s="23">
        <v>143412</v>
      </c>
      <c r="Z5" s="23">
        <v>0</v>
      </c>
      <c r="AA5" s="23">
        <v>0</v>
      </c>
      <c r="AB5" s="23">
        <v>0</v>
      </c>
      <c r="AC5" s="23">
        <v>0</v>
      </c>
      <c r="AD5" s="23">
        <v>0</v>
      </c>
      <c r="AE5" s="23">
        <v>0</v>
      </c>
      <c r="AF5" s="23">
        <v>0</v>
      </c>
      <c r="AG5" s="23">
        <v>0</v>
      </c>
      <c r="AH5" s="23">
        <v>0</v>
      </c>
      <c r="AI5" s="23">
        <v>0</v>
      </c>
      <c r="AJ5" s="21"/>
      <c r="AK5" s="25"/>
      <c r="AL5" s="21"/>
      <c r="AM5" s="23">
        <v>0</v>
      </c>
      <c r="AN5" s="23">
        <v>6689179</v>
      </c>
      <c r="AO5" s="23">
        <v>143412</v>
      </c>
      <c r="AP5" s="21">
        <v>4800065208</v>
      </c>
      <c r="AQ5" s="25">
        <v>45552</v>
      </c>
      <c r="AR5" s="21" t="s">
        <v>328</v>
      </c>
      <c r="AS5" s="23">
        <v>14998362</v>
      </c>
    </row>
    <row r="6" spans="1:45">
      <c r="A6" s="20">
        <v>891411743</v>
      </c>
      <c r="B6" s="21" t="s">
        <v>157</v>
      </c>
      <c r="C6" s="21"/>
      <c r="D6" s="21" t="s">
        <v>52</v>
      </c>
      <c r="E6" s="21" t="s">
        <v>52</v>
      </c>
      <c r="F6" s="21" t="s">
        <v>259</v>
      </c>
      <c r="G6" s="22">
        <v>45504</v>
      </c>
      <c r="H6" s="23">
        <v>73848</v>
      </c>
      <c r="I6" s="23">
        <v>73848</v>
      </c>
      <c r="J6" s="21" t="s">
        <v>273</v>
      </c>
      <c r="K6" s="21" t="s">
        <v>332</v>
      </c>
      <c r="L6" s="23">
        <v>0</v>
      </c>
      <c r="M6" s="24"/>
      <c r="N6" s="21" t="s">
        <v>214</v>
      </c>
      <c r="O6" s="25">
        <v>45503</v>
      </c>
      <c r="P6" s="25">
        <v>45537</v>
      </c>
      <c r="Q6" s="25">
        <v>45547</v>
      </c>
      <c r="R6" s="25"/>
      <c r="S6" s="23">
        <v>0</v>
      </c>
      <c r="T6" s="24"/>
      <c r="U6" s="24"/>
      <c r="V6" s="24"/>
      <c r="W6" s="24"/>
      <c r="X6" s="24"/>
      <c r="Y6" s="23">
        <v>73848</v>
      </c>
      <c r="Z6" s="23">
        <v>0</v>
      </c>
      <c r="AA6" s="23">
        <v>0</v>
      </c>
      <c r="AB6" s="23">
        <v>0</v>
      </c>
      <c r="AC6" s="23">
        <v>0</v>
      </c>
      <c r="AD6" s="23">
        <v>0</v>
      </c>
      <c r="AE6" s="23">
        <v>0</v>
      </c>
      <c r="AF6" s="23">
        <v>0</v>
      </c>
      <c r="AG6" s="23">
        <v>0</v>
      </c>
      <c r="AH6" s="23">
        <v>0</v>
      </c>
      <c r="AI6" s="23">
        <v>0</v>
      </c>
      <c r="AJ6" s="21"/>
      <c r="AK6" s="25"/>
      <c r="AL6" s="21"/>
      <c r="AM6" s="23">
        <v>0</v>
      </c>
      <c r="AN6" s="23">
        <v>3618552</v>
      </c>
      <c r="AO6" s="23">
        <v>73848</v>
      </c>
      <c r="AP6" s="21">
        <v>4800065587</v>
      </c>
      <c r="AQ6" s="25">
        <v>45583</v>
      </c>
      <c r="AR6" s="21" t="s">
        <v>326</v>
      </c>
      <c r="AS6" s="23">
        <v>5403608</v>
      </c>
    </row>
    <row r="7" spans="1:45">
      <c r="A7" s="20">
        <v>891411743</v>
      </c>
      <c r="B7" s="21" t="s">
        <v>157</v>
      </c>
      <c r="C7" s="21"/>
      <c r="D7" s="21" t="s">
        <v>49</v>
      </c>
      <c r="E7" s="21" t="s">
        <v>49</v>
      </c>
      <c r="F7" s="21" t="s">
        <v>231</v>
      </c>
      <c r="G7" s="22">
        <v>45504</v>
      </c>
      <c r="H7" s="23">
        <v>16201</v>
      </c>
      <c r="I7" s="23">
        <v>16201</v>
      </c>
      <c r="J7" s="21" t="s">
        <v>273</v>
      </c>
      <c r="K7" s="21" t="s">
        <v>332</v>
      </c>
      <c r="L7" s="23">
        <v>0</v>
      </c>
      <c r="M7" s="24"/>
      <c r="N7" s="21" t="s">
        <v>214</v>
      </c>
      <c r="O7" s="25">
        <v>45492</v>
      </c>
      <c r="P7" s="25">
        <v>45537</v>
      </c>
      <c r="Q7" s="25">
        <v>45547</v>
      </c>
      <c r="R7" s="25"/>
      <c r="S7" s="23">
        <v>0</v>
      </c>
      <c r="T7" s="24"/>
      <c r="U7" s="24"/>
      <c r="V7" s="24"/>
      <c r="W7" s="24"/>
      <c r="X7" s="24"/>
      <c r="Y7" s="23">
        <v>16201</v>
      </c>
      <c r="Z7" s="23">
        <v>0</v>
      </c>
      <c r="AA7" s="23">
        <v>0</v>
      </c>
      <c r="AB7" s="23">
        <v>0</v>
      </c>
      <c r="AC7" s="23">
        <v>0</v>
      </c>
      <c r="AD7" s="23">
        <v>0</v>
      </c>
      <c r="AE7" s="23">
        <v>0</v>
      </c>
      <c r="AF7" s="23">
        <v>0</v>
      </c>
      <c r="AG7" s="23">
        <v>0</v>
      </c>
      <c r="AH7" s="23">
        <v>0</v>
      </c>
      <c r="AI7" s="23">
        <v>0</v>
      </c>
      <c r="AJ7" s="21"/>
      <c r="AK7" s="25"/>
      <c r="AL7" s="21"/>
      <c r="AM7" s="23">
        <v>0</v>
      </c>
      <c r="AN7" s="23">
        <v>793831</v>
      </c>
      <c r="AO7" s="23">
        <v>16201</v>
      </c>
      <c r="AP7" s="21">
        <v>4800065587</v>
      </c>
      <c r="AQ7" s="25">
        <v>45583</v>
      </c>
      <c r="AR7" s="21" t="s">
        <v>326</v>
      </c>
      <c r="AS7" s="23">
        <v>5403608</v>
      </c>
    </row>
    <row r="8" spans="1:45">
      <c r="A8" s="20">
        <v>891411743</v>
      </c>
      <c r="B8" s="21" t="s">
        <v>157</v>
      </c>
      <c r="C8" s="21"/>
      <c r="D8" s="21" t="s">
        <v>44</v>
      </c>
      <c r="E8" s="21" t="s">
        <v>44</v>
      </c>
      <c r="F8" s="21" t="s">
        <v>230</v>
      </c>
      <c r="G8" s="22">
        <v>45473</v>
      </c>
      <c r="H8" s="23">
        <v>9458</v>
      </c>
      <c r="I8" s="23">
        <v>9458</v>
      </c>
      <c r="J8" s="21" t="s">
        <v>273</v>
      </c>
      <c r="K8" s="21" t="s">
        <v>332</v>
      </c>
      <c r="L8" s="23">
        <v>0</v>
      </c>
      <c r="M8" s="24"/>
      <c r="N8" s="21" t="s">
        <v>214</v>
      </c>
      <c r="O8" s="25">
        <v>45468</v>
      </c>
      <c r="P8" s="25">
        <v>45537</v>
      </c>
      <c r="Q8" s="25">
        <v>45547</v>
      </c>
      <c r="R8" s="25"/>
      <c r="S8" s="23">
        <v>0</v>
      </c>
      <c r="T8" s="24"/>
      <c r="U8" s="24"/>
      <c r="V8" s="24"/>
      <c r="W8" s="24"/>
      <c r="X8" s="24"/>
      <c r="Y8" s="23">
        <v>9458</v>
      </c>
      <c r="Z8" s="23">
        <v>0</v>
      </c>
      <c r="AA8" s="23">
        <v>0</v>
      </c>
      <c r="AB8" s="23">
        <v>0</v>
      </c>
      <c r="AC8" s="23">
        <v>0</v>
      </c>
      <c r="AD8" s="23">
        <v>0</v>
      </c>
      <c r="AE8" s="23">
        <v>0</v>
      </c>
      <c r="AF8" s="23">
        <v>0</v>
      </c>
      <c r="AG8" s="23">
        <v>0</v>
      </c>
      <c r="AH8" s="23">
        <v>0</v>
      </c>
      <c r="AI8" s="23">
        <v>0</v>
      </c>
      <c r="AJ8" s="21"/>
      <c r="AK8" s="25"/>
      <c r="AL8" s="21"/>
      <c r="AM8" s="23">
        <v>0</v>
      </c>
      <c r="AN8" s="23">
        <v>463422</v>
      </c>
      <c r="AO8" s="23">
        <v>9458</v>
      </c>
      <c r="AP8" s="21">
        <v>4800065587</v>
      </c>
      <c r="AQ8" s="25">
        <v>45583</v>
      </c>
      <c r="AR8" s="21" t="s">
        <v>326</v>
      </c>
      <c r="AS8" s="23">
        <v>5403608</v>
      </c>
    </row>
    <row r="9" spans="1:45">
      <c r="A9" s="20">
        <v>891411743</v>
      </c>
      <c r="B9" s="21" t="s">
        <v>157</v>
      </c>
      <c r="C9" s="21"/>
      <c r="D9" s="21" t="s">
        <v>59</v>
      </c>
      <c r="E9" s="21" t="s">
        <v>59</v>
      </c>
      <c r="F9" s="21" t="s">
        <v>229</v>
      </c>
      <c r="G9" s="22">
        <v>45535</v>
      </c>
      <c r="H9" s="23">
        <v>5320</v>
      </c>
      <c r="I9" s="23">
        <v>5320</v>
      </c>
      <c r="J9" s="21" t="e">
        <v>#N/A</v>
      </c>
      <c r="K9" s="21" t="s">
        <v>332</v>
      </c>
      <c r="L9" s="23">
        <v>0</v>
      </c>
      <c r="M9" s="24"/>
      <c r="N9" s="21" t="s">
        <v>214</v>
      </c>
      <c r="O9" s="25">
        <v>45524</v>
      </c>
      <c r="P9" s="25">
        <v>45566</v>
      </c>
      <c r="Q9" s="25">
        <v>45576</v>
      </c>
      <c r="R9" s="25"/>
      <c r="S9" s="23">
        <v>0</v>
      </c>
      <c r="T9" s="24"/>
      <c r="U9" s="24"/>
      <c r="V9" s="24"/>
      <c r="W9" s="24"/>
      <c r="X9" s="24"/>
      <c r="Y9" s="23">
        <v>5320</v>
      </c>
      <c r="Z9" s="23">
        <v>0</v>
      </c>
      <c r="AA9" s="23">
        <v>0</v>
      </c>
      <c r="AB9" s="23">
        <v>0</v>
      </c>
      <c r="AC9" s="23">
        <v>0</v>
      </c>
      <c r="AD9" s="23">
        <v>0</v>
      </c>
      <c r="AE9" s="23">
        <v>0</v>
      </c>
      <c r="AF9" s="23">
        <v>0</v>
      </c>
      <c r="AG9" s="23">
        <v>0</v>
      </c>
      <c r="AH9" s="23">
        <v>0</v>
      </c>
      <c r="AI9" s="23">
        <v>0</v>
      </c>
      <c r="AJ9" s="21"/>
      <c r="AK9" s="25"/>
      <c r="AL9" s="21"/>
      <c r="AM9" s="23">
        <v>0</v>
      </c>
      <c r="AN9" s="23">
        <v>260680</v>
      </c>
      <c r="AO9" s="23">
        <v>5320</v>
      </c>
      <c r="AP9" s="21">
        <v>4800066026</v>
      </c>
      <c r="AQ9" s="25">
        <v>45611</v>
      </c>
      <c r="AR9" s="21" t="s">
        <v>325</v>
      </c>
      <c r="AS9" s="23">
        <v>9124358</v>
      </c>
    </row>
    <row r="10" spans="1:45">
      <c r="A10" s="20">
        <v>891411743</v>
      </c>
      <c r="B10" s="21" t="s">
        <v>157</v>
      </c>
      <c r="C10" s="21"/>
      <c r="D10" s="21" t="s">
        <v>76</v>
      </c>
      <c r="E10" s="21" t="s">
        <v>76</v>
      </c>
      <c r="F10" s="21" t="s">
        <v>233</v>
      </c>
      <c r="G10" s="22">
        <v>45565</v>
      </c>
      <c r="H10" s="23">
        <v>39400</v>
      </c>
      <c r="I10" s="23">
        <v>39400</v>
      </c>
      <c r="J10" s="21" t="e">
        <v>#N/A</v>
      </c>
      <c r="K10" s="21" t="s">
        <v>332</v>
      </c>
      <c r="L10" s="23">
        <v>0</v>
      </c>
      <c r="M10" s="24"/>
      <c r="N10" s="21" t="s">
        <v>214</v>
      </c>
      <c r="O10" s="25">
        <v>45551</v>
      </c>
      <c r="P10" s="25">
        <v>45597</v>
      </c>
      <c r="Q10" s="25">
        <v>45624</v>
      </c>
      <c r="R10" s="25"/>
      <c r="S10" s="23">
        <v>0</v>
      </c>
      <c r="T10" s="24"/>
      <c r="U10" s="24"/>
      <c r="V10" s="24"/>
      <c r="W10" s="24"/>
      <c r="X10" s="24"/>
      <c r="Y10" s="23">
        <v>39400</v>
      </c>
      <c r="Z10" s="23">
        <v>0</v>
      </c>
      <c r="AA10" s="23">
        <v>0</v>
      </c>
      <c r="AB10" s="23">
        <v>0</v>
      </c>
      <c r="AC10" s="23">
        <v>0</v>
      </c>
      <c r="AD10" s="23">
        <v>0</v>
      </c>
      <c r="AE10" s="23">
        <v>0</v>
      </c>
      <c r="AF10" s="23">
        <v>0</v>
      </c>
      <c r="AG10" s="23">
        <v>0</v>
      </c>
      <c r="AH10" s="23">
        <v>0</v>
      </c>
      <c r="AI10" s="23">
        <v>0</v>
      </c>
      <c r="AJ10" s="21"/>
      <c r="AK10" s="25"/>
      <c r="AL10" s="21"/>
      <c r="AM10" s="23">
        <v>0</v>
      </c>
      <c r="AN10" s="23">
        <v>39400</v>
      </c>
      <c r="AO10" s="23">
        <v>0</v>
      </c>
      <c r="AP10" s="21">
        <v>2201575314</v>
      </c>
      <c r="AQ10" s="25">
        <v>45646</v>
      </c>
      <c r="AR10" s="21" t="s">
        <v>327</v>
      </c>
      <c r="AS10" s="23">
        <v>7284122</v>
      </c>
    </row>
    <row r="11" spans="1:45">
      <c r="A11" s="20">
        <v>891411743</v>
      </c>
      <c r="B11" s="21" t="s">
        <v>157</v>
      </c>
      <c r="C11" s="21"/>
      <c r="D11" s="21" t="s">
        <v>80</v>
      </c>
      <c r="E11" s="21" t="s">
        <v>80</v>
      </c>
      <c r="F11" s="21" t="s">
        <v>234</v>
      </c>
      <c r="G11" s="22">
        <v>45565</v>
      </c>
      <c r="H11" s="23">
        <v>39400</v>
      </c>
      <c r="I11" s="23">
        <v>39400</v>
      </c>
      <c r="J11" s="21" t="e">
        <v>#N/A</v>
      </c>
      <c r="K11" s="21" t="s">
        <v>332</v>
      </c>
      <c r="L11" s="23">
        <v>0</v>
      </c>
      <c r="M11" s="24"/>
      <c r="N11" s="21" t="s">
        <v>214</v>
      </c>
      <c r="O11" s="25">
        <v>45559</v>
      </c>
      <c r="P11" s="25">
        <v>45597</v>
      </c>
      <c r="Q11" s="25">
        <v>45624</v>
      </c>
      <c r="R11" s="25"/>
      <c r="S11" s="23">
        <v>0</v>
      </c>
      <c r="T11" s="24"/>
      <c r="U11" s="24"/>
      <c r="V11" s="24"/>
      <c r="W11" s="24"/>
      <c r="X11" s="24"/>
      <c r="Y11" s="23">
        <v>39400</v>
      </c>
      <c r="Z11" s="23">
        <v>0</v>
      </c>
      <c r="AA11" s="23">
        <v>0</v>
      </c>
      <c r="AB11" s="23">
        <v>0</v>
      </c>
      <c r="AC11" s="23">
        <v>0</v>
      </c>
      <c r="AD11" s="23">
        <v>0</v>
      </c>
      <c r="AE11" s="23">
        <v>0</v>
      </c>
      <c r="AF11" s="23">
        <v>0</v>
      </c>
      <c r="AG11" s="23">
        <v>0</v>
      </c>
      <c r="AH11" s="23">
        <v>0</v>
      </c>
      <c r="AI11" s="23">
        <v>0</v>
      </c>
      <c r="AJ11" s="21"/>
      <c r="AK11" s="25"/>
      <c r="AL11" s="21"/>
      <c r="AM11" s="23">
        <v>0</v>
      </c>
      <c r="AN11" s="23">
        <v>39400</v>
      </c>
      <c r="AO11" s="23">
        <v>0</v>
      </c>
      <c r="AP11" s="21">
        <v>2201575314</v>
      </c>
      <c r="AQ11" s="25">
        <v>45646</v>
      </c>
      <c r="AR11" s="21" t="s">
        <v>327</v>
      </c>
      <c r="AS11" s="23">
        <v>7284122</v>
      </c>
    </row>
    <row r="12" spans="1:45">
      <c r="A12" s="20">
        <v>891411743</v>
      </c>
      <c r="B12" s="21" t="s">
        <v>157</v>
      </c>
      <c r="C12" s="21"/>
      <c r="D12" s="21" t="s">
        <v>9</v>
      </c>
      <c r="E12" s="21" t="s">
        <v>9</v>
      </c>
      <c r="F12" s="21" t="s">
        <v>238</v>
      </c>
      <c r="G12" s="22">
        <v>45046</v>
      </c>
      <c r="H12" s="23">
        <v>39440</v>
      </c>
      <c r="I12" s="23">
        <v>39440</v>
      </c>
      <c r="J12" s="21" t="s">
        <v>299</v>
      </c>
      <c r="K12" s="21" t="s">
        <v>332</v>
      </c>
      <c r="L12" s="23">
        <v>0</v>
      </c>
      <c r="M12" s="24"/>
      <c r="N12" s="21" t="s">
        <v>214</v>
      </c>
      <c r="O12" s="25">
        <v>45045</v>
      </c>
      <c r="P12" s="25">
        <v>45597</v>
      </c>
      <c r="Q12" s="25">
        <v>45624</v>
      </c>
      <c r="R12" s="25"/>
      <c r="S12" s="23">
        <v>0</v>
      </c>
      <c r="T12" s="24"/>
      <c r="U12" s="24"/>
      <c r="V12" s="24"/>
      <c r="W12" s="24"/>
      <c r="X12" s="24"/>
      <c r="Y12" s="23">
        <v>39440</v>
      </c>
      <c r="Z12" s="23">
        <v>0</v>
      </c>
      <c r="AA12" s="23">
        <v>0</v>
      </c>
      <c r="AB12" s="23">
        <v>0</v>
      </c>
      <c r="AC12" s="23">
        <v>0</v>
      </c>
      <c r="AD12" s="23">
        <v>0</v>
      </c>
      <c r="AE12" s="23">
        <v>0</v>
      </c>
      <c r="AF12" s="23">
        <v>0</v>
      </c>
      <c r="AG12" s="23">
        <v>0</v>
      </c>
      <c r="AH12" s="23">
        <v>0</v>
      </c>
      <c r="AI12" s="23">
        <v>0</v>
      </c>
      <c r="AJ12" s="21"/>
      <c r="AK12" s="25"/>
      <c r="AL12" s="21"/>
      <c r="AM12" s="23">
        <v>0</v>
      </c>
      <c r="AN12" s="23">
        <v>39440</v>
      </c>
      <c r="AO12" s="23">
        <v>0</v>
      </c>
      <c r="AP12" s="21">
        <v>2201575314</v>
      </c>
      <c r="AQ12" s="25">
        <v>45646</v>
      </c>
      <c r="AR12" s="21" t="s">
        <v>327</v>
      </c>
      <c r="AS12" s="23">
        <v>7284122</v>
      </c>
    </row>
    <row r="13" spans="1:45">
      <c r="A13" s="20">
        <v>891411743</v>
      </c>
      <c r="B13" s="21" t="s">
        <v>157</v>
      </c>
      <c r="C13" s="21"/>
      <c r="D13" s="21" t="s">
        <v>10</v>
      </c>
      <c r="E13" s="21" t="s">
        <v>10</v>
      </c>
      <c r="F13" s="21" t="s">
        <v>239</v>
      </c>
      <c r="G13" s="22">
        <v>45046</v>
      </c>
      <c r="H13" s="23">
        <v>39440</v>
      </c>
      <c r="I13" s="23">
        <v>39440</v>
      </c>
      <c r="J13" s="21" t="s">
        <v>299</v>
      </c>
      <c r="K13" s="21" t="s">
        <v>332</v>
      </c>
      <c r="L13" s="23">
        <v>0</v>
      </c>
      <c r="M13" s="24"/>
      <c r="N13" s="21" t="s">
        <v>214</v>
      </c>
      <c r="O13" s="25">
        <v>45045</v>
      </c>
      <c r="P13" s="25">
        <v>45597</v>
      </c>
      <c r="Q13" s="25">
        <v>45624</v>
      </c>
      <c r="R13" s="25"/>
      <c r="S13" s="23">
        <v>0</v>
      </c>
      <c r="T13" s="24"/>
      <c r="U13" s="24"/>
      <c r="V13" s="24"/>
      <c r="W13" s="24"/>
      <c r="X13" s="24"/>
      <c r="Y13" s="23">
        <v>39440</v>
      </c>
      <c r="Z13" s="23">
        <v>0</v>
      </c>
      <c r="AA13" s="23">
        <v>0</v>
      </c>
      <c r="AB13" s="23">
        <v>0</v>
      </c>
      <c r="AC13" s="23">
        <v>0</v>
      </c>
      <c r="AD13" s="23">
        <v>0</v>
      </c>
      <c r="AE13" s="23">
        <v>0</v>
      </c>
      <c r="AF13" s="23">
        <v>0</v>
      </c>
      <c r="AG13" s="23">
        <v>0</v>
      </c>
      <c r="AH13" s="23">
        <v>0</v>
      </c>
      <c r="AI13" s="23">
        <v>0</v>
      </c>
      <c r="AJ13" s="21"/>
      <c r="AK13" s="25"/>
      <c r="AL13" s="21"/>
      <c r="AM13" s="23">
        <v>0</v>
      </c>
      <c r="AN13" s="23">
        <v>39440</v>
      </c>
      <c r="AO13" s="23">
        <v>0</v>
      </c>
      <c r="AP13" s="21">
        <v>2201575314</v>
      </c>
      <c r="AQ13" s="25">
        <v>45646</v>
      </c>
      <c r="AR13" s="21" t="s">
        <v>327</v>
      </c>
      <c r="AS13" s="23">
        <v>7284122</v>
      </c>
    </row>
    <row r="14" spans="1:45">
      <c r="A14" s="20">
        <v>891411743</v>
      </c>
      <c r="B14" s="21" t="s">
        <v>157</v>
      </c>
      <c r="C14" s="21"/>
      <c r="D14" s="21" t="s">
        <v>22</v>
      </c>
      <c r="E14" s="21" t="s">
        <v>22</v>
      </c>
      <c r="F14" s="21" t="s">
        <v>240</v>
      </c>
      <c r="G14" s="22">
        <v>45169</v>
      </c>
      <c r="H14" s="23">
        <v>39440</v>
      </c>
      <c r="I14" s="23">
        <v>39440</v>
      </c>
      <c r="J14" s="21" t="s">
        <v>299</v>
      </c>
      <c r="K14" s="21" t="s">
        <v>332</v>
      </c>
      <c r="L14" s="23">
        <v>0</v>
      </c>
      <c r="M14" s="24"/>
      <c r="N14" s="21" t="s">
        <v>214</v>
      </c>
      <c r="O14" s="25">
        <v>45141</v>
      </c>
      <c r="P14" s="25">
        <v>45597</v>
      </c>
      <c r="Q14" s="25">
        <v>45624</v>
      </c>
      <c r="R14" s="25"/>
      <c r="S14" s="23">
        <v>0</v>
      </c>
      <c r="T14" s="24"/>
      <c r="U14" s="24"/>
      <c r="V14" s="24"/>
      <c r="W14" s="24"/>
      <c r="X14" s="24"/>
      <c r="Y14" s="23">
        <v>39440</v>
      </c>
      <c r="Z14" s="23">
        <v>0</v>
      </c>
      <c r="AA14" s="23">
        <v>0</v>
      </c>
      <c r="AB14" s="23">
        <v>0</v>
      </c>
      <c r="AC14" s="23">
        <v>0</v>
      </c>
      <c r="AD14" s="23">
        <v>0</v>
      </c>
      <c r="AE14" s="23">
        <v>0</v>
      </c>
      <c r="AF14" s="23">
        <v>0</v>
      </c>
      <c r="AG14" s="23">
        <v>0</v>
      </c>
      <c r="AH14" s="23">
        <v>0</v>
      </c>
      <c r="AI14" s="23">
        <v>0</v>
      </c>
      <c r="AJ14" s="21"/>
      <c r="AK14" s="25"/>
      <c r="AL14" s="21"/>
      <c r="AM14" s="23">
        <v>0</v>
      </c>
      <c r="AN14" s="23">
        <v>39440</v>
      </c>
      <c r="AO14" s="23">
        <v>0</v>
      </c>
      <c r="AP14" s="21">
        <v>2201575314</v>
      </c>
      <c r="AQ14" s="25">
        <v>45646</v>
      </c>
      <c r="AR14" s="21" t="s">
        <v>327</v>
      </c>
      <c r="AS14" s="23">
        <v>7284122</v>
      </c>
    </row>
    <row r="15" spans="1:45">
      <c r="A15" s="20">
        <v>891411743</v>
      </c>
      <c r="B15" s="21" t="s">
        <v>157</v>
      </c>
      <c r="C15" s="21"/>
      <c r="D15" s="21" t="s">
        <v>75</v>
      </c>
      <c r="E15" s="21" t="s">
        <v>75</v>
      </c>
      <c r="F15" s="21" t="s">
        <v>242</v>
      </c>
      <c r="G15" s="22">
        <v>45565</v>
      </c>
      <c r="H15" s="23">
        <v>49400</v>
      </c>
      <c r="I15" s="23">
        <v>49400</v>
      </c>
      <c r="J15" s="21" t="e">
        <v>#N/A</v>
      </c>
      <c r="K15" s="21" t="s">
        <v>332</v>
      </c>
      <c r="L15" s="23">
        <v>0</v>
      </c>
      <c r="M15" s="24"/>
      <c r="N15" s="21" t="s">
        <v>214</v>
      </c>
      <c r="O15" s="25">
        <v>45551</v>
      </c>
      <c r="P15" s="25">
        <v>45597</v>
      </c>
      <c r="Q15" s="25">
        <v>45624</v>
      </c>
      <c r="R15" s="25"/>
      <c r="S15" s="23">
        <v>0</v>
      </c>
      <c r="T15" s="24"/>
      <c r="U15" s="24"/>
      <c r="V15" s="24"/>
      <c r="W15" s="24"/>
      <c r="X15" s="24"/>
      <c r="Y15" s="23">
        <v>49400</v>
      </c>
      <c r="Z15" s="23">
        <v>0</v>
      </c>
      <c r="AA15" s="23">
        <v>0</v>
      </c>
      <c r="AB15" s="23">
        <v>0</v>
      </c>
      <c r="AC15" s="23">
        <v>0</v>
      </c>
      <c r="AD15" s="23">
        <v>0</v>
      </c>
      <c r="AE15" s="23">
        <v>0</v>
      </c>
      <c r="AF15" s="23">
        <v>0</v>
      </c>
      <c r="AG15" s="23">
        <v>0</v>
      </c>
      <c r="AH15" s="23">
        <v>0</v>
      </c>
      <c r="AI15" s="23">
        <v>0</v>
      </c>
      <c r="AJ15" s="21"/>
      <c r="AK15" s="25"/>
      <c r="AL15" s="21"/>
      <c r="AM15" s="23">
        <v>0</v>
      </c>
      <c r="AN15" s="23">
        <v>49400</v>
      </c>
      <c r="AO15" s="23">
        <v>0</v>
      </c>
      <c r="AP15" s="21">
        <v>2201575314</v>
      </c>
      <c r="AQ15" s="25">
        <v>45646</v>
      </c>
      <c r="AR15" s="21" t="s">
        <v>327</v>
      </c>
      <c r="AS15" s="23">
        <v>7284122</v>
      </c>
    </row>
    <row r="16" spans="1:45">
      <c r="A16" s="20">
        <v>891411743</v>
      </c>
      <c r="B16" s="21" t="s">
        <v>157</v>
      </c>
      <c r="C16" s="21"/>
      <c r="D16" s="21" t="s">
        <v>73</v>
      </c>
      <c r="E16" s="21" t="s">
        <v>73</v>
      </c>
      <c r="F16" s="21" t="s">
        <v>243</v>
      </c>
      <c r="G16" s="22">
        <v>45565</v>
      </c>
      <c r="H16" s="23">
        <v>53900</v>
      </c>
      <c r="I16" s="23">
        <v>53900</v>
      </c>
      <c r="J16" s="21" t="e">
        <v>#N/A</v>
      </c>
      <c r="K16" s="21" t="s">
        <v>332</v>
      </c>
      <c r="L16" s="23">
        <v>0</v>
      </c>
      <c r="M16" s="24"/>
      <c r="N16" s="21" t="s">
        <v>214</v>
      </c>
      <c r="O16" s="25">
        <v>45551</v>
      </c>
      <c r="P16" s="25">
        <v>45597</v>
      </c>
      <c r="Q16" s="25">
        <v>45624</v>
      </c>
      <c r="R16" s="25"/>
      <c r="S16" s="23">
        <v>0</v>
      </c>
      <c r="T16" s="24"/>
      <c r="U16" s="24"/>
      <c r="V16" s="24"/>
      <c r="W16" s="24"/>
      <c r="X16" s="24"/>
      <c r="Y16" s="23">
        <v>53900</v>
      </c>
      <c r="Z16" s="23">
        <v>0</v>
      </c>
      <c r="AA16" s="23">
        <v>0</v>
      </c>
      <c r="AB16" s="23">
        <v>0</v>
      </c>
      <c r="AC16" s="23">
        <v>0</v>
      </c>
      <c r="AD16" s="23">
        <v>0</v>
      </c>
      <c r="AE16" s="23">
        <v>0</v>
      </c>
      <c r="AF16" s="23">
        <v>0</v>
      </c>
      <c r="AG16" s="23">
        <v>0</v>
      </c>
      <c r="AH16" s="23">
        <v>0</v>
      </c>
      <c r="AI16" s="23">
        <v>0</v>
      </c>
      <c r="AJ16" s="21"/>
      <c r="AK16" s="25"/>
      <c r="AL16" s="21"/>
      <c r="AM16" s="23">
        <v>0</v>
      </c>
      <c r="AN16" s="23">
        <v>53900</v>
      </c>
      <c r="AO16" s="23">
        <v>0</v>
      </c>
      <c r="AP16" s="21">
        <v>2201575314</v>
      </c>
      <c r="AQ16" s="25">
        <v>45646</v>
      </c>
      <c r="AR16" s="21" t="s">
        <v>327</v>
      </c>
      <c r="AS16" s="23">
        <v>7284122</v>
      </c>
    </row>
    <row r="17" spans="1:45">
      <c r="A17" s="20">
        <v>891411743</v>
      </c>
      <c r="B17" s="21" t="s">
        <v>157</v>
      </c>
      <c r="C17" s="21"/>
      <c r="D17" s="21" t="s">
        <v>74</v>
      </c>
      <c r="E17" s="21" t="s">
        <v>74</v>
      </c>
      <c r="F17" s="21" t="s">
        <v>244</v>
      </c>
      <c r="G17" s="22">
        <v>45565</v>
      </c>
      <c r="H17" s="23">
        <v>53900</v>
      </c>
      <c r="I17" s="23">
        <v>53900</v>
      </c>
      <c r="J17" s="21" t="e">
        <v>#N/A</v>
      </c>
      <c r="K17" s="21" t="s">
        <v>332</v>
      </c>
      <c r="L17" s="23">
        <v>0</v>
      </c>
      <c r="M17" s="24"/>
      <c r="N17" s="21" t="s">
        <v>214</v>
      </c>
      <c r="O17" s="25">
        <v>45551</v>
      </c>
      <c r="P17" s="25">
        <v>45597</v>
      </c>
      <c r="Q17" s="25">
        <v>45624</v>
      </c>
      <c r="R17" s="25"/>
      <c r="S17" s="23">
        <v>0</v>
      </c>
      <c r="T17" s="24"/>
      <c r="U17" s="24"/>
      <c r="V17" s="24"/>
      <c r="W17" s="24"/>
      <c r="X17" s="24"/>
      <c r="Y17" s="23">
        <v>53900</v>
      </c>
      <c r="Z17" s="23">
        <v>0</v>
      </c>
      <c r="AA17" s="23">
        <v>0</v>
      </c>
      <c r="AB17" s="23">
        <v>0</v>
      </c>
      <c r="AC17" s="23">
        <v>0</v>
      </c>
      <c r="AD17" s="23">
        <v>0</v>
      </c>
      <c r="AE17" s="23">
        <v>0</v>
      </c>
      <c r="AF17" s="23">
        <v>0</v>
      </c>
      <c r="AG17" s="23">
        <v>0</v>
      </c>
      <c r="AH17" s="23">
        <v>0</v>
      </c>
      <c r="AI17" s="23">
        <v>0</v>
      </c>
      <c r="AJ17" s="21"/>
      <c r="AK17" s="25"/>
      <c r="AL17" s="21"/>
      <c r="AM17" s="23">
        <v>0</v>
      </c>
      <c r="AN17" s="23">
        <v>53900</v>
      </c>
      <c r="AO17" s="23">
        <v>0</v>
      </c>
      <c r="AP17" s="21">
        <v>2201575314</v>
      </c>
      <c r="AQ17" s="25">
        <v>45646</v>
      </c>
      <c r="AR17" s="21" t="s">
        <v>327</v>
      </c>
      <c r="AS17" s="23">
        <v>7284122</v>
      </c>
    </row>
    <row r="18" spans="1:45">
      <c r="A18" s="20">
        <v>891411743</v>
      </c>
      <c r="B18" s="21" t="s">
        <v>157</v>
      </c>
      <c r="C18" s="21"/>
      <c r="D18" s="21" t="s">
        <v>82</v>
      </c>
      <c r="E18" s="21" t="s">
        <v>82</v>
      </c>
      <c r="F18" s="21" t="s">
        <v>245</v>
      </c>
      <c r="G18" s="22">
        <v>45565</v>
      </c>
      <c r="H18" s="23">
        <v>53900</v>
      </c>
      <c r="I18" s="23">
        <v>53900</v>
      </c>
      <c r="J18" s="21" t="e">
        <v>#N/A</v>
      </c>
      <c r="K18" s="21" t="s">
        <v>332</v>
      </c>
      <c r="L18" s="23">
        <v>0</v>
      </c>
      <c r="M18" s="24"/>
      <c r="N18" s="21" t="s">
        <v>214</v>
      </c>
      <c r="O18" s="25">
        <v>45563</v>
      </c>
      <c r="P18" s="25">
        <v>45597</v>
      </c>
      <c r="Q18" s="25">
        <v>45624</v>
      </c>
      <c r="R18" s="25"/>
      <c r="S18" s="23">
        <v>0</v>
      </c>
      <c r="T18" s="24"/>
      <c r="U18" s="24"/>
      <c r="V18" s="24"/>
      <c r="W18" s="24"/>
      <c r="X18" s="24"/>
      <c r="Y18" s="23">
        <v>53900</v>
      </c>
      <c r="Z18" s="23">
        <v>0</v>
      </c>
      <c r="AA18" s="23">
        <v>0</v>
      </c>
      <c r="AB18" s="23">
        <v>0</v>
      </c>
      <c r="AC18" s="23">
        <v>0</v>
      </c>
      <c r="AD18" s="23">
        <v>0</v>
      </c>
      <c r="AE18" s="23">
        <v>0</v>
      </c>
      <c r="AF18" s="23">
        <v>0</v>
      </c>
      <c r="AG18" s="23">
        <v>0</v>
      </c>
      <c r="AH18" s="23">
        <v>0</v>
      </c>
      <c r="AI18" s="23">
        <v>0</v>
      </c>
      <c r="AJ18" s="21"/>
      <c r="AK18" s="25"/>
      <c r="AL18" s="21"/>
      <c r="AM18" s="23">
        <v>0</v>
      </c>
      <c r="AN18" s="23">
        <v>53900</v>
      </c>
      <c r="AO18" s="23">
        <v>0</v>
      </c>
      <c r="AP18" s="21">
        <v>2201575314</v>
      </c>
      <c r="AQ18" s="25">
        <v>45646</v>
      </c>
      <c r="AR18" s="21" t="s">
        <v>327</v>
      </c>
      <c r="AS18" s="23">
        <v>7284122</v>
      </c>
    </row>
    <row r="19" spans="1:45">
      <c r="A19" s="20">
        <v>891411743</v>
      </c>
      <c r="B19" s="21" t="s">
        <v>157</v>
      </c>
      <c r="C19" s="21"/>
      <c r="D19" s="21" t="s">
        <v>87</v>
      </c>
      <c r="E19" s="21" t="s">
        <v>87</v>
      </c>
      <c r="F19" s="21" t="s">
        <v>246</v>
      </c>
      <c r="G19" s="22">
        <v>45596</v>
      </c>
      <c r="H19" s="23">
        <v>53900</v>
      </c>
      <c r="I19" s="23">
        <v>53900</v>
      </c>
      <c r="J19" s="21" t="e">
        <v>#N/A</v>
      </c>
      <c r="K19" s="21" t="s">
        <v>332</v>
      </c>
      <c r="L19" s="23">
        <v>0</v>
      </c>
      <c r="M19" s="24"/>
      <c r="N19" s="21" t="s">
        <v>214</v>
      </c>
      <c r="O19" s="25">
        <v>45576</v>
      </c>
      <c r="P19" s="25">
        <v>45603</v>
      </c>
      <c r="Q19" s="25">
        <v>45624</v>
      </c>
      <c r="R19" s="25"/>
      <c r="S19" s="23">
        <v>0</v>
      </c>
      <c r="T19" s="24"/>
      <c r="U19" s="24"/>
      <c r="V19" s="24"/>
      <c r="W19" s="24"/>
      <c r="X19" s="24"/>
      <c r="Y19" s="23">
        <v>53900</v>
      </c>
      <c r="Z19" s="23">
        <v>0</v>
      </c>
      <c r="AA19" s="23">
        <v>0</v>
      </c>
      <c r="AB19" s="23">
        <v>0</v>
      </c>
      <c r="AC19" s="23">
        <v>0</v>
      </c>
      <c r="AD19" s="23">
        <v>0</v>
      </c>
      <c r="AE19" s="23">
        <v>0</v>
      </c>
      <c r="AF19" s="23">
        <v>0</v>
      </c>
      <c r="AG19" s="23">
        <v>0</v>
      </c>
      <c r="AH19" s="23">
        <v>0</v>
      </c>
      <c r="AI19" s="23">
        <v>0</v>
      </c>
      <c r="AJ19" s="21"/>
      <c r="AK19" s="25"/>
      <c r="AL19" s="21"/>
      <c r="AM19" s="23">
        <v>0</v>
      </c>
      <c r="AN19" s="23">
        <v>53900</v>
      </c>
      <c r="AO19" s="23">
        <v>0</v>
      </c>
      <c r="AP19" s="21">
        <v>2201575314</v>
      </c>
      <c r="AQ19" s="25">
        <v>45646</v>
      </c>
      <c r="AR19" s="21" t="s">
        <v>327</v>
      </c>
      <c r="AS19" s="23">
        <v>7284122</v>
      </c>
    </row>
    <row r="20" spans="1:45">
      <c r="A20" s="20">
        <v>891411743</v>
      </c>
      <c r="B20" s="21" t="s">
        <v>157</v>
      </c>
      <c r="C20" s="21"/>
      <c r="D20" s="21" t="s">
        <v>88</v>
      </c>
      <c r="E20" s="21" t="s">
        <v>88</v>
      </c>
      <c r="F20" s="21" t="s">
        <v>247</v>
      </c>
      <c r="G20" s="22">
        <v>45596</v>
      </c>
      <c r="H20" s="23">
        <v>53900</v>
      </c>
      <c r="I20" s="23">
        <v>53900</v>
      </c>
      <c r="J20" s="21" t="e">
        <v>#N/A</v>
      </c>
      <c r="K20" s="21" t="s">
        <v>332</v>
      </c>
      <c r="L20" s="23">
        <v>0</v>
      </c>
      <c r="M20" s="24"/>
      <c r="N20" s="21" t="s">
        <v>214</v>
      </c>
      <c r="O20" s="25">
        <v>45576</v>
      </c>
      <c r="P20" s="25">
        <v>45603</v>
      </c>
      <c r="Q20" s="25">
        <v>45624</v>
      </c>
      <c r="R20" s="25"/>
      <c r="S20" s="23">
        <v>0</v>
      </c>
      <c r="T20" s="24"/>
      <c r="U20" s="24"/>
      <c r="V20" s="24"/>
      <c r="W20" s="24"/>
      <c r="X20" s="24"/>
      <c r="Y20" s="23">
        <v>53900</v>
      </c>
      <c r="Z20" s="23">
        <v>0</v>
      </c>
      <c r="AA20" s="23">
        <v>0</v>
      </c>
      <c r="AB20" s="23">
        <v>0</v>
      </c>
      <c r="AC20" s="23">
        <v>0</v>
      </c>
      <c r="AD20" s="23">
        <v>0</v>
      </c>
      <c r="AE20" s="23">
        <v>0</v>
      </c>
      <c r="AF20" s="23">
        <v>0</v>
      </c>
      <c r="AG20" s="23">
        <v>0</v>
      </c>
      <c r="AH20" s="23">
        <v>0</v>
      </c>
      <c r="AI20" s="23">
        <v>0</v>
      </c>
      <c r="AJ20" s="21"/>
      <c r="AK20" s="25"/>
      <c r="AL20" s="21"/>
      <c r="AM20" s="23">
        <v>0</v>
      </c>
      <c r="AN20" s="23">
        <v>53900</v>
      </c>
      <c r="AO20" s="23">
        <v>0</v>
      </c>
      <c r="AP20" s="21">
        <v>2201575314</v>
      </c>
      <c r="AQ20" s="25">
        <v>45646</v>
      </c>
      <c r="AR20" s="21" t="s">
        <v>327</v>
      </c>
      <c r="AS20" s="23">
        <v>7284122</v>
      </c>
    </row>
    <row r="21" spans="1:45">
      <c r="A21" s="20">
        <v>891411743</v>
      </c>
      <c r="B21" s="21" t="s">
        <v>157</v>
      </c>
      <c r="C21" s="21"/>
      <c r="D21" s="21" t="s">
        <v>89</v>
      </c>
      <c r="E21" s="21" t="s">
        <v>89</v>
      </c>
      <c r="F21" s="21" t="s">
        <v>248</v>
      </c>
      <c r="G21" s="22">
        <v>45596</v>
      </c>
      <c r="H21" s="23">
        <v>53900</v>
      </c>
      <c r="I21" s="23">
        <v>53900</v>
      </c>
      <c r="J21" s="21" t="e">
        <v>#N/A</v>
      </c>
      <c r="K21" s="21" t="s">
        <v>332</v>
      </c>
      <c r="L21" s="23">
        <v>0</v>
      </c>
      <c r="M21" s="24"/>
      <c r="N21" s="21" t="s">
        <v>214</v>
      </c>
      <c r="O21" s="25">
        <v>45576</v>
      </c>
      <c r="P21" s="25">
        <v>45603</v>
      </c>
      <c r="Q21" s="25">
        <v>45624</v>
      </c>
      <c r="R21" s="25"/>
      <c r="S21" s="23">
        <v>0</v>
      </c>
      <c r="T21" s="24"/>
      <c r="U21" s="24"/>
      <c r="V21" s="24"/>
      <c r="W21" s="24"/>
      <c r="X21" s="24"/>
      <c r="Y21" s="23">
        <v>53900</v>
      </c>
      <c r="Z21" s="23">
        <v>0</v>
      </c>
      <c r="AA21" s="23">
        <v>0</v>
      </c>
      <c r="AB21" s="23">
        <v>0</v>
      </c>
      <c r="AC21" s="23">
        <v>0</v>
      </c>
      <c r="AD21" s="23">
        <v>0</v>
      </c>
      <c r="AE21" s="23">
        <v>0</v>
      </c>
      <c r="AF21" s="23">
        <v>0</v>
      </c>
      <c r="AG21" s="23">
        <v>0</v>
      </c>
      <c r="AH21" s="23">
        <v>0</v>
      </c>
      <c r="AI21" s="23">
        <v>0</v>
      </c>
      <c r="AJ21" s="21"/>
      <c r="AK21" s="25"/>
      <c r="AL21" s="21"/>
      <c r="AM21" s="23">
        <v>0</v>
      </c>
      <c r="AN21" s="23">
        <v>53900</v>
      </c>
      <c r="AO21" s="23">
        <v>0</v>
      </c>
      <c r="AP21" s="21">
        <v>2201575314</v>
      </c>
      <c r="AQ21" s="25">
        <v>45646</v>
      </c>
      <c r="AR21" s="21" t="s">
        <v>327</v>
      </c>
      <c r="AS21" s="23">
        <v>7284122</v>
      </c>
    </row>
    <row r="22" spans="1:45">
      <c r="A22" s="20">
        <v>891411743</v>
      </c>
      <c r="B22" s="21" t="s">
        <v>157</v>
      </c>
      <c r="C22" s="21"/>
      <c r="D22" s="21" t="s">
        <v>90</v>
      </c>
      <c r="E22" s="21" t="s">
        <v>90</v>
      </c>
      <c r="F22" s="21" t="s">
        <v>249</v>
      </c>
      <c r="G22" s="22">
        <v>45596</v>
      </c>
      <c r="H22" s="23">
        <v>53900</v>
      </c>
      <c r="I22" s="23">
        <v>53900</v>
      </c>
      <c r="J22" s="21" t="e">
        <v>#N/A</v>
      </c>
      <c r="K22" s="21" t="s">
        <v>332</v>
      </c>
      <c r="L22" s="23">
        <v>0</v>
      </c>
      <c r="M22" s="24"/>
      <c r="N22" s="21" t="s">
        <v>214</v>
      </c>
      <c r="O22" s="25">
        <v>45576</v>
      </c>
      <c r="P22" s="25">
        <v>45603</v>
      </c>
      <c r="Q22" s="25">
        <v>45624</v>
      </c>
      <c r="R22" s="25"/>
      <c r="S22" s="23">
        <v>0</v>
      </c>
      <c r="T22" s="24"/>
      <c r="U22" s="24"/>
      <c r="V22" s="24"/>
      <c r="W22" s="24"/>
      <c r="X22" s="24"/>
      <c r="Y22" s="23">
        <v>53900</v>
      </c>
      <c r="Z22" s="23">
        <v>0</v>
      </c>
      <c r="AA22" s="23">
        <v>0</v>
      </c>
      <c r="AB22" s="23">
        <v>0</v>
      </c>
      <c r="AC22" s="23">
        <v>0</v>
      </c>
      <c r="AD22" s="23">
        <v>0</v>
      </c>
      <c r="AE22" s="23">
        <v>0</v>
      </c>
      <c r="AF22" s="23">
        <v>0</v>
      </c>
      <c r="AG22" s="23">
        <v>0</v>
      </c>
      <c r="AH22" s="23">
        <v>0</v>
      </c>
      <c r="AI22" s="23">
        <v>0</v>
      </c>
      <c r="AJ22" s="21"/>
      <c r="AK22" s="25"/>
      <c r="AL22" s="21"/>
      <c r="AM22" s="23">
        <v>0</v>
      </c>
      <c r="AN22" s="23">
        <v>53900</v>
      </c>
      <c r="AO22" s="23">
        <v>0</v>
      </c>
      <c r="AP22" s="21">
        <v>2201575314</v>
      </c>
      <c r="AQ22" s="25">
        <v>45646</v>
      </c>
      <c r="AR22" s="21" t="s">
        <v>327</v>
      </c>
      <c r="AS22" s="23">
        <v>7284122</v>
      </c>
    </row>
    <row r="23" spans="1:45">
      <c r="A23" s="20">
        <v>891411743</v>
      </c>
      <c r="B23" s="21" t="s">
        <v>157</v>
      </c>
      <c r="C23" s="21"/>
      <c r="D23" s="21" t="s">
        <v>93</v>
      </c>
      <c r="E23" s="21" t="s">
        <v>93</v>
      </c>
      <c r="F23" s="21" t="s">
        <v>250</v>
      </c>
      <c r="G23" s="22">
        <v>45596</v>
      </c>
      <c r="H23" s="23">
        <v>53900</v>
      </c>
      <c r="I23" s="23">
        <v>53900</v>
      </c>
      <c r="J23" s="21" t="e">
        <v>#N/A</v>
      </c>
      <c r="K23" s="21" t="s">
        <v>332</v>
      </c>
      <c r="L23" s="23">
        <v>0</v>
      </c>
      <c r="M23" s="24"/>
      <c r="N23" s="21" t="s">
        <v>214</v>
      </c>
      <c r="O23" s="25">
        <v>45577</v>
      </c>
      <c r="P23" s="25">
        <v>45603</v>
      </c>
      <c r="Q23" s="25">
        <v>45624</v>
      </c>
      <c r="R23" s="25"/>
      <c r="S23" s="23">
        <v>0</v>
      </c>
      <c r="T23" s="24"/>
      <c r="U23" s="24"/>
      <c r="V23" s="24"/>
      <c r="W23" s="24"/>
      <c r="X23" s="24"/>
      <c r="Y23" s="23">
        <v>53900</v>
      </c>
      <c r="Z23" s="23">
        <v>0</v>
      </c>
      <c r="AA23" s="23">
        <v>0</v>
      </c>
      <c r="AB23" s="23">
        <v>0</v>
      </c>
      <c r="AC23" s="23">
        <v>0</v>
      </c>
      <c r="AD23" s="23">
        <v>0</v>
      </c>
      <c r="AE23" s="23">
        <v>0</v>
      </c>
      <c r="AF23" s="23">
        <v>0</v>
      </c>
      <c r="AG23" s="23">
        <v>0</v>
      </c>
      <c r="AH23" s="23">
        <v>0</v>
      </c>
      <c r="AI23" s="23">
        <v>0</v>
      </c>
      <c r="AJ23" s="21"/>
      <c r="AK23" s="25"/>
      <c r="AL23" s="21"/>
      <c r="AM23" s="23">
        <v>0</v>
      </c>
      <c r="AN23" s="23">
        <v>53900</v>
      </c>
      <c r="AO23" s="23">
        <v>0</v>
      </c>
      <c r="AP23" s="21">
        <v>2201575314</v>
      </c>
      <c r="AQ23" s="25">
        <v>45646</v>
      </c>
      <c r="AR23" s="21" t="s">
        <v>327</v>
      </c>
      <c r="AS23" s="23">
        <v>7284122</v>
      </c>
    </row>
    <row r="24" spans="1:45">
      <c r="A24" s="20">
        <v>891411743</v>
      </c>
      <c r="B24" s="21" t="s">
        <v>157</v>
      </c>
      <c r="C24" s="21"/>
      <c r="D24" s="21" t="s">
        <v>100</v>
      </c>
      <c r="E24" s="21" t="s">
        <v>100</v>
      </c>
      <c r="F24" s="21" t="s">
        <v>251</v>
      </c>
      <c r="G24" s="22">
        <v>45626</v>
      </c>
      <c r="H24" s="23">
        <v>53900</v>
      </c>
      <c r="I24" s="23">
        <v>53900</v>
      </c>
      <c r="J24" s="21" t="e">
        <v>#N/A</v>
      </c>
      <c r="K24" s="21" t="s">
        <v>332</v>
      </c>
      <c r="L24" s="23">
        <v>0</v>
      </c>
      <c r="M24" s="24"/>
      <c r="N24" s="21" t="s">
        <v>214</v>
      </c>
      <c r="O24" s="25">
        <v>45601</v>
      </c>
      <c r="P24" s="25">
        <v>45603</v>
      </c>
      <c r="Q24" s="25">
        <v>45624</v>
      </c>
      <c r="R24" s="25"/>
      <c r="S24" s="23">
        <v>0</v>
      </c>
      <c r="T24" s="24"/>
      <c r="U24" s="24"/>
      <c r="V24" s="24"/>
      <c r="W24" s="24"/>
      <c r="X24" s="24"/>
      <c r="Y24" s="23">
        <v>53900</v>
      </c>
      <c r="Z24" s="23">
        <v>0</v>
      </c>
      <c r="AA24" s="23">
        <v>0</v>
      </c>
      <c r="AB24" s="23">
        <v>0</v>
      </c>
      <c r="AC24" s="23">
        <v>0</v>
      </c>
      <c r="AD24" s="23">
        <v>0</v>
      </c>
      <c r="AE24" s="23">
        <v>0</v>
      </c>
      <c r="AF24" s="23">
        <v>0</v>
      </c>
      <c r="AG24" s="23">
        <v>0</v>
      </c>
      <c r="AH24" s="23">
        <v>0</v>
      </c>
      <c r="AI24" s="23">
        <v>0</v>
      </c>
      <c r="AJ24" s="21"/>
      <c r="AK24" s="25"/>
      <c r="AL24" s="21"/>
      <c r="AM24" s="23">
        <v>0</v>
      </c>
      <c r="AN24" s="23">
        <v>53900</v>
      </c>
      <c r="AO24" s="23">
        <v>0</v>
      </c>
      <c r="AP24" s="21">
        <v>2201575314</v>
      </c>
      <c r="AQ24" s="25">
        <v>45646</v>
      </c>
      <c r="AR24" s="21" t="s">
        <v>327</v>
      </c>
      <c r="AS24" s="23">
        <v>7284122</v>
      </c>
    </row>
    <row r="25" spans="1:45">
      <c r="A25" s="20">
        <v>891411743</v>
      </c>
      <c r="B25" s="21" t="s">
        <v>157</v>
      </c>
      <c r="C25" s="21"/>
      <c r="D25" s="21" t="s">
        <v>43</v>
      </c>
      <c r="E25" s="21" t="s">
        <v>43</v>
      </c>
      <c r="F25" s="21" t="s">
        <v>255</v>
      </c>
      <c r="G25" s="22">
        <v>45473</v>
      </c>
      <c r="H25" s="23">
        <v>65000</v>
      </c>
      <c r="I25" s="23">
        <v>65000</v>
      </c>
      <c r="J25" s="21" t="s">
        <v>273</v>
      </c>
      <c r="K25" s="21" t="s">
        <v>332</v>
      </c>
      <c r="L25" s="23">
        <v>0</v>
      </c>
      <c r="M25" s="24"/>
      <c r="N25" s="21" t="s">
        <v>214</v>
      </c>
      <c r="O25" s="25">
        <v>45464</v>
      </c>
      <c r="P25" s="25">
        <v>45477</v>
      </c>
      <c r="Q25" s="25">
        <v>45594</v>
      </c>
      <c r="R25" s="25"/>
      <c r="S25" s="23">
        <v>0</v>
      </c>
      <c r="T25" s="24"/>
      <c r="U25" s="24"/>
      <c r="V25" s="24"/>
      <c r="W25" s="24"/>
      <c r="X25" s="24"/>
      <c r="Y25" s="23">
        <v>65000</v>
      </c>
      <c r="Z25" s="23">
        <v>0</v>
      </c>
      <c r="AA25" s="23">
        <v>0</v>
      </c>
      <c r="AB25" s="23">
        <v>0</v>
      </c>
      <c r="AC25" s="23">
        <v>0</v>
      </c>
      <c r="AD25" s="23">
        <v>0</v>
      </c>
      <c r="AE25" s="23">
        <v>0</v>
      </c>
      <c r="AF25" s="23">
        <v>0</v>
      </c>
      <c r="AG25" s="23">
        <v>0</v>
      </c>
      <c r="AH25" s="23">
        <v>0</v>
      </c>
      <c r="AI25" s="23">
        <v>0</v>
      </c>
      <c r="AJ25" s="21"/>
      <c r="AK25" s="25"/>
      <c r="AL25" s="21"/>
      <c r="AM25" s="23">
        <v>0</v>
      </c>
      <c r="AN25" s="23">
        <v>65000</v>
      </c>
      <c r="AO25" s="23">
        <v>0</v>
      </c>
      <c r="AP25" s="21">
        <v>2201575314</v>
      </c>
      <c r="AQ25" s="25">
        <v>45646</v>
      </c>
      <c r="AR25" s="21" t="s">
        <v>327</v>
      </c>
      <c r="AS25" s="23">
        <v>7284122</v>
      </c>
    </row>
    <row r="26" spans="1:45">
      <c r="A26" s="20">
        <v>891411743</v>
      </c>
      <c r="B26" s="21" t="s">
        <v>157</v>
      </c>
      <c r="C26" s="21"/>
      <c r="D26" s="21" t="s">
        <v>81</v>
      </c>
      <c r="E26" s="21" t="s">
        <v>81</v>
      </c>
      <c r="F26" s="21" t="s">
        <v>256</v>
      </c>
      <c r="G26" s="22">
        <v>45565</v>
      </c>
      <c r="H26" s="23">
        <v>65000</v>
      </c>
      <c r="I26" s="23">
        <v>65000</v>
      </c>
      <c r="J26" s="21" t="e">
        <v>#N/A</v>
      </c>
      <c r="K26" s="21" t="s">
        <v>332</v>
      </c>
      <c r="L26" s="23">
        <v>0</v>
      </c>
      <c r="M26" s="24"/>
      <c r="N26" s="21" t="s">
        <v>214</v>
      </c>
      <c r="O26" s="25">
        <v>45562</v>
      </c>
      <c r="P26" s="25">
        <v>45597</v>
      </c>
      <c r="Q26" s="25">
        <v>45624</v>
      </c>
      <c r="R26" s="25"/>
      <c r="S26" s="23">
        <v>0</v>
      </c>
      <c r="T26" s="24"/>
      <c r="U26" s="24"/>
      <c r="V26" s="24"/>
      <c r="W26" s="24"/>
      <c r="X26" s="24"/>
      <c r="Y26" s="23">
        <v>65000</v>
      </c>
      <c r="Z26" s="23">
        <v>0</v>
      </c>
      <c r="AA26" s="23">
        <v>0</v>
      </c>
      <c r="AB26" s="23">
        <v>0</v>
      </c>
      <c r="AC26" s="23">
        <v>0</v>
      </c>
      <c r="AD26" s="23">
        <v>0</v>
      </c>
      <c r="AE26" s="23">
        <v>0</v>
      </c>
      <c r="AF26" s="23">
        <v>0</v>
      </c>
      <c r="AG26" s="23">
        <v>0</v>
      </c>
      <c r="AH26" s="23">
        <v>0</v>
      </c>
      <c r="AI26" s="23">
        <v>0</v>
      </c>
      <c r="AJ26" s="21"/>
      <c r="AK26" s="25"/>
      <c r="AL26" s="21"/>
      <c r="AM26" s="23">
        <v>0</v>
      </c>
      <c r="AN26" s="23">
        <v>65000</v>
      </c>
      <c r="AO26" s="23">
        <v>0</v>
      </c>
      <c r="AP26" s="21">
        <v>2201575314</v>
      </c>
      <c r="AQ26" s="25">
        <v>45646</v>
      </c>
      <c r="AR26" s="21" t="s">
        <v>327</v>
      </c>
      <c r="AS26" s="23">
        <v>7284122</v>
      </c>
    </row>
    <row r="27" spans="1:45">
      <c r="A27" s="20">
        <v>891411743</v>
      </c>
      <c r="B27" s="21" t="s">
        <v>157</v>
      </c>
      <c r="C27" s="21"/>
      <c r="D27" s="21" t="s">
        <v>96</v>
      </c>
      <c r="E27" s="21" t="s">
        <v>96</v>
      </c>
      <c r="F27" s="21" t="s">
        <v>258</v>
      </c>
      <c r="G27" s="22">
        <v>45596</v>
      </c>
      <c r="H27" s="23">
        <v>68500</v>
      </c>
      <c r="I27" s="23">
        <v>68500</v>
      </c>
      <c r="J27" s="21" t="e">
        <v>#N/A</v>
      </c>
      <c r="K27" s="21" t="s">
        <v>332</v>
      </c>
      <c r="L27" s="23">
        <v>0</v>
      </c>
      <c r="M27" s="24"/>
      <c r="N27" s="21" t="s">
        <v>214</v>
      </c>
      <c r="O27" s="25">
        <v>45594</v>
      </c>
      <c r="P27" s="25">
        <v>45603</v>
      </c>
      <c r="Q27" s="25">
        <v>45624</v>
      </c>
      <c r="R27" s="25"/>
      <c r="S27" s="23">
        <v>0</v>
      </c>
      <c r="T27" s="24"/>
      <c r="U27" s="24"/>
      <c r="V27" s="24"/>
      <c r="W27" s="24"/>
      <c r="X27" s="24"/>
      <c r="Y27" s="23">
        <v>68500</v>
      </c>
      <c r="Z27" s="23">
        <v>0</v>
      </c>
      <c r="AA27" s="23">
        <v>0</v>
      </c>
      <c r="AB27" s="23">
        <v>0</v>
      </c>
      <c r="AC27" s="23">
        <v>0</v>
      </c>
      <c r="AD27" s="23">
        <v>0</v>
      </c>
      <c r="AE27" s="23">
        <v>0</v>
      </c>
      <c r="AF27" s="23">
        <v>0</v>
      </c>
      <c r="AG27" s="23">
        <v>0</v>
      </c>
      <c r="AH27" s="23">
        <v>0</v>
      </c>
      <c r="AI27" s="23">
        <v>0</v>
      </c>
      <c r="AJ27" s="21"/>
      <c r="AK27" s="25"/>
      <c r="AL27" s="21"/>
      <c r="AM27" s="23">
        <v>0</v>
      </c>
      <c r="AN27" s="23">
        <v>68500</v>
      </c>
      <c r="AO27" s="23">
        <v>0</v>
      </c>
      <c r="AP27" s="21">
        <v>2201575314</v>
      </c>
      <c r="AQ27" s="25">
        <v>45646</v>
      </c>
      <c r="AR27" s="21" t="s">
        <v>327</v>
      </c>
      <c r="AS27" s="23">
        <v>7284122</v>
      </c>
    </row>
    <row r="28" spans="1:45">
      <c r="A28" s="20">
        <v>891411743</v>
      </c>
      <c r="B28" s="21" t="s">
        <v>157</v>
      </c>
      <c r="C28" s="21"/>
      <c r="D28" s="21" t="s">
        <v>65</v>
      </c>
      <c r="E28" s="21" t="s">
        <v>65</v>
      </c>
      <c r="F28" s="21" t="s">
        <v>267</v>
      </c>
      <c r="G28" s="22">
        <v>45535</v>
      </c>
      <c r="H28" s="23">
        <v>438650</v>
      </c>
      <c r="I28" s="23">
        <v>438650</v>
      </c>
      <c r="J28" s="21" t="e">
        <v>#N/A</v>
      </c>
      <c r="K28" s="21" t="s">
        <v>332</v>
      </c>
      <c r="L28" s="23">
        <v>0</v>
      </c>
      <c r="M28" s="24"/>
      <c r="N28" s="21" t="s">
        <v>214</v>
      </c>
      <c r="O28" s="25">
        <v>45532</v>
      </c>
      <c r="P28" s="25">
        <v>45566</v>
      </c>
      <c r="Q28" s="25">
        <v>45609</v>
      </c>
      <c r="R28" s="25"/>
      <c r="S28" s="23">
        <v>0</v>
      </c>
      <c r="T28" s="24"/>
      <c r="U28" s="24"/>
      <c r="V28" s="24"/>
      <c r="W28" s="24"/>
      <c r="X28" s="24"/>
      <c r="Y28" s="23">
        <v>438650</v>
      </c>
      <c r="Z28" s="23">
        <v>0</v>
      </c>
      <c r="AA28" s="23">
        <v>0</v>
      </c>
      <c r="AB28" s="23">
        <v>0</v>
      </c>
      <c r="AC28" s="23">
        <v>0</v>
      </c>
      <c r="AD28" s="23">
        <v>0</v>
      </c>
      <c r="AE28" s="23">
        <v>0</v>
      </c>
      <c r="AF28" s="23">
        <v>0</v>
      </c>
      <c r="AG28" s="23">
        <v>0</v>
      </c>
      <c r="AH28" s="23">
        <v>0</v>
      </c>
      <c r="AI28" s="23">
        <v>0</v>
      </c>
      <c r="AJ28" s="21"/>
      <c r="AK28" s="25"/>
      <c r="AL28" s="21"/>
      <c r="AM28" s="23">
        <v>0</v>
      </c>
      <c r="AN28" s="23">
        <v>429877</v>
      </c>
      <c r="AO28" s="23">
        <v>8773</v>
      </c>
      <c r="AP28" s="21">
        <v>2201575314</v>
      </c>
      <c r="AQ28" s="25">
        <v>45646</v>
      </c>
      <c r="AR28" s="21" t="s">
        <v>327</v>
      </c>
      <c r="AS28" s="23">
        <v>7284122</v>
      </c>
    </row>
    <row r="29" spans="1:45">
      <c r="A29" s="20">
        <v>891411743</v>
      </c>
      <c r="B29" s="21" t="s">
        <v>157</v>
      </c>
      <c r="C29" s="21"/>
      <c r="D29" s="21" t="s">
        <v>85</v>
      </c>
      <c r="E29" s="21" t="s">
        <v>85</v>
      </c>
      <c r="F29" s="21" t="s">
        <v>266</v>
      </c>
      <c r="G29" s="22">
        <v>45596</v>
      </c>
      <c r="H29" s="23">
        <v>435420</v>
      </c>
      <c r="I29" s="23">
        <v>435420</v>
      </c>
      <c r="J29" s="21" t="e">
        <v>#N/A</v>
      </c>
      <c r="K29" s="21" t="s">
        <v>332</v>
      </c>
      <c r="L29" s="23">
        <v>0</v>
      </c>
      <c r="M29" s="24"/>
      <c r="N29" s="21" t="s">
        <v>214</v>
      </c>
      <c r="O29" s="25">
        <v>45566</v>
      </c>
      <c r="P29" s="25">
        <v>45603</v>
      </c>
      <c r="Q29" s="25">
        <v>45622</v>
      </c>
      <c r="R29" s="25"/>
      <c r="S29" s="23">
        <v>0</v>
      </c>
      <c r="T29" s="24"/>
      <c r="U29" s="24"/>
      <c r="V29" s="24"/>
      <c r="W29" s="24"/>
      <c r="X29" s="24"/>
      <c r="Y29" s="23">
        <v>435420</v>
      </c>
      <c r="Z29" s="23">
        <v>0</v>
      </c>
      <c r="AA29" s="23">
        <v>0</v>
      </c>
      <c r="AB29" s="23">
        <v>0</v>
      </c>
      <c r="AC29" s="23">
        <v>0</v>
      </c>
      <c r="AD29" s="23">
        <v>0</v>
      </c>
      <c r="AE29" s="23">
        <v>0</v>
      </c>
      <c r="AF29" s="23">
        <v>0</v>
      </c>
      <c r="AG29" s="23">
        <v>0</v>
      </c>
      <c r="AH29" s="23">
        <v>0</v>
      </c>
      <c r="AI29" s="23">
        <v>0</v>
      </c>
      <c r="AJ29" s="21"/>
      <c r="AK29" s="25"/>
      <c r="AL29" s="21"/>
      <c r="AM29" s="23">
        <v>0</v>
      </c>
      <c r="AN29" s="23">
        <v>425580</v>
      </c>
      <c r="AO29" s="23">
        <v>9840</v>
      </c>
      <c r="AP29" s="21">
        <v>2201575314</v>
      </c>
      <c r="AQ29" s="25">
        <v>45646</v>
      </c>
      <c r="AR29" s="21" t="s">
        <v>327</v>
      </c>
      <c r="AS29" s="23">
        <v>7284122</v>
      </c>
    </row>
    <row r="30" spans="1:45">
      <c r="A30" s="20">
        <v>891411743</v>
      </c>
      <c r="B30" s="21" t="s">
        <v>157</v>
      </c>
      <c r="C30" s="21"/>
      <c r="D30" s="21" t="s">
        <v>72</v>
      </c>
      <c r="E30" s="21" t="s">
        <v>72</v>
      </c>
      <c r="F30" s="21" t="s">
        <v>268</v>
      </c>
      <c r="G30" s="22">
        <v>45565</v>
      </c>
      <c r="H30" s="23">
        <v>614400</v>
      </c>
      <c r="I30" s="23">
        <v>614400</v>
      </c>
      <c r="J30" s="21" t="e">
        <v>#N/A</v>
      </c>
      <c r="K30" s="21" t="s">
        <v>332</v>
      </c>
      <c r="L30" s="23">
        <v>0</v>
      </c>
      <c r="M30" s="24"/>
      <c r="N30" s="21" t="s">
        <v>214</v>
      </c>
      <c r="O30" s="25">
        <v>45548</v>
      </c>
      <c r="P30" s="25">
        <v>45597</v>
      </c>
      <c r="Q30" s="25">
        <v>45622</v>
      </c>
      <c r="R30" s="25"/>
      <c r="S30" s="23">
        <v>0</v>
      </c>
      <c r="T30" s="24"/>
      <c r="U30" s="24"/>
      <c r="V30" s="24"/>
      <c r="W30" s="24"/>
      <c r="X30" s="24"/>
      <c r="Y30" s="23">
        <v>614400</v>
      </c>
      <c r="Z30" s="23">
        <v>0</v>
      </c>
      <c r="AA30" s="23">
        <v>0</v>
      </c>
      <c r="AB30" s="23">
        <v>0</v>
      </c>
      <c r="AC30" s="23">
        <v>0</v>
      </c>
      <c r="AD30" s="23">
        <v>0</v>
      </c>
      <c r="AE30" s="23">
        <v>0</v>
      </c>
      <c r="AF30" s="23">
        <v>0</v>
      </c>
      <c r="AG30" s="23">
        <v>0</v>
      </c>
      <c r="AH30" s="23">
        <v>0</v>
      </c>
      <c r="AI30" s="23">
        <v>0</v>
      </c>
      <c r="AJ30" s="21"/>
      <c r="AK30" s="25"/>
      <c r="AL30" s="21"/>
      <c r="AM30" s="23">
        <v>0</v>
      </c>
      <c r="AN30" s="23">
        <v>602112</v>
      </c>
      <c r="AO30" s="23">
        <v>12288</v>
      </c>
      <c r="AP30" s="21">
        <v>2201575314</v>
      </c>
      <c r="AQ30" s="25">
        <v>45646</v>
      </c>
      <c r="AR30" s="21" t="s">
        <v>327</v>
      </c>
      <c r="AS30" s="23">
        <v>7284122</v>
      </c>
    </row>
    <row r="31" spans="1:45">
      <c r="A31" s="20">
        <v>891411743</v>
      </c>
      <c r="B31" s="21" t="s">
        <v>157</v>
      </c>
      <c r="C31" s="21"/>
      <c r="D31" s="21" t="s">
        <v>84</v>
      </c>
      <c r="E31" s="21" t="s">
        <v>84</v>
      </c>
      <c r="F31" s="21" t="s">
        <v>269</v>
      </c>
      <c r="G31" s="22">
        <v>45596</v>
      </c>
      <c r="H31" s="23">
        <v>614400</v>
      </c>
      <c r="I31" s="23">
        <v>614400</v>
      </c>
      <c r="J31" s="21" t="e">
        <v>#N/A</v>
      </c>
      <c r="K31" s="21" t="s">
        <v>332</v>
      </c>
      <c r="L31" s="23">
        <v>0</v>
      </c>
      <c r="M31" s="24"/>
      <c r="N31" s="21" t="s">
        <v>214</v>
      </c>
      <c r="O31" s="25">
        <v>45566</v>
      </c>
      <c r="P31" s="25">
        <v>45603</v>
      </c>
      <c r="Q31" s="25">
        <v>45622</v>
      </c>
      <c r="R31" s="25"/>
      <c r="S31" s="23">
        <v>0</v>
      </c>
      <c r="T31" s="24"/>
      <c r="U31" s="24"/>
      <c r="V31" s="24"/>
      <c r="W31" s="24"/>
      <c r="X31" s="24"/>
      <c r="Y31" s="23">
        <v>614400</v>
      </c>
      <c r="Z31" s="23">
        <v>0</v>
      </c>
      <c r="AA31" s="23">
        <v>0</v>
      </c>
      <c r="AB31" s="23">
        <v>0</v>
      </c>
      <c r="AC31" s="23">
        <v>0</v>
      </c>
      <c r="AD31" s="23">
        <v>0</v>
      </c>
      <c r="AE31" s="23">
        <v>0</v>
      </c>
      <c r="AF31" s="23">
        <v>0</v>
      </c>
      <c r="AG31" s="23">
        <v>0</v>
      </c>
      <c r="AH31" s="23">
        <v>0</v>
      </c>
      <c r="AI31" s="23">
        <v>0</v>
      </c>
      <c r="AJ31" s="21"/>
      <c r="AK31" s="25"/>
      <c r="AL31" s="21"/>
      <c r="AM31" s="23">
        <v>0</v>
      </c>
      <c r="AN31" s="23">
        <v>602112</v>
      </c>
      <c r="AO31" s="23">
        <v>12288</v>
      </c>
      <c r="AP31" s="21">
        <v>2201575314</v>
      </c>
      <c r="AQ31" s="25">
        <v>45646</v>
      </c>
      <c r="AR31" s="21" t="s">
        <v>327</v>
      </c>
      <c r="AS31" s="23">
        <v>7284122</v>
      </c>
    </row>
    <row r="32" spans="1:45">
      <c r="A32" s="20">
        <v>891411743</v>
      </c>
      <c r="B32" s="21" t="s">
        <v>157</v>
      </c>
      <c r="C32" s="21"/>
      <c r="D32" s="21" t="s">
        <v>94</v>
      </c>
      <c r="E32" s="21" t="s">
        <v>94</v>
      </c>
      <c r="F32" s="21" t="s">
        <v>270</v>
      </c>
      <c r="G32" s="22">
        <v>45596</v>
      </c>
      <c r="H32" s="23">
        <v>1273500</v>
      </c>
      <c r="I32" s="23">
        <v>1273500</v>
      </c>
      <c r="J32" s="21" t="e">
        <v>#N/A</v>
      </c>
      <c r="K32" s="21" t="s">
        <v>332</v>
      </c>
      <c r="L32" s="23">
        <v>0</v>
      </c>
      <c r="M32" s="24"/>
      <c r="N32" s="21" t="s">
        <v>214</v>
      </c>
      <c r="O32" s="25">
        <v>45590</v>
      </c>
      <c r="P32" s="25">
        <v>45603</v>
      </c>
      <c r="Q32" s="25">
        <v>45623</v>
      </c>
      <c r="R32" s="25"/>
      <c r="S32" s="23">
        <v>0</v>
      </c>
      <c r="T32" s="24"/>
      <c r="U32" s="24"/>
      <c r="V32" s="24"/>
      <c r="W32" s="24"/>
      <c r="X32" s="24"/>
      <c r="Y32" s="23">
        <v>1273500</v>
      </c>
      <c r="Z32" s="23">
        <v>0</v>
      </c>
      <c r="AA32" s="23">
        <v>0</v>
      </c>
      <c r="AB32" s="23">
        <v>0</v>
      </c>
      <c r="AC32" s="23">
        <v>0</v>
      </c>
      <c r="AD32" s="23">
        <v>0</v>
      </c>
      <c r="AE32" s="23">
        <v>0</v>
      </c>
      <c r="AF32" s="23">
        <v>0</v>
      </c>
      <c r="AG32" s="23">
        <v>0</v>
      </c>
      <c r="AH32" s="23">
        <v>0</v>
      </c>
      <c r="AI32" s="23">
        <v>0</v>
      </c>
      <c r="AJ32" s="21"/>
      <c r="AK32" s="25"/>
      <c r="AL32" s="21"/>
      <c r="AM32" s="23">
        <v>0</v>
      </c>
      <c r="AN32" s="23">
        <v>1248030</v>
      </c>
      <c r="AO32" s="23">
        <v>25470</v>
      </c>
      <c r="AP32" s="21">
        <v>2201575314</v>
      </c>
      <c r="AQ32" s="25">
        <v>45646</v>
      </c>
      <c r="AR32" s="21" t="s">
        <v>327</v>
      </c>
      <c r="AS32" s="23">
        <v>7284122</v>
      </c>
    </row>
    <row r="33" spans="1:45">
      <c r="A33" s="20">
        <v>891411743</v>
      </c>
      <c r="B33" s="21" t="s">
        <v>157</v>
      </c>
      <c r="C33" s="21"/>
      <c r="D33" s="21" t="s">
        <v>98</v>
      </c>
      <c r="E33" s="21" t="s">
        <v>98</v>
      </c>
      <c r="F33" s="21" t="s">
        <v>271</v>
      </c>
      <c r="G33" s="22">
        <v>45626</v>
      </c>
      <c r="H33" s="23">
        <v>1273500</v>
      </c>
      <c r="I33" s="23">
        <v>1273500</v>
      </c>
      <c r="J33" s="21" t="e">
        <v>#N/A</v>
      </c>
      <c r="K33" s="21" t="s">
        <v>332</v>
      </c>
      <c r="L33" s="23">
        <v>0</v>
      </c>
      <c r="M33" s="24"/>
      <c r="N33" s="21" t="s">
        <v>214</v>
      </c>
      <c r="O33" s="25">
        <v>45597</v>
      </c>
      <c r="P33" s="25">
        <v>45603</v>
      </c>
      <c r="Q33" s="25">
        <v>45623</v>
      </c>
      <c r="R33" s="25"/>
      <c r="S33" s="23">
        <v>0</v>
      </c>
      <c r="T33" s="24"/>
      <c r="U33" s="24"/>
      <c r="V33" s="24"/>
      <c r="W33" s="24"/>
      <c r="X33" s="24"/>
      <c r="Y33" s="23">
        <v>1273500</v>
      </c>
      <c r="Z33" s="23">
        <v>0</v>
      </c>
      <c r="AA33" s="23">
        <v>0</v>
      </c>
      <c r="AB33" s="23">
        <v>0</v>
      </c>
      <c r="AC33" s="23">
        <v>0</v>
      </c>
      <c r="AD33" s="23">
        <v>0</v>
      </c>
      <c r="AE33" s="23">
        <v>0</v>
      </c>
      <c r="AF33" s="23">
        <v>0</v>
      </c>
      <c r="AG33" s="23">
        <v>0</v>
      </c>
      <c r="AH33" s="23">
        <v>0</v>
      </c>
      <c r="AI33" s="23">
        <v>0</v>
      </c>
      <c r="AJ33" s="21"/>
      <c r="AK33" s="25"/>
      <c r="AL33" s="21"/>
      <c r="AM33" s="23">
        <v>0</v>
      </c>
      <c r="AN33" s="23">
        <v>1248030</v>
      </c>
      <c r="AO33" s="23">
        <v>25470</v>
      </c>
      <c r="AP33" s="21">
        <v>2201575314</v>
      </c>
      <c r="AQ33" s="25">
        <v>45646</v>
      </c>
      <c r="AR33" s="21" t="s">
        <v>327</v>
      </c>
      <c r="AS33" s="23">
        <v>7284122</v>
      </c>
    </row>
    <row r="34" spans="1:45">
      <c r="A34" s="20">
        <v>891411743</v>
      </c>
      <c r="B34" s="21" t="s">
        <v>157</v>
      </c>
      <c r="C34" s="21"/>
      <c r="D34" s="21" t="s">
        <v>7</v>
      </c>
      <c r="E34" s="21" t="s">
        <v>7</v>
      </c>
      <c r="F34" s="21" t="s">
        <v>232</v>
      </c>
      <c r="G34" s="22">
        <v>45046</v>
      </c>
      <c r="H34" s="23">
        <v>26588</v>
      </c>
      <c r="I34" s="23">
        <v>26588</v>
      </c>
      <c r="J34" s="21" t="s">
        <v>323</v>
      </c>
      <c r="K34" s="21" t="s">
        <v>332</v>
      </c>
      <c r="L34" s="23">
        <v>0</v>
      </c>
      <c r="M34" s="24"/>
      <c r="N34" s="21" t="s">
        <v>214</v>
      </c>
      <c r="O34" s="25">
        <v>45019</v>
      </c>
      <c r="P34" s="25">
        <v>45061</v>
      </c>
      <c r="Q34" s="25">
        <v>45061</v>
      </c>
      <c r="R34" s="25"/>
      <c r="S34" s="23">
        <v>0</v>
      </c>
      <c r="T34" s="24"/>
      <c r="U34" s="24"/>
      <c r="V34" s="24"/>
      <c r="W34" s="24"/>
      <c r="X34" s="24"/>
      <c r="Y34" s="23">
        <v>26588</v>
      </c>
      <c r="Z34" s="23">
        <v>0</v>
      </c>
      <c r="AA34" s="23">
        <v>0</v>
      </c>
      <c r="AB34" s="23">
        <v>0</v>
      </c>
      <c r="AC34" s="23">
        <v>0</v>
      </c>
      <c r="AD34" s="23">
        <v>0</v>
      </c>
      <c r="AE34" s="23">
        <v>0</v>
      </c>
      <c r="AF34" s="23">
        <v>0</v>
      </c>
      <c r="AG34" s="23">
        <v>0</v>
      </c>
      <c r="AH34" s="23">
        <v>26588</v>
      </c>
      <c r="AI34" s="23">
        <v>0</v>
      </c>
      <c r="AJ34" s="21">
        <v>4800060053</v>
      </c>
      <c r="AK34" s="25">
        <v>45077</v>
      </c>
      <c r="AL34" s="21" t="s">
        <v>330</v>
      </c>
      <c r="AM34" s="23">
        <v>97402</v>
      </c>
      <c r="AN34" s="23">
        <v>12852</v>
      </c>
      <c r="AO34" s="23">
        <v>0</v>
      </c>
      <c r="AP34" s="21">
        <v>2201510625</v>
      </c>
      <c r="AQ34" s="25">
        <v>45434</v>
      </c>
      <c r="AR34" s="21" t="s">
        <v>327</v>
      </c>
      <c r="AS34" s="23">
        <v>16094457.99</v>
      </c>
    </row>
    <row r="35" spans="1:45">
      <c r="A35" s="20">
        <v>891411743</v>
      </c>
      <c r="B35" s="21" t="s">
        <v>157</v>
      </c>
      <c r="C35" s="21"/>
      <c r="D35" s="21" t="s">
        <v>29</v>
      </c>
      <c r="E35" s="21" t="s">
        <v>29</v>
      </c>
      <c r="F35" s="21" t="s">
        <v>241</v>
      </c>
      <c r="G35" s="22">
        <v>45322</v>
      </c>
      <c r="H35" s="23">
        <v>48832</v>
      </c>
      <c r="I35" s="23">
        <v>48832</v>
      </c>
      <c r="J35" s="21" t="s">
        <v>323</v>
      </c>
      <c r="K35" s="21" t="s">
        <v>332</v>
      </c>
      <c r="L35" s="23">
        <v>0</v>
      </c>
      <c r="M35" s="24"/>
      <c r="N35" s="21" t="s">
        <v>214</v>
      </c>
      <c r="O35" s="25">
        <v>45311</v>
      </c>
      <c r="P35" s="25">
        <v>45323</v>
      </c>
      <c r="Q35" s="25">
        <v>45341</v>
      </c>
      <c r="R35" s="25"/>
      <c r="S35" s="23">
        <v>0</v>
      </c>
      <c r="T35" s="24"/>
      <c r="U35" s="24"/>
      <c r="V35" s="24"/>
      <c r="W35" s="24"/>
      <c r="X35" s="24"/>
      <c r="Y35" s="23">
        <v>48832</v>
      </c>
      <c r="Z35" s="23">
        <v>0</v>
      </c>
      <c r="AA35" s="23">
        <v>0</v>
      </c>
      <c r="AB35" s="23">
        <v>0</v>
      </c>
      <c r="AC35" s="23">
        <v>0</v>
      </c>
      <c r="AD35" s="23">
        <v>0</v>
      </c>
      <c r="AE35" s="23">
        <v>0</v>
      </c>
      <c r="AF35" s="23">
        <v>0</v>
      </c>
      <c r="AG35" s="23">
        <v>0</v>
      </c>
      <c r="AH35" s="23">
        <v>53332.44</v>
      </c>
      <c r="AI35" s="23">
        <v>0</v>
      </c>
      <c r="AJ35" s="21">
        <v>4800063203</v>
      </c>
      <c r="AK35" s="25">
        <v>45382</v>
      </c>
      <c r="AL35" s="21" t="s">
        <v>331</v>
      </c>
      <c r="AM35" s="23">
        <v>798969.44</v>
      </c>
      <c r="AN35" s="23">
        <v>11667.56</v>
      </c>
      <c r="AO35" s="23">
        <v>0</v>
      </c>
      <c r="AP35" s="21">
        <v>2201510625</v>
      </c>
      <c r="AQ35" s="25">
        <v>45434</v>
      </c>
      <c r="AR35" s="21" t="s">
        <v>327</v>
      </c>
      <c r="AS35" s="23">
        <v>16094457.99</v>
      </c>
    </row>
    <row r="36" spans="1:45">
      <c r="A36" s="20">
        <v>891411743</v>
      </c>
      <c r="B36" s="21" t="s">
        <v>157</v>
      </c>
      <c r="C36" s="21"/>
      <c r="D36" s="21" t="s">
        <v>83</v>
      </c>
      <c r="E36" s="21" t="s">
        <v>83</v>
      </c>
      <c r="F36" s="21" t="s">
        <v>317</v>
      </c>
      <c r="G36" s="22">
        <v>45596</v>
      </c>
      <c r="H36" s="23">
        <v>2613800</v>
      </c>
      <c r="I36" s="23">
        <v>2613800</v>
      </c>
      <c r="J36" s="21" t="e">
        <v>#N/A</v>
      </c>
      <c r="K36" s="21" t="s">
        <v>333</v>
      </c>
      <c r="L36" s="23">
        <v>0</v>
      </c>
      <c r="M36" s="24"/>
      <c r="N36" s="21" t="s">
        <v>310</v>
      </c>
      <c r="O36" s="25">
        <v>45566</v>
      </c>
      <c r="P36" s="25">
        <v>45603</v>
      </c>
      <c r="Q36" s="25">
        <v>45623</v>
      </c>
      <c r="R36" s="25"/>
      <c r="S36" s="23">
        <v>1672350</v>
      </c>
      <c r="T36" s="24" t="s">
        <v>311</v>
      </c>
      <c r="U36" s="24" t="s">
        <v>318</v>
      </c>
      <c r="V36" s="24" t="s">
        <v>189</v>
      </c>
      <c r="W36" s="24">
        <v>0</v>
      </c>
      <c r="X36" s="24">
        <v>0</v>
      </c>
      <c r="Y36" s="23">
        <v>941450</v>
      </c>
      <c r="Z36" s="23">
        <v>0</v>
      </c>
      <c r="AA36" s="23">
        <v>0</v>
      </c>
      <c r="AB36" s="23">
        <v>0</v>
      </c>
      <c r="AC36" s="23">
        <v>0</v>
      </c>
      <c r="AD36" s="23">
        <v>1672350</v>
      </c>
      <c r="AE36" s="23">
        <v>0</v>
      </c>
      <c r="AF36" s="23">
        <v>0</v>
      </c>
      <c r="AG36" s="23">
        <v>0</v>
      </c>
      <c r="AH36" s="23">
        <v>0</v>
      </c>
      <c r="AI36" s="23">
        <v>0</v>
      </c>
      <c r="AJ36" s="21"/>
      <c r="AK36" s="25"/>
      <c r="AL36" s="21"/>
      <c r="AM36" s="23">
        <v>0</v>
      </c>
      <c r="AN36" s="23">
        <v>922621</v>
      </c>
      <c r="AO36" s="23">
        <v>0</v>
      </c>
      <c r="AP36" s="21">
        <v>2201575314</v>
      </c>
      <c r="AQ36" s="25">
        <v>45646</v>
      </c>
      <c r="AR36" s="21" t="s">
        <v>327</v>
      </c>
      <c r="AS36" s="23">
        <v>7284122</v>
      </c>
    </row>
    <row r="37" spans="1:45">
      <c r="A37" s="20">
        <v>891411743</v>
      </c>
      <c r="B37" s="21" t="s">
        <v>157</v>
      </c>
      <c r="C37" s="21"/>
      <c r="D37" s="21" t="s">
        <v>26</v>
      </c>
      <c r="E37" s="21" t="s">
        <v>26</v>
      </c>
      <c r="F37" s="21" t="s">
        <v>254</v>
      </c>
      <c r="G37" s="22">
        <v>45230</v>
      </c>
      <c r="H37" s="23">
        <v>65000</v>
      </c>
      <c r="I37" s="23">
        <v>65000</v>
      </c>
      <c r="J37" s="21" t="s">
        <v>323</v>
      </c>
      <c r="K37" s="21" t="s">
        <v>323</v>
      </c>
      <c r="L37" s="23">
        <v>0</v>
      </c>
      <c r="M37" s="24"/>
      <c r="N37" s="21" t="s">
        <v>214</v>
      </c>
      <c r="O37" s="25">
        <v>45227</v>
      </c>
      <c r="P37" s="25">
        <v>45261</v>
      </c>
      <c r="Q37" s="25">
        <v>45273</v>
      </c>
      <c r="R37" s="25"/>
      <c r="S37" s="23">
        <v>0</v>
      </c>
      <c r="T37" s="24"/>
      <c r="U37" s="24"/>
      <c r="V37" s="24"/>
      <c r="W37" s="24"/>
      <c r="X37" s="24"/>
      <c r="Y37" s="23">
        <v>48600</v>
      </c>
      <c r="Z37" s="23">
        <v>0</v>
      </c>
      <c r="AA37" s="23">
        <v>0</v>
      </c>
      <c r="AB37" s="23">
        <v>0</v>
      </c>
      <c r="AC37" s="23">
        <v>0</v>
      </c>
      <c r="AD37" s="23">
        <v>0</v>
      </c>
      <c r="AE37" s="23">
        <v>16400</v>
      </c>
      <c r="AF37" s="23">
        <v>0</v>
      </c>
      <c r="AG37" s="23">
        <v>0</v>
      </c>
      <c r="AH37" s="23">
        <v>0</v>
      </c>
      <c r="AI37" s="23">
        <v>0</v>
      </c>
      <c r="AJ37" s="21"/>
      <c r="AK37" s="25"/>
      <c r="AL37" s="21"/>
      <c r="AM37" s="23">
        <v>0</v>
      </c>
      <c r="AN37" s="23">
        <v>48600</v>
      </c>
      <c r="AO37" s="23">
        <v>0</v>
      </c>
      <c r="AP37" s="21">
        <v>2201520955</v>
      </c>
      <c r="AQ37" s="25">
        <v>45469</v>
      </c>
      <c r="AR37" s="21" t="s">
        <v>327</v>
      </c>
      <c r="AS37" s="23">
        <v>6756626</v>
      </c>
    </row>
    <row r="38" spans="1:45">
      <c r="A38" s="20">
        <v>891411743</v>
      </c>
      <c r="B38" s="21" t="s">
        <v>157</v>
      </c>
      <c r="C38" s="21"/>
      <c r="D38" s="21" t="s">
        <v>64</v>
      </c>
      <c r="E38" s="21" t="s">
        <v>64</v>
      </c>
      <c r="F38" s="21" t="s">
        <v>158</v>
      </c>
      <c r="G38" s="22">
        <v>45535</v>
      </c>
      <c r="H38" s="23">
        <v>34900</v>
      </c>
      <c r="I38" s="23">
        <v>34900</v>
      </c>
      <c r="J38" s="21" t="e">
        <v>#N/A</v>
      </c>
      <c r="K38" s="21" t="s">
        <v>159</v>
      </c>
      <c r="L38" s="23">
        <v>0</v>
      </c>
      <c r="M38" s="24"/>
      <c r="N38" s="21" t="s">
        <v>160</v>
      </c>
      <c r="O38" s="25">
        <v>45532</v>
      </c>
      <c r="P38" s="25">
        <v>45597</v>
      </c>
      <c r="Q38" s="25"/>
      <c r="R38" s="25">
        <v>45622</v>
      </c>
      <c r="S38" s="23">
        <v>39400</v>
      </c>
      <c r="T38" s="24" t="s">
        <v>136</v>
      </c>
      <c r="U38" s="24" t="s">
        <v>161</v>
      </c>
      <c r="V38" s="24" t="s">
        <v>162</v>
      </c>
      <c r="W38" s="24">
        <v>0</v>
      </c>
      <c r="X38" s="24">
        <v>0</v>
      </c>
      <c r="Y38" s="23">
        <v>0</v>
      </c>
      <c r="Z38" s="23">
        <v>34900</v>
      </c>
      <c r="AA38" s="23">
        <v>0</v>
      </c>
      <c r="AB38" s="23">
        <v>0</v>
      </c>
      <c r="AC38" s="23">
        <v>0</v>
      </c>
      <c r="AD38" s="23">
        <v>0</v>
      </c>
      <c r="AE38" s="23">
        <v>0</v>
      </c>
      <c r="AF38" s="23">
        <v>0</v>
      </c>
      <c r="AG38" s="23">
        <v>0</v>
      </c>
      <c r="AH38" s="23">
        <v>0</v>
      </c>
      <c r="AI38" s="23">
        <v>0</v>
      </c>
      <c r="AJ38" s="21"/>
      <c r="AK38" s="25"/>
      <c r="AL38" s="21"/>
      <c r="AM38" s="23">
        <v>0</v>
      </c>
      <c r="AN38" s="23">
        <v>0</v>
      </c>
      <c r="AO38" s="23">
        <v>0</v>
      </c>
      <c r="AP38" s="21"/>
      <c r="AQ38" s="25"/>
      <c r="AR38" s="21"/>
      <c r="AS38" s="23">
        <v>0</v>
      </c>
    </row>
    <row r="39" spans="1:45">
      <c r="A39" s="20">
        <v>891411743</v>
      </c>
      <c r="B39" s="21" t="s">
        <v>157</v>
      </c>
      <c r="C39" s="21"/>
      <c r="D39" s="21" t="s">
        <v>70</v>
      </c>
      <c r="E39" s="21" t="s">
        <v>70</v>
      </c>
      <c r="F39" s="21" t="s">
        <v>163</v>
      </c>
      <c r="G39" s="22">
        <v>45565</v>
      </c>
      <c r="H39" s="23">
        <v>36285</v>
      </c>
      <c r="I39" s="23">
        <v>36285</v>
      </c>
      <c r="J39" s="21" t="e">
        <v>#N/A</v>
      </c>
      <c r="K39" s="21" t="s">
        <v>159</v>
      </c>
      <c r="L39" s="23">
        <v>0</v>
      </c>
      <c r="M39" s="24"/>
      <c r="N39" s="21" t="s">
        <v>160</v>
      </c>
      <c r="O39" s="25">
        <v>45547</v>
      </c>
      <c r="P39" s="25">
        <v>45566</v>
      </c>
      <c r="Q39" s="25"/>
      <c r="R39" s="25">
        <v>45586</v>
      </c>
      <c r="S39" s="23">
        <v>41000</v>
      </c>
      <c r="T39" s="24" t="s">
        <v>136</v>
      </c>
      <c r="U39" s="24" t="s">
        <v>164</v>
      </c>
      <c r="V39" s="24" t="s">
        <v>162</v>
      </c>
      <c r="W39" s="24" t="s">
        <v>165</v>
      </c>
      <c r="X39" s="24" t="s">
        <v>166</v>
      </c>
      <c r="Y39" s="23">
        <v>0</v>
      </c>
      <c r="Z39" s="23">
        <v>36285</v>
      </c>
      <c r="AA39" s="23">
        <v>0</v>
      </c>
      <c r="AB39" s="23">
        <v>0</v>
      </c>
      <c r="AC39" s="23">
        <v>0</v>
      </c>
      <c r="AD39" s="23">
        <v>0</v>
      </c>
      <c r="AE39" s="23">
        <v>0</v>
      </c>
      <c r="AF39" s="23">
        <v>0</v>
      </c>
      <c r="AG39" s="23">
        <v>0</v>
      </c>
      <c r="AH39" s="23">
        <v>0</v>
      </c>
      <c r="AI39" s="23">
        <v>0</v>
      </c>
      <c r="AJ39" s="21"/>
      <c r="AK39" s="25"/>
      <c r="AL39" s="21"/>
      <c r="AM39" s="23">
        <v>0</v>
      </c>
      <c r="AN39" s="23">
        <v>0</v>
      </c>
      <c r="AO39" s="23">
        <v>0</v>
      </c>
      <c r="AP39" s="21"/>
      <c r="AQ39" s="25"/>
      <c r="AR39" s="21"/>
      <c r="AS39" s="23">
        <v>0</v>
      </c>
    </row>
    <row r="40" spans="1:45">
      <c r="A40" s="20">
        <v>891411743</v>
      </c>
      <c r="B40" s="21" t="s">
        <v>157</v>
      </c>
      <c r="C40" s="21"/>
      <c r="D40" s="21" t="s">
        <v>78</v>
      </c>
      <c r="E40" s="21" t="s">
        <v>78</v>
      </c>
      <c r="F40" s="21" t="s">
        <v>167</v>
      </c>
      <c r="G40" s="22">
        <v>45565</v>
      </c>
      <c r="H40" s="23">
        <v>39400</v>
      </c>
      <c r="I40" s="23">
        <v>39400</v>
      </c>
      <c r="J40" s="21" t="e">
        <v>#N/A</v>
      </c>
      <c r="K40" s="21" t="s">
        <v>159</v>
      </c>
      <c r="L40" s="23">
        <v>0</v>
      </c>
      <c r="M40" s="24"/>
      <c r="N40" s="21" t="s">
        <v>160</v>
      </c>
      <c r="O40" s="25">
        <v>45555</v>
      </c>
      <c r="P40" s="25">
        <v>45597</v>
      </c>
      <c r="Q40" s="25"/>
      <c r="R40" s="25">
        <v>45622</v>
      </c>
      <c r="S40" s="23">
        <v>39400</v>
      </c>
      <c r="T40" s="24" t="s">
        <v>136</v>
      </c>
      <c r="U40" s="24" t="s">
        <v>168</v>
      </c>
      <c r="V40" s="24" t="s">
        <v>162</v>
      </c>
      <c r="W40" s="24">
        <v>0</v>
      </c>
      <c r="X40" s="24">
        <v>0</v>
      </c>
      <c r="Y40" s="23">
        <v>0</v>
      </c>
      <c r="Z40" s="23">
        <v>39400</v>
      </c>
      <c r="AA40" s="23">
        <v>0</v>
      </c>
      <c r="AB40" s="23">
        <v>0</v>
      </c>
      <c r="AC40" s="23">
        <v>0</v>
      </c>
      <c r="AD40" s="23">
        <v>0</v>
      </c>
      <c r="AE40" s="23">
        <v>0</v>
      </c>
      <c r="AF40" s="23">
        <v>0</v>
      </c>
      <c r="AG40" s="23">
        <v>0</v>
      </c>
      <c r="AH40" s="23">
        <v>0</v>
      </c>
      <c r="AI40" s="23">
        <v>0</v>
      </c>
      <c r="AJ40" s="21"/>
      <c r="AK40" s="25"/>
      <c r="AL40" s="21"/>
      <c r="AM40" s="23">
        <v>0</v>
      </c>
      <c r="AN40" s="23">
        <v>0</v>
      </c>
      <c r="AO40" s="23">
        <v>0</v>
      </c>
      <c r="AP40" s="21"/>
      <c r="AQ40" s="25"/>
      <c r="AR40" s="21"/>
      <c r="AS40" s="23">
        <v>0</v>
      </c>
    </row>
    <row r="41" spans="1:45">
      <c r="A41" s="20">
        <v>891411743</v>
      </c>
      <c r="B41" s="21" t="s">
        <v>157</v>
      </c>
      <c r="C41" s="21"/>
      <c r="D41" s="21" t="s">
        <v>86</v>
      </c>
      <c r="E41" s="21" t="s">
        <v>86</v>
      </c>
      <c r="F41" s="21" t="s">
        <v>169</v>
      </c>
      <c r="G41" s="22">
        <v>45596</v>
      </c>
      <c r="H41" s="23">
        <v>39400</v>
      </c>
      <c r="I41" s="23">
        <v>39400</v>
      </c>
      <c r="J41" s="21" t="e">
        <v>#N/A</v>
      </c>
      <c r="K41" s="21" t="s">
        <v>159</v>
      </c>
      <c r="L41" s="23">
        <v>0</v>
      </c>
      <c r="M41" s="24"/>
      <c r="N41" s="21" t="s">
        <v>160</v>
      </c>
      <c r="O41" s="25">
        <v>45572</v>
      </c>
      <c r="P41" s="25">
        <v>45603</v>
      </c>
      <c r="Q41" s="25"/>
      <c r="R41" s="25">
        <v>45622</v>
      </c>
      <c r="S41" s="23">
        <v>39400</v>
      </c>
      <c r="T41" s="24" t="s">
        <v>136</v>
      </c>
      <c r="U41" s="24" t="s">
        <v>170</v>
      </c>
      <c r="V41" s="24" t="s">
        <v>162</v>
      </c>
      <c r="W41" s="24">
        <v>0</v>
      </c>
      <c r="X41" s="24">
        <v>0</v>
      </c>
      <c r="Y41" s="23">
        <v>0</v>
      </c>
      <c r="Z41" s="23">
        <v>39400</v>
      </c>
      <c r="AA41" s="23">
        <v>0</v>
      </c>
      <c r="AB41" s="23">
        <v>0</v>
      </c>
      <c r="AC41" s="23">
        <v>0</v>
      </c>
      <c r="AD41" s="23">
        <v>0</v>
      </c>
      <c r="AE41" s="23">
        <v>0</v>
      </c>
      <c r="AF41" s="23">
        <v>0</v>
      </c>
      <c r="AG41" s="23">
        <v>0</v>
      </c>
      <c r="AH41" s="23">
        <v>0</v>
      </c>
      <c r="AI41" s="23">
        <v>0</v>
      </c>
      <c r="AJ41" s="21"/>
      <c r="AK41" s="25"/>
      <c r="AL41" s="21"/>
      <c r="AM41" s="23">
        <v>0</v>
      </c>
      <c r="AN41" s="23">
        <v>0</v>
      </c>
      <c r="AO41" s="23">
        <v>0</v>
      </c>
      <c r="AP41" s="21"/>
      <c r="AQ41" s="25"/>
      <c r="AR41" s="21"/>
      <c r="AS41" s="23">
        <v>0</v>
      </c>
    </row>
    <row r="42" spans="1:45">
      <c r="A42" s="20">
        <v>891411743</v>
      </c>
      <c r="B42" s="21" t="s">
        <v>157</v>
      </c>
      <c r="C42" s="21"/>
      <c r="D42" s="21" t="s">
        <v>69</v>
      </c>
      <c r="E42" s="21" t="s">
        <v>69</v>
      </c>
      <c r="F42" s="21" t="s">
        <v>171</v>
      </c>
      <c r="G42" s="22">
        <v>45565</v>
      </c>
      <c r="H42" s="23">
        <v>39400</v>
      </c>
      <c r="I42" s="23">
        <v>39400</v>
      </c>
      <c r="J42" s="21" t="e">
        <v>#N/A</v>
      </c>
      <c r="K42" s="21" t="s">
        <v>159</v>
      </c>
      <c r="L42" s="23">
        <v>0</v>
      </c>
      <c r="M42" s="24"/>
      <c r="N42" s="21" t="s">
        <v>160</v>
      </c>
      <c r="O42" s="25">
        <v>45538</v>
      </c>
      <c r="P42" s="25">
        <v>45566</v>
      </c>
      <c r="Q42" s="25"/>
      <c r="R42" s="25">
        <v>45576</v>
      </c>
      <c r="S42" s="23">
        <v>39400</v>
      </c>
      <c r="T42" s="24" t="s">
        <v>136</v>
      </c>
      <c r="U42" s="24" t="s">
        <v>172</v>
      </c>
      <c r="V42" s="24" t="s">
        <v>162</v>
      </c>
      <c r="W42" s="24" t="s">
        <v>165</v>
      </c>
      <c r="X42" s="24" t="s">
        <v>166</v>
      </c>
      <c r="Y42" s="23">
        <v>0</v>
      </c>
      <c r="Z42" s="23">
        <v>39400</v>
      </c>
      <c r="AA42" s="23">
        <v>0</v>
      </c>
      <c r="AB42" s="23">
        <v>0</v>
      </c>
      <c r="AC42" s="23">
        <v>0</v>
      </c>
      <c r="AD42" s="23">
        <v>0</v>
      </c>
      <c r="AE42" s="23">
        <v>0</v>
      </c>
      <c r="AF42" s="23">
        <v>0</v>
      </c>
      <c r="AG42" s="23">
        <v>0</v>
      </c>
      <c r="AH42" s="23">
        <v>0</v>
      </c>
      <c r="AI42" s="23">
        <v>0</v>
      </c>
      <c r="AJ42" s="21"/>
      <c r="AK42" s="25"/>
      <c r="AL42" s="21"/>
      <c r="AM42" s="23">
        <v>0</v>
      </c>
      <c r="AN42" s="23">
        <v>0</v>
      </c>
      <c r="AO42" s="23">
        <v>0</v>
      </c>
      <c r="AP42" s="21"/>
      <c r="AQ42" s="25"/>
      <c r="AR42" s="21"/>
      <c r="AS42" s="23">
        <v>0</v>
      </c>
    </row>
    <row r="43" spans="1:45">
      <c r="A43" s="20">
        <v>891411743</v>
      </c>
      <c r="B43" s="21" t="s">
        <v>157</v>
      </c>
      <c r="C43" s="21"/>
      <c r="D43" s="21" t="s">
        <v>11</v>
      </c>
      <c r="E43" s="21" t="s">
        <v>11</v>
      </c>
      <c r="F43" s="21" t="s">
        <v>173</v>
      </c>
      <c r="G43" s="22">
        <v>45046</v>
      </c>
      <c r="H43" s="23">
        <v>39440</v>
      </c>
      <c r="I43" s="23">
        <v>39440</v>
      </c>
      <c r="J43" s="21" t="s">
        <v>299</v>
      </c>
      <c r="K43" s="21" t="s">
        <v>159</v>
      </c>
      <c r="L43" s="23">
        <v>0</v>
      </c>
      <c r="M43" s="24"/>
      <c r="N43" s="21" t="s">
        <v>160</v>
      </c>
      <c r="O43" s="25">
        <v>45045</v>
      </c>
      <c r="P43" s="25">
        <v>45597</v>
      </c>
      <c r="Q43" s="25"/>
      <c r="R43" s="25">
        <v>45622</v>
      </c>
      <c r="S43" s="23">
        <v>39440</v>
      </c>
      <c r="T43" s="24" t="s">
        <v>136</v>
      </c>
      <c r="U43" s="24" t="s">
        <v>174</v>
      </c>
      <c r="V43" s="24" t="s">
        <v>162</v>
      </c>
      <c r="W43" s="24">
        <v>0</v>
      </c>
      <c r="X43" s="24">
        <v>0</v>
      </c>
      <c r="Y43" s="23">
        <v>0</v>
      </c>
      <c r="Z43" s="23">
        <v>39440</v>
      </c>
      <c r="AA43" s="23">
        <v>0</v>
      </c>
      <c r="AB43" s="23">
        <v>0</v>
      </c>
      <c r="AC43" s="23">
        <v>0</v>
      </c>
      <c r="AD43" s="23">
        <v>0</v>
      </c>
      <c r="AE43" s="23">
        <v>0</v>
      </c>
      <c r="AF43" s="23">
        <v>0</v>
      </c>
      <c r="AG43" s="23">
        <v>0</v>
      </c>
      <c r="AH43" s="23">
        <v>0</v>
      </c>
      <c r="AI43" s="23">
        <v>0</v>
      </c>
      <c r="AJ43" s="21"/>
      <c r="AK43" s="25"/>
      <c r="AL43" s="21"/>
      <c r="AM43" s="23">
        <v>0</v>
      </c>
      <c r="AN43" s="23">
        <v>0</v>
      </c>
      <c r="AO43" s="23">
        <v>0</v>
      </c>
      <c r="AP43" s="21"/>
      <c r="AQ43" s="25"/>
      <c r="AR43" s="21"/>
      <c r="AS43" s="23">
        <v>0</v>
      </c>
    </row>
    <row r="44" spans="1:45">
      <c r="A44" s="20">
        <v>891411743</v>
      </c>
      <c r="B44" s="21" t="s">
        <v>157</v>
      </c>
      <c r="C44" s="21"/>
      <c r="D44" s="21" t="s">
        <v>12</v>
      </c>
      <c r="E44" s="21" t="s">
        <v>12</v>
      </c>
      <c r="F44" s="21" t="s">
        <v>175</v>
      </c>
      <c r="G44" s="22">
        <v>45046</v>
      </c>
      <c r="H44" s="23">
        <v>39440</v>
      </c>
      <c r="I44" s="23">
        <v>39440</v>
      </c>
      <c r="J44" s="21" t="s">
        <v>299</v>
      </c>
      <c r="K44" s="21" t="s">
        <v>159</v>
      </c>
      <c r="L44" s="23">
        <v>0</v>
      </c>
      <c r="M44" s="24"/>
      <c r="N44" s="21" t="s">
        <v>160</v>
      </c>
      <c r="O44" s="25">
        <v>45045</v>
      </c>
      <c r="P44" s="25">
        <v>45597</v>
      </c>
      <c r="Q44" s="25"/>
      <c r="R44" s="25">
        <v>45622</v>
      </c>
      <c r="S44" s="23">
        <v>39440</v>
      </c>
      <c r="T44" s="24" t="s">
        <v>136</v>
      </c>
      <c r="U44" s="24" t="s">
        <v>176</v>
      </c>
      <c r="V44" s="24" t="s">
        <v>162</v>
      </c>
      <c r="W44" s="24">
        <v>0</v>
      </c>
      <c r="X44" s="24">
        <v>0</v>
      </c>
      <c r="Y44" s="23">
        <v>0</v>
      </c>
      <c r="Z44" s="23">
        <v>39440</v>
      </c>
      <c r="AA44" s="23">
        <v>0</v>
      </c>
      <c r="AB44" s="23">
        <v>0</v>
      </c>
      <c r="AC44" s="23">
        <v>0</v>
      </c>
      <c r="AD44" s="23">
        <v>0</v>
      </c>
      <c r="AE44" s="23">
        <v>0</v>
      </c>
      <c r="AF44" s="23">
        <v>0</v>
      </c>
      <c r="AG44" s="23">
        <v>0</v>
      </c>
      <c r="AH44" s="23">
        <v>0</v>
      </c>
      <c r="AI44" s="23">
        <v>0</v>
      </c>
      <c r="AJ44" s="21"/>
      <c r="AK44" s="25"/>
      <c r="AL44" s="21"/>
      <c r="AM44" s="23">
        <v>0</v>
      </c>
      <c r="AN44" s="23">
        <v>0</v>
      </c>
      <c r="AO44" s="23">
        <v>0</v>
      </c>
      <c r="AP44" s="21"/>
      <c r="AQ44" s="25"/>
      <c r="AR44" s="21"/>
      <c r="AS44" s="23">
        <v>0</v>
      </c>
    </row>
    <row r="45" spans="1:45">
      <c r="A45" s="20">
        <v>891411743</v>
      </c>
      <c r="B45" s="21" t="s">
        <v>157</v>
      </c>
      <c r="C45" s="21"/>
      <c r="D45" s="21" t="s">
        <v>13</v>
      </c>
      <c r="E45" s="21" t="s">
        <v>13</v>
      </c>
      <c r="F45" s="21" t="s">
        <v>177</v>
      </c>
      <c r="G45" s="22">
        <v>45046</v>
      </c>
      <c r="H45" s="23">
        <v>39440</v>
      </c>
      <c r="I45" s="23">
        <v>39440</v>
      </c>
      <c r="J45" s="21" t="s">
        <v>299</v>
      </c>
      <c r="K45" s="21" t="s">
        <v>159</v>
      </c>
      <c r="L45" s="23">
        <v>0</v>
      </c>
      <c r="M45" s="24"/>
      <c r="N45" s="21" t="s">
        <v>160</v>
      </c>
      <c r="O45" s="25">
        <v>45045</v>
      </c>
      <c r="P45" s="25">
        <v>45597</v>
      </c>
      <c r="Q45" s="25"/>
      <c r="R45" s="25">
        <v>45622</v>
      </c>
      <c r="S45" s="23">
        <v>39440</v>
      </c>
      <c r="T45" s="24" t="s">
        <v>136</v>
      </c>
      <c r="U45" s="24" t="s">
        <v>178</v>
      </c>
      <c r="V45" s="24" t="s">
        <v>162</v>
      </c>
      <c r="W45" s="24">
        <v>0</v>
      </c>
      <c r="X45" s="24">
        <v>0</v>
      </c>
      <c r="Y45" s="23">
        <v>0</v>
      </c>
      <c r="Z45" s="23">
        <v>39440</v>
      </c>
      <c r="AA45" s="23">
        <v>0</v>
      </c>
      <c r="AB45" s="23">
        <v>0</v>
      </c>
      <c r="AC45" s="23">
        <v>0</v>
      </c>
      <c r="AD45" s="23">
        <v>0</v>
      </c>
      <c r="AE45" s="23">
        <v>0</v>
      </c>
      <c r="AF45" s="23">
        <v>0</v>
      </c>
      <c r="AG45" s="23">
        <v>0</v>
      </c>
      <c r="AH45" s="23">
        <v>0</v>
      </c>
      <c r="AI45" s="23">
        <v>0</v>
      </c>
      <c r="AJ45" s="21"/>
      <c r="AK45" s="25"/>
      <c r="AL45" s="21"/>
      <c r="AM45" s="23">
        <v>0</v>
      </c>
      <c r="AN45" s="23">
        <v>0</v>
      </c>
      <c r="AO45" s="23">
        <v>0</v>
      </c>
      <c r="AP45" s="21"/>
      <c r="AQ45" s="25"/>
      <c r="AR45" s="21"/>
      <c r="AS45" s="23">
        <v>0</v>
      </c>
    </row>
    <row r="46" spans="1:45">
      <c r="A46" s="20">
        <v>891411743</v>
      </c>
      <c r="B46" s="21" t="s">
        <v>157</v>
      </c>
      <c r="C46" s="21"/>
      <c r="D46" s="21" t="s">
        <v>30</v>
      </c>
      <c r="E46" s="21" t="s">
        <v>30</v>
      </c>
      <c r="F46" s="21" t="s">
        <v>275</v>
      </c>
      <c r="G46" s="22">
        <v>45351</v>
      </c>
      <c r="H46" s="23">
        <v>39440</v>
      </c>
      <c r="I46" s="23">
        <v>39440</v>
      </c>
      <c r="J46" s="21" t="s">
        <v>159</v>
      </c>
      <c r="K46" s="21" t="s">
        <v>159</v>
      </c>
      <c r="L46" s="23">
        <v>0</v>
      </c>
      <c r="M46" s="24"/>
      <c r="N46" s="21" t="s">
        <v>160</v>
      </c>
      <c r="O46" s="25">
        <v>45330</v>
      </c>
      <c r="P46" s="25"/>
      <c r="Q46" s="25"/>
      <c r="R46" s="25"/>
      <c r="S46" s="23">
        <v>39440</v>
      </c>
      <c r="T46" s="24" t="s">
        <v>136</v>
      </c>
      <c r="U46" s="24" t="s">
        <v>277</v>
      </c>
      <c r="V46" s="24" t="s">
        <v>189</v>
      </c>
      <c r="W46" s="24" t="s">
        <v>165</v>
      </c>
      <c r="X46" s="24" t="s">
        <v>166</v>
      </c>
      <c r="Y46" s="23">
        <v>0</v>
      </c>
      <c r="Z46" s="23">
        <v>39440</v>
      </c>
      <c r="AA46" s="23">
        <v>0</v>
      </c>
      <c r="AB46" s="23">
        <v>0</v>
      </c>
      <c r="AC46" s="23">
        <v>0</v>
      </c>
      <c r="AD46" s="23">
        <v>0</v>
      </c>
      <c r="AE46" s="23">
        <v>0</v>
      </c>
      <c r="AF46" s="23">
        <v>0</v>
      </c>
      <c r="AG46" s="23">
        <v>0</v>
      </c>
      <c r="AH46" s="23">
        <v>0</v>
      </c>
      <c r="AI46" s="23">
        <v>0</v>
      </c>
      <c r="AJ46" s="21"/>
      <c r="AK46" s="25"/>
      <c r="AL46" s="21"/>
      <c r="AM46" s="23">
        <v>0</v>
      </c>
      <c r="AN46" s="23">
        <v>0</v>
      </c>
      <c r="AO46" s="23">
        <v>0</v>
      </c>
      <c r="AP46" s="21"/>
      <c r="AQ46" s="25"/>
      <c r="AR46" s="21"/>
      <c r="AS46" s="23">
        <v>0</v>
      </c>
    </row>
    <row r="47" spans="1:45">
      <c r="A47" s="20">
        <v>891411743</v>
      </c>
      <c r="B47" s="21" t="s">
        <v>157</v>
      </c>
      <c r="C47" s="21"/>
      <c r="D47" s="21" t="s">
        <v>31</v>
      </c>
      <c r="E47" s="21" t="s">
        <v>31</v>
      </c>
      <c r="F47" s="21" t="s">
        <v>278</v>
      </c>
      <c r="G47" s="22">
        <v>45351</v>
      </c>
      <c r="H47" s="23">
        <v>39440</v>
      </c>
      <c r="I47" s="23">
        <v>39440</v>
      </c>
      <c r="J47" s="21" t="s">
        <v>159</v>
      </c>
      <c r="K47" s="21" t="s">
        <v>159</v>
      </c>
      <c r="L47" s="23">
        <v>0</v>
      </c>
      <c r="M47" s="24"/>
      <c r="N47" s="21" t="s">
        <v>160</v>
      </c>
      <c r="O47" s="25">
        <v>45334</v>
      </c>
      <c r="P47" s="25"/>
      <c r="Q47" s="25"/>
      <c r="R47" s="25"/>
      <c r="S47" s="23">
        <v>39440</v>
      </c>
      <c r="T47" s="24" t="s">
        <v>136</v>
      </c>
      <c r="U47" s="24" t="s">
        <v>279</v>
      </c>
      <c r="V47" s="24" t="s">
        <v>162</v>
      </c>
      <c r="W47" s="24" t="s">
        <v>165</v>
      </c>
      <c r="X47" s="24" t="s">
        <v>166</v>
      </c>
      <c r="Y47" s="23">
        <v>0</v>
      </c>
      <c r="Z47" s="23">
        <v>39440</v>
      </c>
      <c r="AA47" s="23">
        <v>0</v>
      </c>
      <c r="AB47" s="23">
        <v>0</v>
      </c>
      <c r="AC47" s="23">
        <v>0</v>
      </c>
      <c r="AD47" s="23">
        <v>0</v>
      </c>
      <c r="AE47" s="23">
        <v>0</v>
      </c>
      <c r="AF47" s="23">
        <v>0</v>
      </c>
      <c r="AG47" s="23">
        <v>0</v>
      </c>
      <c r="AH47" s="23">
        <v>0</v>
      </c>
      <c r="AI47" s="23">
        <v>0</v>
      </c>
      <c r="AJ47" s="21"/>
      <c r="AK47" s="25"/>
      <c r="AL47" s="21"/>
      <c r="AM47" s="23">
        <v>0</v>
      </c>
      <c r="AN47" s="23">
        <v>0</v>
      </c>
      <c r="AO47" s="23">
        <v>0</v>
      </c>
      <c r="AP47" s="21"/>
      <c r="AQ47" s="25"/>
      <c r="AR47" s="21"/>
      <c r="AS47" s="23">
        <v>0</v>
      </c>
    </row>
    <row r="48" spans="1:45">
      <c r="A48" s="20">
        <v>891411743</v>
      </c>
      <c r="B48" s="21" t="s">
        <v>157</v>
      </c>
      <c r="C48" s="21"/>
      <c r="D48" s="21" t="s">
        <v>40</v>
      </c>
      <c r="E48" s="21" t="s">
        <v>40</v>
      </c>
      <c r="F48" s="21" t="s">
        <v>280</v>
      </c>
      <c r="G48" s="22">
        <v>45412</v>
      </c>
      <c r="H48" s="23">
        <v>39440</v>
      </c>
      <c r="I48" s="23">
        <v>39440</v>
      </c>
      <c r="J48" s="21" t="s">
        <v>159</v>
      </c>
      <c r="K48" s="21" t="s">
        <v>159</v>
      </c>
      <c r="L48" s="23">
        <v>0</v>
      </c>
      <c r="M48" s="24"/>
      <c r="N48" s="21" t="s">
        <v>160</v>
      </c>
      <c r="O48" s="25">
        <v>45390</v>
      </c>
      <c r="P48" s="25"/>
      <c r="Q48" s="25"/>
      <c r="R48" s="25"/>
      <c r="S48" s="23">
        <v>39440</v>
      </c>
      <c r="T48" s="24" t="s">
        <v>136</v>
      </c>
      <c r="U48" s="24" t="s">
        <v>281</v>
      </c>
      <c r="V48" s="24" t="s">
        <v>162</v>
      </c>
      <c r="W48" s="24" t="s">
        <v>165</v>
      </c>
      <c r="X48" s="24" t="s">
        <v>166</v>
      </c>
      <c r="Y48" s="23">
        <v>0</v>
      </c>
      <c r="Z48" s="23">
        <v>39440</v>
      </c>
      <c r="AA48" s="23">
        <v>0</v>
      </c>
      <c r="AB48" s="23">
        <v>0</v>
      </c>
      <c r="AC48" s="23">
        <v>0</v>
      </c>
      <c r="AD48" s="23">
        <v>0</v>
      </c>
      <c r="AE48" s="23">
        <v>0</v>
      </c>
      <c r="AF48" s="23">
        <v>0</v>
      </c>
      <c r="AG48" s="23">
        <v>0</v>
      </c>
      <c r="AH48" s="23">
        <v>0</v>
      </c>
      <c r="AI48" s="23">
        <v>0</v>
      </c>
      <c r="AJ48" s="21"/>
      <c r="AK48" s="25"/>
      <c r="AL48" s="21"/>
      <c r="AM48" s="23">
        <v>0</v>
      </c>
      <c r="AN48" s="23">
        <v>0</v>
      </c>
      <c r="AO48" s="23">
        <v>0</v>
      </c>
      <c r="AP48" s="21"/>
      <c r="AQ48" s="25"/>
      <c r="AR48" s="21"/>
      <c r="AS48" s="23">
        <v>0</v>
      </c>
    </row>
    <row r="49" spans="1:45">
      <c r="A49" s="20">
        <v>891411743</v>
      </c>
      <c r="B49" s="21" t="s">
        <v>157</v>
      </c>
      <c r="C49" s="21"/>
      <c r="D49" s="21" t="s">
        <v>63</v>
      </c>
      <c r="E49" s="21" t="s">
        <v>63</v>
      </c>
      <c r="F49" s="21" t="s">
        <v>179</v>
      </c>
      <c r="G49" s="22">
        <v>45535</v>
      </c>
      <c r="H49" s="23">
        <v>53900</v>
      </c>
      <c r="I49" s="23">
        <v>53900</v>
      </c>
      <c r="J49" s="21" t="e">
        <v>#N/A</v>
      </c>
      <c r="K49" s="21" t="s">
        <v>159</v>
      </c>
      <c r="L49" s="23">
        <v>0</v>
      </c>
      <c r="M49" s="24"/>
      <c r="N49" s="21" t="s">
        <v>160</v>
      </c>
      <c r="O49" s="25">
        <v>45531</v>
      </c>
      <c r="P49" s="25">
        <v>45566</v>
      </c>
      <c r="Q49" s="25"/>
      <c r="R49" s="25">
        <v>45575</v>
      </c>
      <c r="S49" s="23">
        <v>53900</v>
      </c>
      <c r="T49" s="24" t="s">
        <v>136</v>
      </c>
      <c r="U49" s="24" t="s">
        <v>180</v>
      </c>
      <c r="V49" s="24" t="s">
        <v>162</v>
      </c>
      <c r="W49" s="24" t="s">
        <v>165</v>
      </c>
      <c r="X49" s="24" t="s">
        <v>166</v>
      </c>
      <c r="Y49" s="23">
        <v>0</v>
      </c>
      <c r="Z49" s="23">
        <v>53900</v>
      </c>
      <c r="AA49" s="23">
        <v>0</v>
      </c>
      <c r="AB49" s="23">
        <v>0</v>
      </c>
      <c r="AC49" s="23">
        <v>0</v>
      </c>
      <c r="AD49" s="23">
        <v>0</v>
      </c>
      <c r="AE49" s="23">
        <v>0</v>
      </c>
      <c r="AF49" s="23">
        <v>0</v>
      </c>
      <c r="AG49" s="23">
        <v>0</v>
      </c>
      <c r="AH49" s="23">
        <v>0</v>
      </c>
      <c r="AI49" s="23">
        <v>0</v>
      </c>
      <c r="AJ49" s="21"/>
      <c r="AK49" s="25"/>
      <c r="AL49" s="21"/>
      <c r="AM49" s="23">
        <v>0</v>
      </c>
      <c r="AN49" s="23">
        <v>0</v>
      </c>
      <c r="AO49" s="23">
        <v>0</v>
      </c>
      <c r="AP49" s="21"/>
      <c r="AQ49" s="25"/>
      <c r="AR49" s="21"/>
      <c r="AS49" s="23">
        <v>0</v>
      </c>
    </row>
    <row r="50" spans="1:45">
      <c r="A50" s="20">
        <v>891411743</v>
      </c>
      <c r="B50" s="21" t="s">
        <v>157</v>
      </c>
      <c r="C50" s="21"/>
      <c r="D50" s="21" t="s">
        <v>104</v>
      </c>
      <c r="E50" s="21" t="s">
        <v>104</v>
      </c>
      <c r="F50" s="21" t="s">
        <v>181</v>
      </c>
      <c r="G50" s="22">
        <v>45626</v>
      </c>
      <c r="H50" s="23">
        <v>65000</v>
      </c>
      <c r="I50" s="23">
        <v>65000</v>
      </c>
      <c r="J50" s="21" t="e">
        <v>#N/A</v>
      </c>
      <c r="K50" s="21" t="s">
        <v>159</v>
      </c>
      <c r="L50" s="23">
        <v>0</v>
      </c>
      <c r="M50" s="24"/>
      <c r="N50" s="21" t="s">
        <v>160</v>
      </c>
      <c r="O50" s="25">
        <v>45604</v>
      </c>
      <c r="P50" s="25">
        <v>45630</v>
      </c>
      <c r="Q50" s="25"/>
      <c r="R50" s="25">
        <v>45648</v>
      </c>
      <c r="S50" s="23">
        <v>0</v>
      </c>
      <c r="T50" s="24"/>
      <c r="U50" s="24"/>
      <c r="V50" s="24"/>
      <c r="W50" s="24"/>
      <c r="X50" s="24"/>
      <c r="Y50" s="23">
        <v>0</v>
      </c>
      <c r="Z50" s="23">
        <v>65000</v>
      </c>
      <c r="AA50" s="23">
        <v>0</v>
      </c>
      <c r="AB50" s="23">
        <v>0</v>
      </c>
      <c r="AC50" s="23">
        <v>0</v>
      </c>
      <c r="AD50" s="23">
        <v>0</v>
      </c>
      <c r="AE50" s="23">
        <v>0</v>
      </c>
      <c r="AF50" s="23">
        <v>0</v>
      </c>
      <c r="AG50" s="23">
        <v>0</v>
      </c>
      <c r="AH50" s="23">
        <v>0</v>
      </c>
      <c r="AI50" s="23">
        <v>0</v>
      </c>
      <c r="AJ50" s="21"/>
      <c r="AK50" s="25"/>
      <c r="AL50" s="21"/>
      <c r="AM50" s="23">
        <v>0</v>
      </c>
      <c r="AN50" s="23">
        <v>0</v>
      </c>
      <c r="AO50" s="23">
        <v>0</v>
      </c>
      <c r="AP50" s="21"/>
      <c r="AQ50" s="25"/>
      <c r="AR50" s="21"/>
      <c r="AS50" s="23">
        <v>0</v>
      </c>
    </row>
    <row r="51" spans="1:45">
      <c r="A51" s="20">
        <v>891411743</v>
      </c>
      <c r="B51" s="21" t="s">
        <v>157</v>
      </c>
      <c r="C51" s="21"/>
      <c r="D51" s="21" t="s">
        <v>25</v>
      </c>
      <c r="E51" s="21" t="s">
        <v>25</v>
      </c>
      <c r="F51" s="21" t="s">
        <v>282</v>
      </c>
      <c r="G51" s="22">
        <v>45230</v>
      </c>
      <c r="H51" s="23">
        <v>65000</v>
      </c>
      <c r="I51" s="23">
        <v>65000</v>
      </c>
      <c r="J51" s="21" t="s">
        <v>159</v>
      </c>
      <c r="K51" s="21" t="s">
        <v>159</v>
      </c>
      <c r="L51" s="23">
        <v>0</v>
      </c>
      <c r="M51" s="24"/>
      <c r="N51" s="21" t="s">
        <v>160</v>
      </c>
      <c r="O51" s="25">
        <v>45202</v>
      </c>
      <c r="P51" s="25"/>
      <c r="Q51" s="25"/>
      <c r="R51" s="25"/>
      <c r="S51" s="23">
        <v>65000</v>
      </c>
      <c r="T51" s="24" t="s">
        <v>136</v>
      </c>
      <c r="U51" s="24" t="s">
        <v>283</v>
      </c>
      <c r="V51" s="24" t="s">
        <v>162</v>
      </c>
      <c r="W51" s="24" t="s">
        <v>165</v>
      </c>
      <c r="X51" s="24" t="s">
        <v>166</v>
      </c>
      <c r="Y51" s="23">
        <v>0</v>
      </c>
      <c r="Z51" s="23">
        <v>65000</v>
      </c>
      <c r="AA51" s="23">
        <v>0</v>
      </c>
      <c r="AB51" s="23">
        <v>0</v>
      </c>
      <c r="AC51" s="23">
        <v>0</v>
      </c>
      <c r="AD51" s="23">
        <v>0</v>
      </c>
      <c r="AE51" s="23">
        <v>0</v>
      </c>
      <c r="AF51" s="23">
        <v>0</v>
      </c>
      <c r="AG51" s="23">
        <v>0</v>
      </c>
      <c r="AH51" s="23">
        <v>0</v>
      </c>
      <c r="AI51" s="23">
        <v>0</v>
      </c>
      <c r="AJ51" s="21"/>
      <c r="AK51" s="25"/>
      <c r="AL51" s="21"/>
      <c r="AM51" s="23">
        <v>0</v>
      </c>
      <c r="AN51" s="23">
        <v>0</v>
      </c>
      <c r="AO51" s="23">
        <v>0</v>
      </c>
      <c r="AP51" s="21"/>
      <c r="AQ51" s="25"/>
      <c r="AR51" s="21"/>
      <c r="AS51" s="23">
        <v>0</v>
      </c>
    </row>
    <row r="52" spans="1:45">
      <c r="A52" s="20">
        <v>891411743</v>
      </c>
      <c r="B52" s="21" t="s">
        <v>157</v>
      </c>
      <c r="C52" s="21"/>
      <c r="D52" s="21" t="s">
        <v>32</v>
      </c>
      <c r="E52" s="21" t="s">
        <v>32</v>
      </c>
      <c r="F52" s="21" t="s">
        <v>284</v>
      </c>
      <c r="G52" s="22">
        <v>45382</v>
      </c>
      <c r="H52" s="23">
        <v>65000</v>
      </c>
      <c r="I52" s="23">
        <v>65000</v>
      </c>
      <c r="J52" s="21" t="s">
        <v>159</v>
      </c>
      <c r="K52" s="21" t="s">
        <v>159</v>
      </c>
      <c r="L52" s="23">
        <v>0</v>
      </c>
      <c r="M52" s="24"/>
      <c r="N52" s="21" t="s">
        <v>160</v>
      </c>
      <c r="O52" s="25">
        <v>45353</v>
      </c>
      <c r="P52" s="25"/>
      <c r="Q52" s="25"/>
      <c r="R52" s="25"/>
      <c r="S52" s="23">
        <v>65000</v>
      </c>
      <c r="T52" s="24" t="s">
        <v>136</v>
      </c>
      <c r="U52" s="24" t="s">
        <v>285</v>
      </c>
      <c r="V52" s="24" t="s">
        <v>162</v>
      </c>
      <c r="W52" s="24" t="s">
        <v>165</v>
      </c>
      <c r="X52" s="24" t="s">
        <v>166</v>
      </c>
      <c r="Y52" s="23">
        <v>0</v>
      </c>
      <c r="Z52" s="23">
        <v>65000</v>
      </c>
      <c r="AA52" s="23">
        <v>0</v>
      </c>
      <c r="AB52" s="23">
        <v>0</v>
      </c>
      <c r="AC52" s="23">
        <v>0</v>
      </c>
      <c r="AD52" s="23">
        <v>0</v>
      </c>
      <c r="AE52" s="23">
        <v>0</v>
      </c>
      <c r="AF52" s="23">
        <v>0</v>
      </c>
      <c r="AG52" s="23">
        <v>0</v>
      </c>
      <c r="AH52" s="23">
        <v>0</v>
      </c>
      <c r="AI52" s="23">
        <v>0</v>
      </c>
      <c r="AJ52" s="21"/>
      <c r="AK52" s="25"/>
      <c r="AL52" s="21"/>
      <c r="AM52" s="23">
        <v>0</v>
      </c>
      <c r="AN52" s="23">
        <v>0</v>
      </c>
      <c r="AO52" s="23">
        <v>0</v>
      </c>
      <c r="AP52" s="21"/>
      <c r="AQ52" s="25"/>
      <c r="AR52" s="21"/>
      <c r="AS52" s="23">
        <v>0</v>
      </c>
    </row>
    <row r="53" spans="1:45">
      <c r="A53" s="20">
        <v>891411743</v>
      </c>
      <c r="B53" s="21" t="s">
        <v>157</v>
      </c>
      <c r="C53" s="21"/>
      <c r="D53" s="21" t="s">
        <v>14</v>
      </c>
      <c r="E53" s="21" t="s">
        <v>14</v>
      </c>
      <c r="F53" s="21" t="s">
        <v>182</v>
      </c>
      <c r="G53" s="22">
        <v>45046</v>
      </c>
      <c r="H53" s="23">
        <v>70000</v>
      </c>
      <c r="I53" s="23">
        <v>70000</v>
      </c>
      <c r="J53" s="21" t="s">
        <v>299</v>
      </c>
      <c r="K53" s="21" t="s">
        <v>159</v>
      </c>
      <c r="L53" s="23">
        <v>0</v>
      </c>
      <c r="M53" s="24"/>
      <c r="N53" s="21" t="s">
        <v>160</v>
      </c>
      <c r="O53" s="25">
        <v>45045</v>
      </c>
      <c r="P53" s="25">
        <v>45597</v>
      </c>
      <c r="Q53" s="25"/>
      <c r="R53" s="25">
        <v>45622</v>
      </c>
      <c r="S53" s="23">
        <v>70000</v>
      </c>
      <c r="T53" s="24" t="s">
        <v>136</v>
      </c>
      <c r="U53" s="24" t="s">
        <v>183</v>
      </c>
      <c r="V53" s="24" t="s">
        <v>162</v>
      </c>
      <c r="W53" s="24">
        <v>0</v>
      </c>
      <c r="X53" s="24">
        <v>0</v>
      </c>
      <c r="Y53" s="23">
        <v>0</v>
      </c>
      <c r="Z53" s="23">
        <v>70000</v>
      </c>
      <c r="AA53" s="23">
        <v>0</v>
      </c>
      <c r="AB53" s="23">
        <v>0</v>
      </c>
      <c r="AC53" s="23">
        <v>0</v>
      </c>
      <c r="AD53" s="23">
        <v>0</v>
      </c>
      <c r="AE53" s="23">
        <v>0</v>
      </c>
      <c r="AF53" s="23">
        <v>0</v>
      </c>
      <c r="AG53" s="23">
        <v>0</v>
      </c>
      <c r="AH53" s="23">
        <v>0</v>
      </c>
      <c r="AI53" s="23">
        <v>0</v>
      </c>
      <c r="AJ53" s="21"/>
      <c r="AK53" s="25"/>
      <c r="AL53" s="21"/>
      <c r="AM53" s="23">
        <v>0</v>
      </c>
      <c r="AN53" s="23">
        <v>0</v>
      </c>
      <c r="AO53" s="23">
        <v>0</v>
      </c>
      <c r="AP53" s="21"/>
      <c r="AQ53" s="25"/>
      <c r="AR53" s="21"/>
      <c r="AS53" s="23">
        <v>0</v>
      </c>
    </row>
    <row r="54" spans="1:45">
      <c r="A54" s="20">
        <v>891411743</v>
      </c>
      <c r="B54" s="21" t="s">
        <v>157</v>
      </c>
      <c r="C54" s="21"/>
      <c r="D54" s="21" t="s">
        <v>61</v>
      </c>
      <c r="E54" s="21" t="s">
        <v>61</v>
      </c>
      <c r="F54" s="21" t="s">
        <v>184</v>
      </c>
      <c r="G54" s="22">
        <v>45535</v>
      </c>
      <c r="H54" s="23">
        <v>70000</v>
      </c>
      <c r="I54" s="23">
        <v>70000</v>
      </c>
      <c r="J54" s="21" t="e">
        <v>#N/A</v>
      </c>
      <c r="K54" s="21" t="s">
        <v>159</v>
      </c>
      <c r="L54" s="23">
        <v>0</v>
      </c>
      <c r="M54" s="24"/>
      <c r="N54" s="21" t="s">
        <v>160</v>
      </c>
      <c r="O54" s="25">
        <v>45530</v>
      </c>
      <c r="P54" s="25">
        <v>45566</v>
      </c>
      <c r="Q54" s="25"/>
      <c r="R54" s="25">
        <v>45575</v>
      </c>
      <c r="S54" s="23">
        <v>70000</v>
      </c>
      <c r="T54" s="24" t="s">
        <v>136</v>
      </c>
      <c r="U54" s="24" t="s">
        <v>185</v>
      </c>
      <c r="V54" s="24" t="s">
        <v>162</v>
      </c>
      <c r="W54" s="24" t="s">
        <v>165</v>
      </c>
      <c r="X54" s="24" t="s">
        <v>166</v>
      </c>
      <c r="Y54" s="23">
        <v>0</v>
      </c>
      <c r="Z54" s="23">
        <v>70000</v>
      </c>
      <c r="AA54" s="23">
        <v>0</v>
      </c>
      <c r="AB54" s="23">
        <v>0</v>
      </c>
      <c r="AC54" s="23">
        <v>0</v>
      </c>
      <c r="AD54" s="23">
        <v>0</v>
      </c>
      <c r="AE54" s="23">
        <v>0</v>
      </c>
      <c r="AF54" s="23">
        <v>0</v>
      </c>
      <c r="AG54" s="23">
        <v>0</v>
      </c>
      <c r="AH54" s="23">
        <v>0</v>
      </c>
      <c r="AI54" s="23">
        <v>0</v>
      </c>
      <c r="AJ54" s="21"/>
      <c r="AK54" s="25"/>
      <c r="AL54" s="21"/>
      <c r="AM54" s="23">
        <v>0</v>
      </c>
      <c r="AN54" s="23">
        <v>0</v>
      </c>
      <c r="AO54" s="23">
        <v>0</v>
      </c>
      <c r="AP54" s="21"/>
      <c r="AQ54" s="25"/>
      <c r="AR54" s="21"/>
      <c r="AS54" s="23">
        <v>0</v>
      </c>
    </row>
    <row r="55" spans="1:45">
      <c r="A55" s="20">
        <v>891411743</v>
      </c>
      <c r="B55" s="21" t="s">
        <v>157</v>
      </c>
      <c r="C55" s="21"/>
      <c r="D55" s="21" t="s">
        <v>33</v>
      </c>
      <c r="E55" s="21" t="s">
        <v>33</v>
      </c>
      <c r="F55" s="21" t="s">
        <v>286</v>
      </c>
      <c r="G55" s="22">
        <v>45382</v>
      </c>
      <c r="H55" s="23">
        <v>85664</v>
      </c>
      <c r="I55" s="23">
        <v>85664</v>
      </c>
      <c r="J55" s="21" t="s">
        <v>159</v>
      </c>
      <c r="K55" s="21" t="s">
        <v>159</v>
      </c>
      <c r="L55" s="23">
        <v>0</v>
      </c>
      <c r="M55" s="24"/>
      <c r="N55" s="21" t="s">
        <v>160</v>
      </c>
      <c r="O55" s="25">
        <v>45359</v>
      </c>
      <c r="P55" s="25"/>
      <c r="Q55" s="25"/>
      <c r="R55" s="25"/>
      <c r="S55" s="23">
        <v>85664</v>
      </c>
      <c r="T55" s="24" t="s">
        <v>136</v>
      </c>
      <c r="U55" s="24" t="s">
        <v>287</v>
      </c>
      <c r="V55" s="24" t="s">
        <v>162</v>
      </c>
      <c r="W55" s="24" t="s">
        <v>165</v>
      </c>
      <c r="X55" s="24" t="s">
        <v>166</v>
      </c>
      <c r="Y55" s="23">
        <v>0</v>
      </c>
      <c r="Z55" s="23">
        <v>85664</v>
      </c>
      <c r="AA55" s="23">
        <v>0</v>
      </c>
      <c r="AB55" s="23">
        <v>0</v>
      </c>
      <c r="AC55" s="23">
        <v>0</v>
      </c>
      <c r="AD55" s="23">
        <v>0</v>
      </c>
      <c r="AE55" s="23">
        <v>0</v>
      </c>
      <c r="AF55" s="23">
        <v>0</v>
      </c>
      <c r="AG55" s="23">
        <v>0</v>
      </c>
      <c r="AH55" s="23">
        <v>0</v>
      </c>
      <c r="AI55" s="23">
        <v>0</v>
      </c>
      <c r="AJ55" s="21"/>
      <c r="AK55" s="25"/>
      <c r="AL55" s="21"/>
      <c r="AM55" s="23">
        <v>0</v>
      </c>
      <c r="AN55" s="23">
        <v>0</v>
      </c>
      <c r="AO55" s="23">
        <v>0</v>
      </c>
      <c r="AP55" s="21"/>
      <c r="AQ55" s="25"/>
      <c r="AR55" s="21"/>
      <c r="AS55" s="23">
        <v>0</v>
      </c>
    </row>
    <row r="56" spans="1:45">
      <c r="A56" s="20">
        <v>891411743</v>
      </c>
      <c r="B56" s="21" t="s">
        <v>157</v>
      </c>
      <c r="C56" s="21"/>
      <c r="D56" s="21" t="s">
        <v>106</v>
      </c>
      <c r="E56" s="21" t="s">
        <v>106</v>
      </c>
      <c r="F56" s="21" t="s">
        <v>186</v>
      </c>
      <c r="G56" s="22">
        <v>45626</v>
      </c>
      <c r="H56" s="23">
        <v>104700</v>
      </c>
      <c r="I56" s="23">
        <v>104700</v>
      </c>
      <c r="J56" s="21" t="e">
        <v>#N/A</v>
      </c>
      <c r="K56" s="21" t="s">
        <v>159</v>
      </c>
      <c r="L56" s="23">
        <v>0</v>
      </c>
      <c r="M56" s="24"/>
      <c r="N56" s="21" t="s">
        <v>160</v>
      </c>
      <c r="O56" s="25">
        <v>45608</v>
      </c>
      <c r="P56" s="25">
        <v>45630</v>
      </c>
      <c r="Q56" s="25"/>
      <c r="R56" s="25">
        <v>45648</v>
      </c>
      <c r="S56" s="23">
        <v>0</v>
      </c>
      <c r="T56" s="24"/>
      <c r="U56" s="24"/>
      <c r="V56" s="24"/>
      <c r="W56" s="24"/>
      <c r="X56" s="24"/>
      <c r="Y56" s="23">
        <v>0</v>
      </c>
      <c r="Z56" s="23">
        <v>104700</v>
      </c>
      <c r="AA56" s="23">
        <v>0</v>
      </c>
      <c r="AB56" s="23">
        <v>0</v>
      </c>
      <c r="AC56" s="23">
        <v>0</v>
      </c>
      <c r="AD56" s="23">
        <v>0</v>
      </c>
      <c r="AE56" s="23">
        <v>0</v>
      </c>
      <c r="AF56" s="23">
        <v>0</v>
      </c>
      <c r="AG56" s="23">
        <v>0</v>
      </c>
      <c r="AH56" s="23">
        <v>0</v>
      </c>
      <c r="AI56" s="23">
        <v>0</v>
      </c>
      <c r="AJ56" s="21"/>
      <c r="AK56" s="25"/>
      <c r="AL56" s="21"/>
      <c r="AM56" s="23">
        <v>0</v>
      </c>
      <c r="AN56" s="23">
        <v>0</v>
      </c>
      <c r="AO56" s="23">
        <v>0</v>
      </c>
      <c r="AP56" s="21"/>
      <c r="AQ56" s="25"/>
      <c r="AR56" s="21"/>
      <c r="AS56" s="23">
        <v>0</v>
      </c>
    </row>
    <row r="57" spans="1:45">
      <c r="A57" s="20">
        <v>891411743</v>
      </c>
      <c r="B57" s="21" t="s">
        <v>157</v>
      </c>
      <c r="C57" s="21"/>
      <c r="D57" s="21" t="s">
        <v>60</v>
      </c>
      <c r="E57" s="21" t="s">
        <v>60</v>
      </c>
      <c r="F57" s="21" t="s">
        <v>187</v>
      </c>
      <c r="G57" s="22">
        <v>45535</v>
      </c>
      <c r="H57" s="23">
        <v>127617</v>
      </c>
      <c r="I57" s="23">
        <v>127617</v>
      </c>
      <c r="J57" s="21" t="e">
        <v>#N/A</v>
      </c>
      <c r="K57" s="21" t="s">
        <v>159</v>
      </c>
      <c r="L57" s="23">
        <v>0</v>
      </c>
      <c r="M57" s="24"/>
      <c r="N57" s="21" t="s">
        <v>160</v>
      </c>
      <c r="O57" s="25">
        <v>45527</v>
      </c>
      <c r="P57" s="25">
        <v>45566</v>
      </c>
      <c r="Q57" s="25"/>
      <c r="R57" s="25">
        <v>45584</v>
      </c>
      <c r="S57" s="23">
        <v>144200</v>
      </c>
      <c r="T57" s="24" t="s">
        <v>136</v>
      </c>
      <c r="U57" s="24" t="s">
        <v>188</v>
      </c>
      <c r="V57" s="24" t="s">
        <v>189</v>
      </c>
      <c r="W57" s="24" t="s">
        <v>165</v>
      </c>
      <c r="X57" s="24" t="s">
        <v>166</v>
      </c>
      <c r="Y57" s="23">
        <v>0</v>
      </c>
      <c r="Z57" s="23">
        <v>127617</v>
      </c>
      <c r="AA57" s="23">
        <v>0</v>
      </c>
      <c r="AB57" s="23">
        <v>0</v>
      </c>
      <c r="AC57" s="23">
        <v>0</v>
      </c>
      <c r="AD57" s="23">
        <v>0</v>
      </c>
      <c r="AE57" s="23">
        <v>0</v>
      </c>
      <c r="AF57" s="23">
        <v>0</v>
      </c>
      <c r="AG57" s="23">
        <v>0</v>
      </c>
      <c r="AH57" s="23">
        <v>0</v>
      </c>
      <c r="AI57" s="23">
        <v>0</v>
      </c>
      <c r="AJ57" s="21"/>
      <c r="AK57" s="25"/>
      <c r="AL57" s="21"/>
      <c r="AM57" s="23">
        <v>0</v>
      </c>
      <c r="AN57" s="23">
        <v>0</v>
      </c>
      <c r="AO57" s="23">
        <v>0</v>
      </c>
      <c r="AP57" s="21"/>
      <c r="AQ57" s="25"/>
      <c r="AR57" s="21"/>
      <c r="AS57" s="23">
        <v>0</v>
      </c>
    </row>
    <row r="58" spans="1:45">
      <c r="A58" s="20">
        <v>891411743</v>
      </c>
      <c r="B58" s="21" t="s">
        <v>157</v>
      </c>
      <c r="C58" s="21"/>
      <c r="D58" s="21" t="s">
        <v>62</v>
      </c>
      <c r="E58" s="21" t="s">
        <v>62</v>
      </c>
      <c r="F58" s="21" t="s">
        <v>190</v>
      </c>
      <c r="G58" s="22">
        <v>45535</v>
      </c>
      <c r="H58" s="23">
        <v>170780</v>
      </c>
      <c r="I58" s="23">
        <v>170780</v>
      </c>
      <c r="J58" s="21" t="e">
        <v>#N/A</v>
      </c>
      <c r="K58" s="21" t="s">
        <v>159</v>
      </c>
      <c r="L58" s="23">
        <v>0</v>
      </c>
      <c r="M58" s="24"/>
      <c r="N58" s="21" t="s">
        <v>160</v>
      </c>
      <c r="O58" s="25">
        <v>45530</v>
      </c>
      <c r="P58" s="25">
        <v>45566</v>
      </c>
      <c r="Q58" s="25"/>
      <c r="R58" s="25">
        <v>45622</v>
      </c>
      <c r="S58" s="23">
        <v>170780</v>
      </c>
      <c r="T58" s="24" t="s">
        <v>136</v>
      </c>
      <c r="U58" s="24" t="s">
        <v>191</v>
      </c>
      <c r="V58" s="24" t="s">
        <v>162</v>
      </c>
      <c r="W58" s="24">
        <v>0</v>
      </c>
      <c r="X58" s="24">
        <v>0</v>
      </c>
      <c r="Y58" s="23">
        <v>0</v>
      </c>
      <c r="Z58" s="23">
        <v>170780</v>
      </c>
      <c r="AA58" s="23">
        <v>0</v>
      </c>
      <c r="AB58" s="23">
        <v>0</v>
      </c>
      <c r="AC58" s="23">
        <v>0</v>
      </c>
      <c r="AD58" s="23">
        <v>0</v>
      </c>
      <c r="AE58" s="23">
        <v>0</v>
      </c>
      <c r="AF58" s="23">
        <v>0</v>
      </c>
      <c r="AG58" s="23">
        <v>0</v>
      </c>
      <c r="AH58" s="23">
        <v>0</v>
      </c>
      <c r="AI58" s="23">
        <v>0</v>
      </c>
      <c r="AJ58" s="21"/>
      <c r="AK58" s="25"/>
      <c r="AL58" s="21"/>
      <c r="AM58" s="23">
        <v>0</v>
      </c>
      <c r="AN58" s="23">
        <v>0</v>
      </c>
      <c r="AO58" s="23">
        <v>0</v>
      </c>
      <c r="AP58" s="21"/>
      <c r="AQ58" s="25"/>
      <c r="AR58" s="21"/>
      <c r="AS58" s="23">
        <v>0</v>
      </c>
    </row>
    <row r="59" spans="1:45">
      <c r="A59" s="20">
        <v>891411743</v>
      </c>
      <c r="B59" s="21" t="s">
        <v>157</v>
      </c>
      <c r="C59" s="21"/>
      <c r="D59" s="21" t="s">
        <v>79</v>
      </c>
      <c r="E59" s="21" t="s">
        <v>79</v>
      </c>
      <c r="F59" s="21" t="s">
        <v>192</v>
      </c>
      <c r="G59" s="22">
        <v>45565</v>
      </c>
      <c r="H59" s="23">
        <v>200541</v>
      </c>
      <c r="I59" s="23">
        <v>200541</v>
      </c>
      <c r="J59" s="21" t="e">
        <v>#N/A</v>
      </c>
      <c r="K59" s="21" t="s">
        <v>159</v>
      </c>
      <c r="L59" s="23">
        <v>0</v>
      </c>
      <c r="M59" s="24"/>
      <c r="N59" s="21" t="s">
        <v>160</v>
      </c>
      <c r="O59" s="25">
        <v>45558</v>
      </c>
      <c r="P59" s="25">
        <v>45597</v>
      </c>
      <c r="Q59" s="25"/>
      <c r="R59" s="25">
        <v>45622</v>
      </c>
      <c r="S59" s="23">
        <v>226600</v>
      </c>
      <c r="T59" s="24" t="s">
        <v>136</v>
      </c>
      <c r="U59" s="24" t="s">
        <v>193</v>
      </c>
      <c r="V59" s="24" t="s">
        <v>162</v>
      </c>
      <c r="W59" s="24">
        <v>0</v>
      </c>
      <c r="X59" s="24">
        <v>0</v>
      </c>
      <c r="Y59" s="23">
        <v>0</v>
      </c>
      <c r="Z59" s="23">
        <v>200541</v>
      </c>
      <c r="AA59" s="23">
        <v>0</v>
      </c>
      <c r="AB59" s="23">
        <v>0</v>
      </c>
      <c r="AC59" s="23">
        <v>0</v>
      </c>
      <c r="AD59" s="23">
        <v>0</v>
      </c>
      <c r="AE59" s="23">
        <v>0</v>
      </c>
      <c r="AF59" s="23">
        <v>0</v>
      </c>
      <c r="AG59" s="23">
        <v>0</v>
      </c>
      <c r="AH59" s="23">
        <v>0</v>
      </c>
      <c r="AI59" s="23">
        <v>0</v>
      </c>
      <c r="AJ59" s="21"/>
      <c r="AK59" s="25"/>
      <c r="AL59" s="21"/>
      <c r="AM59" s="23">
        <v>0</v>
      </c>
      <c r="AN59" s="23">
        <v>0</v>
      </c>
      <c r="AO59" s="23">
        <v>0</v>
      </c>
      <c r="AP59" s="21"/>
      <c r="AQ59" s="25"/>
      <c r="AR59" s="21"/>
      <c r="AS59" s="23">
        <v>0</v>
      </c>
    </row>
    <row r="60" spans="1:45">
      <c r="A60" s="20">
        <v>891411743</v>
      </c>
      <c r="B60" s="21" t="s">
        <v>157</v>
      </c>
      <c r="C60" s="21"/>
      <c r="D60" s="21" t="s">
        <v>34</v>
      </c>
      <c r="E60" s="21" t="s">
        <v>34</v>
      </c>
      <c r="F60" s="21" t="s">
        <v>288</v>
      </c>
      <c r="G60" s="22">
        <v>45382</v>
      </c>
      <c r="H60" s="23">
        <v>211128</v>
      </c>
      <c r="I60" s="23">
        <v>211128</v>
      </c>
      <c r="J60" s="21" t="s">
        <v>159</v>
      </c>
      <c r="K60" s="21" t="s">
        <v>159</v>
      </c>
      <c r="L60" s="23">
        <v>0</v>
      </c>
      <c r="M60" s="24"/>
      <c r="N60" s="21" t="s">
        <v>160</v>
      </c>
      <c r="O60" s="25">
        <v>45363</v>
      </c>
      <c r="P60" s="25"/>
      <c r="Q60" s="25"/>
      <c r="R60" s="25"/>
      <c r="S60" s="23">
        <v>211128</v>
      </c>
      <c r="T60" s="24" t="s">
        <v>136</v>
      </c>
      <c r="U60" s="24" t="s">
        <v>289</v>
      </c>
      <c r="V60" s="24" t="s">
        <v>162</v>
      </c>
      <c r="W60" s="24" t="s">
        <v>165</v>
      </c>
      <c r="X60" s="24" t="s">
        <v>166</v>
      </c>
      <c r="Y60" s="23">
        <v>0</v>
      </c>
      <c r="Z60" s="23">
        <v>211128</v>
      </c>
      <c r="AA60" s="23">
        <v>0</v>
      </c>
      <c r="AB60" s="23">
        <v>0</v>
      </c>
      <c r="AC60" s="23">
        <v>0</v>
      </c>
      <c r="AD60" s="23">
        <v>0</v>
      </c>
      <c r="AE60" s="23">
        <v>0</v>
      </c>
      <c r="AF60" s="23">
        <v>0</v>
      </c>
      <c r="AG60" s="23">
        <v>0</v>
      </c>
      <c r="AH60" s="23">
        <v>0</v>
      </c>
      <c r="AI60" s="23">
        <v>0</v>
      </c>
      <c r="AJ60" s="21"/>
      <c r="AK60" s="25"/>
      <c r="AL60" s="21"/>
      <c r="AM60" s="23">
        <v>0</v>
      </c>
      <c r="AN60" s="23">
        <v>0</v>
      </c>
      <c r="AO60" s="23">
        <v>0</v>
      </c>
      <c r="AP60" s="21"/>
      <c r="AQ60" s="25"/>
      <c r="AR60" s="21"/>
      <c r="AS60" s="23">
        <v>0</v>
      </c>
    </row>
    <row r="61" spans="1:45">
      <c r="A61" s="20">
        <v>891411743</v>
      </c>
      <c r="B61" s="21" t="s">
        <v>157</v>
      </c>
      <c r="C61" s="21"/>
      <c r="D61" s="21" t="s">
        <v>55</v>
      </c>
      <c r="E61" s="21" t="s">
        <v>55</v>
      </c>
      <c r="F61" s="21" t="s">
        <v>194</v>
      </c>
      <c r="G61" s="22">
        <v>45535</v>
      </c>
      <c r="H61" s="23">
        <v>266000</v>
      </c>
      <c r="I61" s="23">
        <v>266000</v>
      </c>
      <c r="J61" s="21" t="e">
        <v>#N/A</v>
      </c>
      <c r="K61" s="21" t="s">
        <v>159</v>
      </c>
      <c r="L61" s="23">
        <v>0</v>
      </c>
      <c r="M61" s="24"/>
      <c r="N61" s="21" t="s">
        <v>160</v>
      </c>
      <c r="O61" s="25">
        <v>45510</v>
      </c>
      <c r="P61" s="25">
        <v>45537</v>
      </c>
      <c r="Q61" s="25"/>
      <c r="R61" s="25">
        <v>45594</v>
      </c>
      <c r="S61" s="23">
        <v>266000</v>
      </c>
      <c r="T61" s="24" t="s">
        <v>136</v>
      </c>
      <c r="U61" s="24" t="s">
        <v>195</v>
      </c>
      <c r="V61" s="24" t="s">
        <v>162</v>
      </c>
      <c r="W61" s="24" t="s">
        <v>165</v>
      </c>
      <c r="X61" s="24" t="s">
        <v>166</v>
      </c>
      <c r="Y61" s="23">
        <v>0</v>
      </c>
      <c r="Z61" s="23">
        <v>266000</v>
      </c>
      <c r="AA61" s="23">
        <v>0</v>
      </c>
      <c r="AB61" s="23">
        <v>0</v>
      </c>
      <c r="AC61" s="23">
        <v>0</v>
      </c>
      <c r="AD61" s="23">
        <v>0</v>
      </c>
      <c r="AE61" s="23">
        <v>0</v>
      </c>
      <c r="AF61" s="23">
        <v>0</v>
      </c>
      <c r="AG61" s="23">
        <v>0</v>
      </c>
      <c r="AH61" s="23">
        <v>0</v>
      </c>
      <c r="AI61" s="23">
        <v>0</v>
      </c>
      <c r="AJ61" s="21"/>
      <c r="AK61" s="25"/>
      <c r="AL61" s="21"/>
      <c r="AM61" s="23">
        <v>0</v>
      </c>
      <c r="AN61" s="23">
        <v>0</v>
      </c>
      <c r="AO61" s="23">
        <v>0</v>
      </c>
      <c r="AP61" s="21"/>
      <c r="AQ61" s="25"/>
      <c r="AR61" s="21"/>
      <c r="AS61" s="23">
        <v>0</v>
      </c>
    </row>
    <row r="62" spans="1:45">
      <c r="A62" s="20">
        <v>891411743</v>
      </c>
      <c r="B62" s="21" t="s">
        <v>157</v>
      </c>
      <c r="C62" s="21"/>
      <c r="D62" s="21" t="s">
        <v>41</v>
      </c>
      <c r="E62" s="21" t="s">
        <v>41</v>
      </c>
      <c r="F62" s="21" t="s">
        <v>196</v>
      </c>
      <c r="G62" s="22">
        <v>45443</v>
      </c>
      <c r="H62" s="23">
        <v>420289</v>
      </c>
      <c r="I62" s="23">
        <v>420289</v>
      </c>
      <c r="J62" s="21" t="s">
        <v>273</v>
      </c>
      <c r="K62" s="21" t="s">
        <v>159</v>
      </c>
      <c r="L62" s="23">
        <v>0</v>
      </c>
      <c r="M62" s="24"/>
      <c r="N62" s="21" t="s">
        <v>160</v>
      </c>
      <c r="O62" s="25">
        <v>45440</v>
      </c>
      <c r="P62" s="25">
        <v>45477</v>
      </c>
      <c r="Q62" s="25"/>
      <c r="R62" s="25">
        <v>45621</v>
      </c>
      <c r="S62" s="23">
        <v>420289</v>
      </c>
      <c r="T62" s="24" t="s">
        <v>136</v>
      </c>
      <c r="U62" s="24" t="s">
        <v>197</v>
      </c>
      <c r="V62" s="24" t="s">
        <v>162</v>
      </c>
      <c r="W62" s="24">
        <v>0</v>
      </c>
      <c r="X62" s="24">
        <v>0</v>
      </c>
      <c r="Y62" s="23">
        <v>0</v>
      </c>
      <c r="Z62" s="23">
        <v>420289</v>
      </c>
      <c r="AA62" s="23">
        <v>0</v>
      </c>
      <c r="AB62" s="23">
        <v>0</v>
      </c>
      <c r="AC62" s="23">
        <v>0</v>
      </c>
      <c r="AD62" s="23">
        <v>0</v>
      </c>
      <c r="AE62" s="23">
        <v>0</v>
      </c>
      <c r="AF62" s="23">
        <v>0</v>
      </c>
      <c r="AG62" s="23">
        <v>0</v>
      </c>
      <c r="AH62" s="23">
        <v>0</v>
      </c>
      <c r="AI62" s="23">
        <v>0</v>
      </c>
      <c r="AJ62" s="21"/>
      <c r="AK62" s="25"/>
      <c r="AL62" s="21"/>
      <c r="AM62" s="23">
        <v>0</v>
      </c>
      <c r="AN62" s="23">
        <v>0</v>
      </c>
      <c r="AO62" s="23">
        <v>0</v>
      </c>
      <c r="AP62" s="21"/>
      <c r="AQ62" s="25"/>
      <c r="AR62" s="21"/>
      <c r="AS62" s="23">
        <v>0</v>
      </c>
    </row>
    <row r="63" spans="1:45">
      <c r="A63" s="20">
        <v>891411743</v>
      </c>
      <c r="B63" s="21" t="s">
        <v>157</v>
      </c>
      <c r="C63" s="21"/>
      <c r="D63" s="21" t="s">
        <v>67</v>
      </c>
      <c r="E63" s="21" t="s">
        <v>67</v>
      </c>
      <c r="F63" s="21" t="s">
        <v>198</v>
      </c>
      <c r="G63" s="22">
        <v>45535</v>
      </c>
      <c r="H63" s="23">
        <v>486600</v>
      </c>
      <c r="I63" s="23">
        <v>486600</v>
      </c>
      <c r="J63" s="21" t="e">
        <v>#N/A</v>
      </c>
      <c r="K63" s="21" t="s">
        <v>159</v>
      </c>
      <c r="L63" s="23">
        <v>0</v>
      </c>
      <c r="M63" s="24"/>
      <c r="N63" s="21" t="s">
        <v>160</v>
      </c>
      <c r="O63" s="25">
        <v>45534</v>
      </c>
      <c r="P63" s="25">
        <v>45566</v>
      </c>
      <c r="Q63" s="25"/>
      <c r="R63" s="25">
        <v>45584</v>
      </c>
      <c r="S63" s="23">
        <v>486600</v>
      </c>
      <c r="T63" s="24" t="s">
        <v>136</v>
      </c>
      <c r="U63" s="24" t="s">
        <v>199</v>
      </c>
      <c r="V63" s="24" t="s">
        <v>162</v>
      </c>
      <c r="W63" s="24" t="s">
        <v>165</v>
      </c>
      <c r="X63" s="24" t="s">
        <v>166</v>
      </c>
      <c r="Y63" s="23">
        <v>0</v>
      </c>
      <c r="Z63" s="23">
        <v>486600</v>
      </c>
      <c r="AA63" s="23">
        <v>0</v>
      </c>
      <c r="AB63" s="23">
        <v>0</v>
      </c>
      <c r="AC63" s="23">
        <v>0</v>
      </c>
      <c r="AD63" s="23">
        <v>0</v>
      </c>
      <c r="AE63" s="23">
        <v>0</v>
      </c>
      <c r="AF63" s="23">
        <v>0</v>
      </c>
      <c r="AG63" s="23">
        <v>0</v>
      </c>
      <c r="AH63" s="23">
        <v>0</v>
      </c>
      <c r="AI63" s="23">
        <v>0</v>
      </c>
      <c r="AJ63" s="21"/>
      <c r="AK63" s="25"/>
      <c r="AL63" s="21"/>
      <c r="AM63" s="23">
        <v>0</v>
      </c>
      <c r="AN63" s="23">
        <v>0</v>
      </c>
      <c r="AO63" s="23">
        <v>0</v>
      </c>
      <c r="AP63" s="21"/>
      <c r="AQ63" s="25"/>
      <c r="AR63" s="21"/>
      <c r="AS63" s="23">
        <v>0</v>
      </c>
    </row>
    <row r="64" spans="1:45">
      <c r="A64" s="20">
        <v>891411743</v>
      </c>
      <c r="B64" s="21" t="s">
        <v>157</v>
      </c>
      <c r="C64" s="21"/>
      <c r="D64" s="21" t="s">
        <v>109</v>
      </c>
      <c r="E64" s="21" t="s">
        <v>109</v>
      </c>
      <c r="F64" s="21" t="s">
        <v>200</v>
      </c>
      <c r="G64" s="22">
        <v>45626</v>
      </c>
      <c r="H64" s="23">
        <v>491600</v>
      </c>
      <c r="I64" s="23">
        <v>491600</v>
      </c>
      <c r="J64" s="21" t="e">
        <v>#N/A</v>
      </c>
      <c r="K64" s="21" t="s">
        <v>159</v>
      </c>
      <c r="L64" s="23">
        <v>0</v>
      </c>
      <c r="M64" s="24"/>
      <c r="N64" s="21" t="s">
        <v>160</v>
      </c>
      <c r="O64" s="25">
        <v>45611</v>
      </c>
      <c r="P64" s="25">
        <v>45630</v>
      </c>
      <c r="Q64" s="25"/>
      <c r="R64" s="25">
        <v>45647</v>
      </c>
      <c r="S64" s="23">
        <v>0</v>
      </c>
      <c r="T64" s="24"/>
      <c r="U64" s="24"/>
      <c r="V64" s="24"/>
      <c r="W64" s="24"/>
      <c r="X64" s="24"/>
      <c r="Y64" s="23">
        <v>0</v>
      </c>
      <c r="Z64" s="23">
        <v>491600</v>
      </c>
      <c r="AA64" s="23">
        <v>0</v>
      </c>
      <c r="AB64" s="23">
        <v>0</v>
      </c>
      <c r="AC64" s="23">
        <v>0</v>
      </c>
      <c r="AD64" s="23">
        <v>0</v>
      </c>
      <c r="AE64" s="23">
        <v>0</v>
      </c>
      <c r="AF64" s="23">
        <v>0</v>
      </c>
      <c r="AG64" s="23">
        <v>0</v>
      </c>
      <c r="AH64" s="23">
        <v>0</v>
      </c>
      <c r="AI64" s="23">
        <v>0</v>
      </c>
      <c r="AJ64" s="21"/>
      <c r="AK64" s="25"/>
      <c r="AL64" s="21"/>
      <c r="AM64" s="23">
        <v>0</v>
      </c>
      <c r="AN64" s="23">
        <v>0</v>
      </c>
      <c r="AO64" s="23">
        <v>0</v>
      </c>
      <c r="AP64" s="21"/>
      <c r="AQ64" s="25"/>
      <c r="AR64" s="21"/>
      <c r="AS64" s="23">
        <v>0</v>
      </c>
    </row>
    <row r="65" spans="1:45">
      <c r="A65" s="20">
        <v>891411743</v>
      </c>
      <c r="B65" s="21" t="s">
        <v>157</v>
      </c>
      <c r="C65" s="21"/>
      <c r="D65" s="21" t="s">
        <v>99</v>
      </c>
      <c r="E65" s="21" t="s">
        <v>99</v>
      </c>
      <c r="F65" s="21" t="s">
        <v>201</v>
      </c>
      <c r="G65" s="22">
        <v>45626</v>
      </c>
      <c r="H65" s="23">
        <v>614400</v>
      </c>
      <c r="I65" s="23">
        <v>614400</v>
      </c>
      <c r="J65" s="21" t="e">
        <v>#N/A</v>
      </c>
      <c r="K65" s="21" t="s">
        <v>159</v>
      </c>
      <c r="L65" s="23">
        <v>0</v>
      </c>
      <c r="M65" s="24"/>
      <c r="N65" s="21" t="s">
        <v>160</v>
      </c>
      <c r="O65" s="25">
        <v>45597</v>
      </c>
      <c r="P65" s="25">
        <v>45603</v>
      </c>
      <c r="Q65" s="25"/>
      <c r="R65" s="25">
        <v>45622</v>
      </c>
      <c r="S65" s="23">
        <v>614400</v>
      </c>
      <c r="T65" s="24" t="s">
        <v>136</v>
      </c>
      <c r="U65" s="24" t="s">
        <v>202</v>
      </c>
      <c r="V65" s="24" t="s">
        <v>189</v>
      </c>
      <c r="W65" s="24">
        <v>0</v>
      </c>
      <c r="X65" s="24">
        <v>0</v>
      </c>
      <c r="Y65" s="23">
        <v>0</v>
      </c>
      <c r="Z65" s="23">
        <v>614400</v>
      </c>
      <c r="AA65" s="23">
        <v>0</v>
      </c>
      <c r="AB65" s="23">
        <v>0</v>
      </c>
      <c r="AC65" s="23">
        <v>0</v>
      </c>
      <c r="AD65" s="23">
        <v>0</v>
      </c>
      <c r="AE65" s="23">
        <v>0</v>
      </c>
      <c r="AF65" s="23">
        <v>0</v>
      </c>
      <c r="AG65" s="23">
        <v>0</v>
      </c>
      <c r="AH65" s="23">
        <v>0</v>
      </c>
      <c r="AI65" s="23">
        <v>0</v>
      </c>
      <c r="AJ65" s="21"/>
      <c r="AK65" s="25"/>
      <c r="AL65" s="21"/>
      <c r="AM65" s="23">
        <v>0</v>
      </c>
      <c r="AN65" s="23">
        <v>0</v>
      </c>
      <c r="AO65" s="23">
        <v>0</v>
      </c>
      <c r="AP65" s="21"/>
      <c r="AQ65" s="25"/>
      <c r="AR65" s="21"/>
      <c r="AS65" s="23">
        <v>0</v>
      </c>
    </row>
    <row r="66" spans="1:45">
      <c r="A66" s="20">
        <v>891411743</v>
      </c>
      <c r="B66" s="21" t="s">
        <v>157</v>
      </c>
      <c r="C66" s="21"/>
      <c r="D66" s="21" t="s">
        <v>17</v>
      </c>
      <c r="E66" s="21" t="s">
        <v>17</v>
      </c>
      <c r="F66" s="21" t="s">
        <v>290</v>
      </c>
      <c r="G66" s="22">
        <v>45107</v>
      </c>
      <c r="H66" s="23">
        <v>1574590</v>
      </c>
      <c r="I66" s="23">
        <v>1574590</v>
      </c>
      <c r="J66" s="21" t="s">
        <v>159</v>
      </c>
      <c r="K66" s="21" t="s">
        <v>159</v>
      </c>
      <c r="L66" s="23">
        <v>0</v>
      </c>
      <c r="M66" s="24"/>
      <c r="N66" s="21" t="s">
        <v>160</v>
      </c>
      <c r="O66" s="25">
        <v>45103</v>
      </c>
      <c r="P66" s="25"/>
      <c r="Q66" s="25"/>
      <c r="R66" s="25"/>
      <c r="S66" s="23">
        <v>1574590</v>
      </c>
      <c r="T66" s="24" t="s">
        <v>136</v>
      </c>
      <c r="U66" s="24" t="s">
        <v>291</v>
      </c>
      <c r="V66" s="24" t="s">
        <v>162</v>
      </c>
      <c r="W66" s="24" t="s">
        <v>165</v>
      </c>
      <c r="X66" s="24" t="s">
        <v>166</v>
      </c>
      <c r="Y66" s="23">
        <v>0</v>
      </c>
      <c r="Z66" s="23">
        <v>1574590</v>
      </c>
      <c r="AA66" s="23">
        <v>0</v>
      </c>
      <c r="AB66" s="23">
        <v>0</v>
      </c>
      <c r="AC66" s="23">
        <v>0</v>
      </c>
      <c r="AD66" s="23">
        <v>0</v>
      </c>
      <c r="AE66" s="23">
        <v>0</v>
      </c>
      <c r="AF66" s="23">
        <v>0</v>
      </c>
      <c r="AG66" s="23">
        <v>0</v>
      </c>
      <c r="AH66" s="23">
        <v>0</v>
      </c>
      <c r="AI66" s="23">
        <v>0</v>
      </c>
      <c r="AJ66" s="21"/>
      <c r="AK66" s="25"/>
      <c r="AL66" s="21"/>
      <c r="AM66" s="23">
        <v>0</v>
      </c>
      <c r="AN66" s="23">
        <v>0</v>
      </c>
      <c r="AO66" s="23">
        <v>0</v>
      </c>
      <c r="AP66" s="21"/>
      <c r="AQ66" s="25"/>
      <c r="AR66" s="21"/>
      <c r="AS66" s="23">
        <v>0</v>
      </c>
    </row>
    <row r="67" spans="1:45">
      <c r="A67" s="20">
        <v>891411743</v>
      </c>
      <c r="B67" s="21" t="s">
        <v>157</v>
      </c>
      <c r="C67" s="21"/>
      <c r="D67" s="21" t="s">
        <v>101</v>
      </c>
      <c r="E67" s="21" t="s">
        <v>101</v>
      </c>
      <c r="F67" s="21" t="s">
        <v>203</v>
      </c>
      <c r="G67" s="22">
        <v>45626</v>
      </c>
      <c r="H67" s="23">
        <v>2211600</v>
      </c>
      <c r="I67" s="23">
        <v>2211600</v>
      </c>
      <c r="J67" s="21" t="e">
        <v>#N/A</v>
      </c>
      <c r="K67" s="21" t="s">
        <v>159</v>
      </c>
      <c r="L67" s="23">
        <v>0</v>
      </c>
      <c r="M67" s="24"/>
      <c r="N67" s="21" t="s">
        <v>160</v>
      </c>
      <c r="O67" s="25">
        <v>45602</v>
      </c>
      <c r="P67" s="25">
        <v>45630</v>
      </c>
      <c r="Q67" s="25"/>
      <c r="R67" s="25">
        <v>45647</v>
      </c>
      <c r="S67" s="23">
        <v>0</v>
      </c>
      <c r="T67" s="24"/>
      <c r="U67" s="24"/>
      <c r="V67" s="24"/>
      <c r="W67" s="24"/>
      <c r="X67" s="24"/>
      <c r="Y67" s="23">
        <v>0</v>
      </c>
      <c r="Z67" s="23">
        <v>2211600</v>
      </c>
      <c r="AA67" s="23">
        <v>0</v>
      </c>
      <c r="AB67" s="23">
        <v>0</v>
      </c>
      <c r="AC67" s="23">
        <v>0</v>
      </c>
      <c r="AD67" s="23">
        <v>0</v>
      </c>
      <c r="AE67" s="23">
        <v>0</v>
      </c>
      <c r="AF67" s="23">
        <v>0</v>
      </c>
      <c r="AG67" s="23">
        <v>0</v>
      </c>
      <c r="AH67" s="23">
        <v>0</v>
      </c>
      <c r="AI67" s="23">
        <v>0</v>
      </c>
      <c r="AJ67" s="21"/>
      <c r="AK67" s="25"/>
      <c r="AL67" s="21"/>
      <c r="AM67" s="23">
        <v>0</v>
      </c>
      <c r="AN67" s="23">
        <v>0</v>
      </c>
      <c r="AO67" s="23">
        <v>0</v>
      </c>
      <c r="AP67" s="21"/>
      <c r="AQ67" s="25"/>
      <c r="AR67" s="21"/>
      <c r="AS67" s="23">
        <v>0</v>
      </c>
    </row>
    <row r="68" spans="1:45">
      <c r="A68" s="20">
        <v>891411743</v>
      </c>
      <c r="B68" s="21" t="s">
        <v>157</v>
      </c>
      <c r="C68" s="21"/>
      <c r="D68" s="21" t="s">
        <v>16</v>
      </c>
      <c r="E68" s="21" t="s">
        <v>16</v>
      </c>
      <c r="F68" s="21" t="s">
        <v>292</v>
      </c>
      <c r="G68" s="22">
        <v>45107</v>
      </c>
      <c r="H68" s="23">
        <v>2645844</v>
      </c>
      <c r="I68" s="23">
        <v>2645844</v>
      </c>
      <c r="J68" s="21" t="s">
        <v>159</v>
      </c>
      <c r="K68" s="21" t="s">
        <v>159</v>
      </c>
      <c r="L68" s="23">
        <v>0</v>
      </c>
      <c r="M68" s="24"/>
      <c r="N68" s="21" t="s">
        <v>160</v>
      </c>
      <c r="O68" s="25">
        <v>45100</v>
      </c>
      <c r="P68" s="25"/>
      <c r="Q68" s="25"/>
      <c r="R68" s="25"/>
      <c r="S68" s="23">
        <v>2645844</v>
      </c>
      <c r="T68" s="24" t="s">
        <v>136</v>
      </c>
      <c r="U68" s="24" t="s">
        <v>293</v>
      </c>
      <c r="V68" s="24" t="s">
        <v>162</v>
      </c>
      <c r="W68" s="24" t="s">
        <v>294</v>
      </c>
      <c r="X68" s="24" t="s">
        <v>295</v>
      </c>
      <c r="Y68" s="23">
        <v>0</v>
      </c>
      <c r="Z68" s="23">
        <v>2645844</v>
      </c>
      <c r="AA68" s="23">
        <v>0</v>
      </c>
      <c r="AB68" s="23">
        <v>0</v>
      </c>
      <c r="AC68" s="23">
        <v>0</v>
      </c>
      <c r="AD68" s="23">
        <v>0</v>
      </c>
      <c r="AE68" s="23">
        <v>0</v>
      </c>
      <c r="AF68" s="23">
        <v>0</v>
      </c>
      <c r="AG68" s="23">
        <v>0</v>
      </c>
      <c r="AH68" s="23">
        <v>0</v>
      </c>
      <c r="AI68" s="23">
        <v>0</v>
      </c>
      <c r="AJ68" s="21"/>
      <c r="AK68" s="25"/>
      <c r="AL68" s="21"/>
      <c r="AM68" s="23">
        <v>0</v>
      </c>
      <c r="AN68" s="23">
        <v>0</v>
      </c>
      <c r="AO68" s="23">
        <v>0</v>
      </c>
      <c r="AP68" s="21"/>
      <c r="AQ68" s="25"/>
      <c r="AR68" s="21"/>
      <c r="AS68" s="23">
        <v>0</v>
      </c>
    </row>
    <row r="69" spans="1:45">
      <c r="A69" s="20">
        <v>891411743</v>
      </c>
      <c r="B69" s="21" t="s">
        <v>157</v>
      </c>
      <c r="C69" s="21"/>
      <c r="D69" s="21" t="s">
        <v>39</v>
      </c>
      <c r="E69" s="21" t="s">
        <v>39</v>
      </c>
      <c r="F69" s="21" t="s">
        <v>296</v>
      </c>
      <c r="G69" s="22">
        <v>45382</v>
      </c>
      <c r="H69" s="23">
        <v>5121590</v>
      </c>
      <c r="I69" s="23">
        <v>5121590</v>
      </c>
      <c r="J69" s="21" t="s">
        <v>159</v>
      </c>
      <c r="K69" s="21" t="s">
        <v>159</v>
      </c>
      <c r="L69" s="23">
        <v>0</v>
      </c>
      <c r="M69" s="24"/>
      <c r="N69" s="21" t="s">
        <v>160</v>
      </c>
      <c r="O69" s="25">
        <v>45370</v>
      </c>
      <c r="P69" s="25"/>
      <c r="Q69" s="25"/>
      <c r="R69" s="25"/>
      <c r="S69" s="23">
        <v>5121590</v>
      </c>
      <c r="T69" s="24" t="s">
        <v>136</v>
      </c>
      <c r="U69" s="24" t="s">
        <v>297</v>
      </c>
      <c r="V69" s="24" t="s">
        <v>189</v>
      </c>
      <c r="W69" s="24" t="s">
        <v>165</v>
      </c>
      <c r="X69" s="24" t="s">
        <v>166</v>
      </c>
      <c r="Y69" s="23">
        <v>0</v>
      </c>
      <c r="Z69" s="23">
        <v>5121590</v>
      </c>
      <c r="AA69" s="23">
        <v>0</v>
      </c>
      <c r="AB69" s="23">
        <v>0</v>
      </c>
      <c r="AC69" s="23">
        <v>0</v>
      </c>
      <c r="AD69" s="23">
        <v>0</v>
      </c>
      <c r="AE69" s="23">
        <v>0</v>
      </c>
      <c r="AF69" s="23">
        <v>0</v>
      </c>
      <c r="AG69" s="23">
        <v>0</v>
      </c>
      <c r="AH69" s="23">
        <v>0</v>
      </c>
      <c r="AI69" s="23">
        <v>0</v>
      </c>
      <c r="AJ69" s="21"/>
      <c r="AK69" s="25"/>
      <c r="AL69" s="21"/>
      <c r="AM69" s="23">
        <v>0</v>
      </c>
      <c r="AN69" s="23">
        <v>0</v>
      </c>
      <c r="AO69" s="23">
        <v>0</v>
      </c>
      <c r="AP69" s="21"/>
      <c r="AQ69" s="25"/>
      <c r="AR69" s="21"/>
      <c r="AS69" s="23">
        <v>0</v>
      </c>
    </row>
    <row r="70" spans="1:45">
      <c r="A70" s="20">
        <v>891411743</v>
      </c>
      <c r="B70" s="21" t="s">
        <v>157</v>
      </c>
      <c r="C70" s="21"/>
      <c r="D70" s="21" t="s">
        <v>113</v>
      </c>
      <c r="E70" s="21" t="s">
        <v>113</v>
      </c>
      <c r="F70" s="21" t="s">
        <v>204</v>
      </c>
      <c r="G70" s="22">
        <v>45626</v>
      </c>
      <c r="H70" s="23">
        <v>7047090</v>
      </c>
      <c r="I70" s="23">
        <v>7047090</v>
      </c>
      <c r="J70" s="21" t="e">
        <v>#N/A</v>
      </c>
      <c r="K70" s="21" t="s">
        <v>159</v>
      </c>
      <c r="L70" s="23">
        <v>0</v>
      </c>
      <c r="M70" s="24"/>
      <c r="N70" s="21" t="s">
        <v>160</v>
      </c>
      <c r="O70" s="25">
        <v>45621</v>
      </c>
      <c r="P70" s="25">
        <v>45630</v>
      </c>
      <c r="Q70" s="25"/>
      <c r="R70" s="25">
        <v>45652</v>
      </c>
      <c r="S70" s="23">
        <v>0</v>
      </c>
      <c r="T70" s="24"/>
      <c r="U70" s="24"/>
      <c r="V70" s="24"/>
      <c r="W70" s="24"/>
      <c r="X70" s="24"/>
      <c r="Y70" s="23">
        <v>0</v>
      </c>
      <c r="Z70" s="23">
        <v>7047090</v>
      </c>
      <c r="AA70" s="23">
        <v>0</v>
      </c>
      <c r="AB70" s="23">
        <v>0</v>
      </c>
      <c r="AC70" s="23">
        <v>0</v>
      </c>
      <c r="AD70" s="23">
        <v>0</v>
      </c>
      <c r="AE70" s="23">
        <v>0</v>
      </c>
      <c r="AF70" s="23">
        <v>0</v>
      </c>
      <c r="AG70" s="23">
        <v>0</v>
      </c>
      <c r="AH70" s="23">
        <v>0</v>
      </c>
      <c r="AI70" s="23">
        <v>0</v>
      </c>
      <c r="AJ70" s="21"/>
      <c r="AK70" s="25"/>
      <c r="AL70" s="21"/>
      <c r="AM70" s="23">
        <v>0</v>
      </c>
      <c r="AN70" s="23">
        <v>0</v>
      </c>
      <c r="AO70" s="23">
        <v>0</v>
      </c>
      <c r="AP70" s="21"/>
      <c r="AQ70" s="25"/>
      <c r="AR70" s="21"/>
      <c r="AS70" s="23">
        <v>0</v>
      </c>
    </row>
    <row r="71" spans="1:45">
      <c r="A71" s="20">
        <v>891411743</v>
      </c>
      <c r="B71" s="21" t="s">
        <v>157</v>
      </c>
      <c r="C71" s="21"/>
      <c r="D71" s="21" t="s">
        <v>95</v>
      </c>
      <c r="E71" s="21" t="s">
        <v>95</v>
      </c>
      <c r="F71" s="21" t="s">
        <v>205</v>
      </c>
      <c r="G71" s="22">
        <v>45596</v>
      </c>
      <c r="H71" s="23">
        <v>8377390</v>
      </c>
      <c r="I71" s="23">
        <v>8377390</v>
      </c>
      <c r="J71" s="21" t="e">
        <v>#N/A</v>
      </c>
      <c r="K71" s="21" t="s">
        <v>159</v>
      </c>
      <c r="L71" s="23">
        <v>0</v>
      </c>
      <c r="M71" s="24"/>
      <c r="N71" s="21" t="s">
        <v>160</v>
      </c>
      <c r="O71" s="25">
        <v>45590</v>
      </c>
      <c r="P71" s="25">
        <v>45603</v>
      </c>
      <c r="Q71" s="25"/>
      <c r="R71" s="25">
        <v>45621</v>
      </c>
      <c r="S71" s="23">
        <v>8377390</v>
      </c>
      <c r="T71" s="24" t="s">
        <v>136</v>
      </c>
      <c r="U71" s="24" t="s">
        <v>206</v>
      </c>
      <c r="V71" s="24" t="s">
        <v>162</v>
      </c>
      <c r="W71" s="24">
        <v>0</v>
      </c>
      <c r="X71" s="24">
        <v>0</v>
      </c>
      <c r="Y71" s="23">
        <v>0</v>
      </c>
      <c r="Z71" s="23">
        <v>8377390</v>
      </c>
      <c r="AA71" s="23">
        <v>0</v>
      </c>
      <c r="AB71" s="23">
        <v>0</v>
      </c>
      <c r="AC71" s="23">
        <v>0</v>
      </c>
      <c r="AD71" s="23">
        <v>0</v>
      </c>
      <c r="AE71" s="23">
        <v>0</v>
      </c>
      <c r="AF71" s="23">
        <v>0</v>
      </c>
      <c r="AG71" s="23">
        <v>0</v>
      </c>
      <c r="AH71" s="23">
        <v>0</v>
      </c>
      <c r="AI71" s="23">
        <v>0</v>
      </c>
      <c r="AJ71" s="21"/>
      <c r="AK71" s="25"/>
      <c r="AL71" s="21"/>
      <c r="AM71" s="23">
        <v>0</v>
      </c>
      <c r="AN71" s="23">
        <v>0</v>
      </c>
      <c r="AO71" s="23">
        <v>0</v>
      </c>
      <c r="AP71" s="21"/>
      <c r="AQ71" s="25"/>
      <c r="AR71" s="21"/>
      <c r="AS71" s="23">
        <v>0</v>
      </c>
    </row>
    <row r="72" spans="1:45">
      <c r="A72" s="20">
        <v>891411743</v>
      </c>
      <c r="B72" s="21" t="s">
        <v>157</v>
      </c>
      <c r="C72" s="21"/>
      <c r="D72" s="21" t="s">
        <v>97</v>
      </c>
      <c r="E72" s="21" t="s">
        <v>97</v>
      </c>
      <c r="F72" s="21" t="s">
        <v>207</v>
      </c>
      <c r="G72" s="22">
        <v>45626</v>
      </c>
      <c r="H72" s="23">
        <v>8454390</v>
      </c>
      <c r="I72" s="23">
        <v>8454390</v>
      </c>
      <c r="J72" s="21" t="e">
        <v>#N/A</v>
      </c>
      <c r="K72" s="21" t="s">
        <v>159</v>
      </c>
      <c r="L72" s="23">
        <v>0</v>
      </c>
      <c r="M72" s="24"/>
      <c r="N72" s="21" t="s">
        <v>160</v>
      </c>
      <c r="O72" s="25">
        <v>45597</v>
      </c>
      <c r="P72" s="25">
        <v>45603</v>
      </c>
      <c r="Q72" s="25"/>
      <c r="R72" s="25">
        <v>45621</v>
      </c>
      <c r="S72" s="23">
        <v>8454390</v>
      </c>
      <c r="T72" s="24" t="s">
        <v>136</v>
      </c>
      <c r="U72" s="24" t="s">
        <v>208</v>
      </c>
      <c r="V72" s="24" t="s">
        <v>162</v>
      </c>
      <c r="W72" s="24">
        <v>0</v>
      </c>
      <c r="X72" s="24">
        <v>0</v>
      </c>
      <c r="Y72" s="23">
        <v>0</v>
      </c>
      <c r="Z72" s="23">
        <v>8454390</v>
      </c>
      <c r="AA72" s="23">
        <v>0</v>
      </c>
      <c r="AB72" s="23">
        <v>0</v>
      </c>
      <c r="AC72" s="23">
        <v>0</v>
      </c>
      <c r="AD72" s="23">
        <v>0</v>
      </c>
      <c r="AE72" s="23">
        <v>0</v>
      </c>
      <c r="AF72" s="23">
        <v>0</v>
      </c>
      <c r="AG72" s="23">
        <v>0</v>
      </c>
      <c r="AH72" s="23">
        <v>0</v>
      </c>
      <c r="AI72" s="23">
        <v>0</v>
      </c>
      <c r="AJ72" s="21"/>
      <c r="AK72" s="25"/>
      <c r="AL72" s="21"/>
      <c r="AM72" s="23">
        <v>0</v>
      </c>
      <c r="AN72" s="23">
        <v>0</v>
      </c>
      <c r="AO72" s="23">
        <v>0</v>
      </c>
      <c r="AP72" s="21"/>
      <c r="AQ72" s="25"/>
      <c r="AR72" s="21"/>
      <c r="AS72" s="23">
        <v>0</v>
      </c>
    </row>
    <row r="73" spans="1:45">
      <c r="A73" s="20">
        <v>891411743</v>
      </c>
      <c r="B73" s="21" t="s">
        <v>157</v>
      </c>
      <c r="C73" s="21"/>
      <c r="D73" s="21" t="s">
        <v>35</v>
      </c>
      <c r="E73" s="21" t="s">
        <v>35</v>
      </c>
      <c r="F73" s="21" t="s">
        <v>272</v>
      </c>
      <c r="G73" s="22">
        <v>45382</v>
      </c>
      <c r="H73" s="23">
        <v>65000</v>
      </c>
      <c r="I73" s="23">
        <v>65000</v>
      </c>
      <c r="J73" s="21" t="s">
        <v>299</v>
      </c>
      <c r="K73" s="21" t="s">
        <v>273</v>
      </c>
      <c r="L73" s="23">
        <v>0</v>
      </c>
      <c r="M73" s="24"/>
      <c r="N73" s="21" t="s">
        <v>274</v>
      </c>
      <c r="O73" s="25">
        <v>45364</v>
      </c>
      <c r="P73" s="25">
        <v>45659</v>
      </c>
      <c r="Q73" s="25"/>
      <c r="R73" s="25"/>
      <c r="S73" s="23">
        <v>0</v>
      </c>
      <c r="T73" s="24"/>
      <c r="U73" s="24"/>
      <c r="V73" s="24"/>
      <c r="W73" s="24"/>
      <c r="X73" s="24"/>
      <c r="Y73" s="23">
        <v>0</v>
      </c>
      <c r="Z73" s="23">
        <v>0</v>
      </c>
      <c r="AA73" s="23">
        <v>0</v>
      </c>
      <c r="AB73" s="23">
        <v>0</v>
      </c>
      <c r="AC73" s="23">
        <v>0</v>
      </c>
      <c r="AD73" s="23">
        <v>0</v>
      </c>
      <c r="AE73" s="23">
        <v>0</v>
      </c>
      <c r="AF73" s="23">
        <v>65000</v>
      </c>
      <c r="AG73" s="23">
        <v>0</v>
      </c>
      <c r="AH73" s="23">
        <v>0</v>
      </c>
      <c r="AI73" s="23">
        <v>0</v>
      </c>
      <c r="AJ73" s="21"/>
      <c r="AK73" s="25"/>
      <c r="AL73" s="21"/>
      <c r="AM73" s="23">
        <v>0</v>
      </c>
      <c r="AN73" s="23">
        <v>0</v>
      </c>
      <c r="AO73" s="23">
        <v>0</v>
      </c>
      <c r="AP73" s="21"/>
      <c r="AQ73" s="25"/>
      <c r="AR73" s="21"/>
      <c r="AS73" s="23">
        <v>0</v>
      </c>
    </row>
    <row r="74" spans="1:45">
      <c r="A74" s="20">
        <v>891411743</v>
      </c>
      <c r="B74" s="21" t="s">
        <v>157</v>
      </c>
      <c r="C74" s="21"/>
      <c r="D74" s="21" t="s">
        <v>23</v>
      </c>
      <c r="E74" s="21" t="s">
        <v>23</v>
      </c>
      <c r="F74" s="21" t="s">
        <v>298</v>
      </c>
      <c r="G74" s="22">
        <v>45169</v>
      </c>
      <c r="H74" s="23">
        <v>35340</v>
      </c>
      <c r="I74" s="23">
        <v>35340</v>
      </c>
      <c r="J74" s="21" t="s">
        <v>299</v>
      </c>
      <c r="K74" s="21" t="s">
        <v>299</v>
      </c>
      <c r="L74" s="23">
        <v>0</v>
      </c>
      <c r="M74" s="24"/>
      <c r="N74" s="21" t="s">
        <v>276</v>
      </c>
      <c r="O74" s="25">
        <v>45160</v>
      </c>
      <c r="P74" s="25"/>
      <c r="Q74" s="25"/>
      <c r="R74" s="25"/>
      <c r="S74" s="23">
        <v>0</v>
      </c>
      <c r="T74" s="24"/>
      <c r="U74" s="24"/>
      <c r="V74" s="24"/>
      <c r="W74" s="24"/>
      <c r="X74" s="24"/>
      <c r="Y74" s="23">
        <v>0</v>
      </c>
      <c r="Z74" s="23">
        <v>0</v>
      </c>
      <c r="AA74" s="23">
        <v>35340</v>
      </c>
      <c r="AB74" s="23">
        <v>0</v>
      </c>
      <c r="AC74" s="23">
        <v>0</v>
      </c>
      <c r="AD74" s="23">
        <v>0</v>
      </c>
      <c r="AE74" s="23">
        <v>0</v>
      </c>
      <c r="AF74" s="23">
        <v>0</v>
      </c>
      <c r="AG74" s="23">
        <v>0</v>
      </c>
      <c r="AH74" s="23">
        <v>0</v>
      </c>
      <c r="AI74" s="23">
        <v>0</v>
      </c>
      <c r="AJ74" s="21"/>
      <c r="AK74" s="25"/>
      <c r="AL74" s="21"/>
      <c r="AM74" s="23">
        <v>0</v>
      </c>
      <c r="AN74" s="23">
        <v>0</v>
      </c>
      <c r="AO74" s="23">
        <v>0</v>
      </c>
      <c r="AP74" s="21"/>
      <c r="AQ74" s="25"/>
      <c r="AR74" s="21"/>
      <c r="AS74" s="23">
        <v>0</v>
      </c>
    </row>
    <row r="75" spans="1:45">
      <c r="A75" s="20">
        <v>891411743</v>
      </c>
      <c r="B75" s="21" t="s">
        <v>157</v>
      </c>
      <c r="C75" s="21"/>
      <c r="D75" s="21" t="s">
        <v>18</v>
      </c>
      <c r="E75" s="21" t="s">
        <v>18</v>
      </c>
      <c r="F75" s="21" t="s">
        <v>300</v>
      </c>
      <c r="G75" s="22">
        <v>45138</v>
      </c>
      <c r="H75" s="23">
        <v>39440</v>
      </c>
      <c r="I75" s="23">
        <v>39440</v>
      </c>
      <c r="J75" s="21" t="s">
        <v>299</v>
      </c>
      <c r="K75" s="21" t="s">
        <v>299</v>
      </c>
      <c r="L75" s="23">
        <v>0</v>
      </c>
      <c r="M75" s="24"/>
      <c r="N75" s="21" t="s">
        <v>276</v>
      </c>
      <c r="O75" s="25">
        <v>45120</v>
      </c>
      <c r="P75" s="25"/>
      <c r="Q75" s="25"/>
      <c r="R75" s="25"/>
      <c r="S75" s="23">
        <v>0</v>
      </c>
      <c r="T75" s="24"/>
      <c r="U75" s="24"/>
      <c r="V75" s="24"/>
      <c r="W75" s="24"/>
      <c r="X75" s="24"/>
      <c r="Y75" s="23">
        <v>0</v>
      </c>
      <c r="Z75" s="23">
        <v>0</v>
      </c>
      <c r="AA75" s="23">
        <v>39440</v>
      </c>
      <c r="AB75" s="23">
        <v>0</v>
      </c>
      <c r="AC75" s="23">
        <v>0</v>
      </c>
      <c r="AD75" s="23">
        <v>0</v>
      </c>
      <c r="AE75" s="23">
        <v>0</v>
      </c>
      <c r="AF75" s="23">
        <v>0</v>
      </c>
      <c r="AG75" s="23">
        <v>0</v>
      </c>
      <c r="AH75" s="23">
        <v>0</v>
      </c>
      <c r="AI75" s="23">
        <v>0</v>
      </c>
      <c r="AJ75" s="21"/>
      <c r="AK75" s="25"/>
      <c r="AL75" s="21"/>
      <c r="AM75" s="23">
        <v>0</v>
      </c>
      <c r="AN75" s="23">
        <v>0</v>
      </c>
      <c r="AO75" s="23">
        <v>0</v>
      </c>
      <c r="AP75" s="21"/>
      <c r="AQ75" s="25"/>
      <c r="AR75" s="21"/>
      <c r="AS75" s="23">
        <v>0</v>
      </c>
    </row>
    <row r="76" spans="1:45">
      <c r="A76" s="20">
        <v>891411743</v>
      </c>
      <c r="B76" s="21" t="s">
        <v>157</v>
      </c>
      <c r="C76" s="21"/>
      <c r="D76" s="21" t="s">
        <v>19</v>
      </c>
      <c r="E76" s="21" t="s">
        <v>19</v>
      </c>
      <c r="F76" s="21" t="s">
        <v>301</v>
      </c>
      <c r="G76" s="22">
        <v>45138</v>
      </c>
      <c r="H76" s="23">
        <v>39440</v>
      </c>
      <c r="I76" s="23">
        <v>39440</v>
      </c>
      <c r="J76" s="21" t="s">
        <v>299</v>
      </c>
      <c r="K76" s="21" t="s">
        <v>299</v>
      </c>
      <c r="L76" s="23">
        <v>0</v>
      </c>
      <c r="M76" s="24"/>
      <c r="N76" s="21" t="s">
        <v>276</v>
      </c>
      <c r="O76" s="25">
        <v>45124</v>
      </c>
      <c r="P76" s="25"/>
      <c r="Q76" s="25"/>
      <c r="R76" s="25"/>
      <c r="S76" s="23">
        <v>0</v>
      </c>
      <c r="T76" s="24"/>
      <c r="U76" s="24"/>
      <c r="V76" s="24"/>
      <c r="W76" s="24"/>
      <c r="X76" s="24"/>
      <c r="Y76" s="23">
        <v>0</v>
      </c>
      <c r="Z76" s="23">
        <v>0</v>
      </c>
      <c r="AA76" s="23">
        <v>39440</v>
      </c>
      <c r="AB76" s="23">
        <v>0</v>
      </c>
      <c r="AC76" s="23">
        <v>0</v>
      </c>
      <c r="AD76" s="23">
        <v>0</v>
      </c>
      <c r="AE76" s="23">
        <v>0</v>
      </c>
      <c r="AF76" s="23">
        <v>0</v>
      </c>
      <c r="AG76" s="23">
        <v>0</v>
      </c>
      <c r="AH76" s="23">
        <v>0</v>
      </c>
      <c r="AI76" s="23">
        <v>0</v>
      </c>
      <c r="AJ76" s="21"/>
      <c r="AK76" s="25"/>
      <c r="AL76" s="21"/>
      <c r="AM76" s="23">
        <v>0</v>
      </c>
      <c r="AN76" s="23">
        <v>0</v>
      </c>
      <c r="AO76" s="23">
        <v>0</v>
      </c>
      <c r="AP76" s="21"/>
      <c r="AQ76" s="25"/>
      <c r="AR76" s="21"/>
      <c r="AS76" s="23">
        <v>0</v>
      </c>
    </row>
    <row r="77" spans="1:45">
      <c r="A77" s="20">
        <v>891411743</v>
      </c>
      <c r="B77" s="21" t="s">
        <v>157</v>
      </c>
      <c r="C77" s="21"/>
      <c r="D77" s="21" t="s">
        <v>28</v>
      </c>
      <c r="E77" s="21" t="s">
        <v>28</v>
      </c>
      <c r="F77" s="21" t="s">
        <v>302</v>
      </c>
      <c r="G77" s="22">
        <v>45322</v>
      </c>
      <c r="H77" s="23">
        <v>39440</v>
      </c>
      <c r="I77" s="23">
        <v>39440</v>
      </c>
      <c r="J77" s="21" t="s">
        <v>299</v>
      </c>
      <c r="K77" s="21" t="s">
        <v>299</v>
      </c>
      <c r="L77" s="23">
        <v>0</v>
      </c>
      <c r="M77" s="24"/>
      <c r="N77" s="21" t="s">
        <v>276</v>
      </c>
      <c r="O77" s="25">
        <v>45306</v>
      </c>
      <c r="P77" s="25"/>
      <c r="Q77" s="25"/>
      <c r="R77" s="25"/>
      <c r="S77" s="23">
        <v>0</v>
      </c>
      <c r="T77" s="24"/>
      <c r="U77" s="24"/>
      <c r="V77" s="24"/>
      <c r="W77" s="24"/>
      <c r="X77" s="24"/>
      <c r="Y77" s="23">
        <v>0</v>
      </c>
      <c r="Z77" s="23">
        <v>0</v>
      </c>
      <c r="AA77" s="23">
        <v>39440</v>
      </c>
      <c r="AB77" s="23">
        <v>0</v>
      </c>
      <c r="AC77" s="23">
        <v>0</v>
      </c>
      <c r="AD77" s="23">
        <v>0</v>
      </c>
      <c r="AE77" s="23">
        <v>0</v>
      </c>
      <c r="AF77" s="23">
        <v>0</v>
      </c>
      <c r="AG77" s="23">
        <v>0</v>
      </c>
      <c r="AH77" s="23">
        <v>0</v>
      </c>
      <c r="AI77" s="23">
        <v>0</v>
      </c>
      <c r="AJ77" s="21"/>
      <c r="AK77" s="25"/>
      <c r="AL77" s="21"/>
      <c r="AM77" s="23">
        <v>0</v>
      </c>
      <c r="AN77" s="23">
        <v>0</v>
      </c>
      <c r="AO77" s="23">
        <v>0</v>
      </c>
      <c r="AP77" s="21"/>
      <c r="AQ77" s="25"/>
      <c r="AR77" s="21"/>
      <c r="AS77" s="23">
        <v>0</v>
      </c>
    </row>
    <row r="78" spans="1:45">
      <c r="A78" s="20">
        <v>891411743</v>
      </c>
      <c r="B78" s="21" t="s">
        <v>157</v>
      </c>
      <c r="C78" s="21"/>
      <c r="D78" s="21" t="s">
        <v>38</v>
      </c>
      <c r="E78" s="21" t="s">
        <v>38</v>
      </c>
      <c r="F78" s="21" t="s">
        <v>303</v>
      </c>
      <c r="G78" s="22">
        <v>45382</v>
      </c>
      <c r="H78" s="23">
        <v>39440</v>
      </c>
      <c r="I78" s="23">
        <v>39440</v>
      </c>
      <c r="J78" s="21" t="s">
        <v>299</v>
      </c>
      <c r="K78" s="21" t="s">
        <v>299</v>
      </c>
      <c r="L78" s="23">
        <v>0</v>
      </c>
      <c r="M78" s="24"/>
      <c r="N78" s="21" t="s">
        <v>276</v>
      </c>
      <c r="O78" s="25">
        <v>45364</v>
      </c>
      <c r="P78" s="25"/>
      <c r="Q78" s="25"/>
      <c r="R78" s="25"/>
      <c r="S78" s="23">
        <v>0</v>
      </c>
      <c r="T78" s="24"/>
      <c r="U78" s="24"/>
      <c r="V78" s="24"/>
      <c r="W78" s="24"/>
      <c r="X78" s="24"/>
      <c r="Y78" s="23">
        <v>0</v>
      </c>
      <c r="Z78" s="23">
        <v>0</v>
      </c>
      <c r="AA78" s="23">
        <v>39440</v>
      </c>
      <c r="AB78" s="23">
        <v>0</v>
      </c>
      <c r="AC78" s="23">
        <v>0</v>
      </c>
      <c r="AD78" s="23">
        <v>0</v>
      </c>
      <c r="AE78" s="23">
        <v>0</v>
      </c>
      <c r="AF78" s="23">
        <v>0</v>
      </c>
      <c r="AG78" s="23">
        <v>0</v>
      </c>
      <c r="AH78" s="23">
        <v>0</v>
      </c>
      <c r="AI78" s="23">
        <v>0</v>
      </c>
      <c r="AJ78" s="21"/>
      <c r="AK78" s="25"/>
      <c r="AL78" s="21"/>
      <c r="AM78" s="23">
        <v>0</v>
      </c>
      <c r="AN78" s="23">
        <v>0</v>
      </c>
      <c r="AO78" s="23">
        <v>0</v>
      </c>
      <c r="AP78" s="21"/>
      <c r="AQ78" s="25"/>
      <c r="AR78" s="21"/>
      <c r="AS78" s="23">
        <v>0</v>
      </c>
    </row>
    <row r="79" spans="1:45">
      <c r="A79" s="20">
        <v>891411743</v>
      </c>
      <c r="B79" s="21" t="s">
        <v>157</v>
      </c>
      <c r="C79" s="21"/>
      <c r="D79" s="21" t="s">
        <v>24</v>
      </c>
      <c r="E79" s="21" t="s">
        <v>24</v>
      </c>
      <c r="F79" s="21" t="s">
        <v>304</v>
      </c>
      <c r="G79" s="22">
        <v>45199</v>
      </c>
      <c r="H79" s="23">
        <v>53625</v>
      </c>
      <c r="I79" s="23">
        <v>53625</v>
      </c>
      <c r="J79" s="21" t="s">
        <v>299</v>
      </c>
      <c r="K79" s="21" t="s">
        <v>299</v>
      </c>
      <c r="L79" s="23">
        <v>0</v>
      </c>
      <c r="M79" s="24"/>
      <c r="N79" s="21" t="s">
        <v>276</v>
      </c>
      <c r="O79" s="25">
        <v>45187</v>
      </c>
      <c r="P79" s="25"/>
      <c r="Q79" s="25"/>
      <c r="R79" s="25"/>
      <c r="S79" s="23">
        <v>0</v>
      </c>
      <c r="T79" s="24"/>
      <c r="U79" s="24"/>
      <c r="V79" s="24"/>
      <c r="W79" s="24"/>
      <c r="X79" s="24"/>
      <c r="Y79" s="23">
        <v>0</v>
      </c>
      <c r="Z79" s="23">
        <v>0</v>
      </c>
      <c r="AA79" s="23">
        <v>53625</v>
      </c>
      <c r="AB79" s="23">
        <v>0</v>
      </c>
      <c r="AC79" s="23">
        <v>0</v>
      </c>
      <c r="AD79" s="23">
        <v>0</v>
      </c>
      <c r="AE79" s="23">
        <v>0</v>
      </c>
      <c r="AF79" s="23">
        <v>0</v>
      </c>
      <c r="AG79" s="23">
        <v>0</v>
      </c>
      <c r="AH79" s="23">
        <v>0</v>
      </c>
      <c r="AI79" s="23">
        <v>0</v>
      </c>
      <c r="AJ79" s="21"/>
      <c r="AK79" s="25"/>
      <c r="AL79" s="21"/>
      <c r="AM79" s="23">
        <v>0</v>
      </c>
      <c r="AN79" s="23">
        <v>0</v>
      </c>
      <c r="AO79" s="23">
        <v>0</v>
      </c>
      <c r="AP79" s="21"/>
      <c r="AQ79" s="25"/>
      <c r="AR79" s="21"/>
      <c r="AS79" s="23">
        <v>0</v>
      </c>
    </row>
    <row r="80" spans="1:45">
      <c r="A80" s="20">
        <v>891411743</v>
      </c>
      <c r="B80" s="21" t="s">
        <v>157</v>
      </c>
      <c r="C80" s="21"/>
      <c r="D80" s="21" t="s">
        <v>20</v>
      </c>
      <c r="E80" s="21" t="s">
        <v>20</v>
      </c>
      <c r="F80" s="21" t="s">
        <v>305</v>
      </c>
      <c r="G80" s="22">
        <v>45138</v>
      </c>
      <c r="H80" s="23">
        <v>65000</v>
      </c>
      <c r="I80" s="23">
        <v>65000</v>
      </c>
      <c r="J80" s="21" t="s">
        <v>299</v>
      </c>
      <c r="K80" s="21" t="s">
        <v>299</v>
      </c>
      <c r="L80" s="23">
        <v>0</v>
      </c>
      <c r="M80" s="24"/>
      <c r="N80" s="21" t="s">
        <v>276</v>
      </c>
      <c r="O80" s="25">
        <v>45135</v>
      </c>
      <c r="P80" s="25"/>
      <c r="Q80" s="25"/>
      <c r="R80" s="25"/>
      <c r="S80" s="23">
        <v>0</v>
      </c>
      <c r="T80" s="24"/>
      <c r="U80" s="24"/>
      <c r="V80" s="24"/>
      <c r="W80" s="24"/>
      <c r="X80" s="24"/>
      <c r="Y80" s="23">
        <v>0</v>
      </c>
      <c r="Z80" s="23">
        <v>0</v>
      </c>
      <c r="AA80" s="23">
        <v>65000</v>
      </c>
      <c r="AB80" s="23">
        <v>0</v>
      </c>
      <c r="AC80" s="23">
        <v>0</v>
      </c>
      <c r="AD80" s="23">
        <v>0</v>
      </c>
      <c r="AE80" s="23">
        <v>0</v>
      </c>
      <c r="AF80" s="23">
        <v>0</v>
      </c>
      <c r="AG80" s="23">
        <v>0</v>
      </c>
      <c r="AH80" s="23">
        <v>0</v>
      </c>
      <c r="AI80" s="23">
        <v>0</v>
      </c>
      <c r="AJ80" s="21"/>
      <c r="AK80" s="25"/>
      <c r="AL80" s="21"/>
      <c r="AM80" s="23">
        <v>0</v>
      </c>
      <c r="AN80" s="23">
        <v>0</v>
      </c>
      <c r="AO80" s="23">
        <v>0</v>
      </c>
      <c r="AP80" s="21"/>
      <c r="AQ80" s="25"/>
      <c r="AR80" s="21"/>
      <c r="AS80" s="23">
        <v>0</v>
      </c>
    </row>
    <row r="81" spans="1:45">
      <c r="A81" s="20">
        <v>891411743</v>
      </c>
      <c r="B81" s="21" t="s">
        <v>157</v>
      </c>
      <c r="C81" s="21"/>
      <c r="D81" s="21" t="s">
        <v>36</v>
      </c>
      <c r="E81" s="21" t="s">
        <v>36</v>
      </c>
      <c r="F81" s="21" t="s">
        <v>306</v>
      </c>
      <c r="G81" s="22">
        <v>45382</v>
      </c>
      <c r="H81" s="23">
        <v>65000</v>
      </c>
      <c r="I81" s="23">
        <v>65000</v>
      </c>
      <c r="J81" s="21" t="s">
        <v>299</v>
      </c>
      <c r="K81" s="21" t="s">
        <v>299</v>
      </c>
      <c r="L81" s="23">
        <v>0</v>
      </c>
      <c r="M81" s="24"/>
      <c r="N81" s="21" t="s">
        <v>276</v>
      </c>
      <c r="O81" s="25">
        <v>45364</v>
      </c>
      <c r="P81" s="25"/>
      <c r="Q81" s="25"/>
      <c r="R81" s="25"/>
      <c r="S81" s="23">
        <v>0</v>
      </c>
      <c r="T81" s="24"/>
      <c r="U81" s="24"/>
      <c r="V81" s="24"/>
      <c r="W81" s="24"/>
      <c r="X81" s="24"/>
      <c r="Y81" s="23">
        <v>0</v>
      </c>
      <c r="Z81" s="23">
        <v>0</v>
      </c>
      <c r="AA81" s="23">
        <v>65000</v>
      </c>
      <c r="AB81" s="23">
        <v>0</v>
      </c>
      <c r="AC81" s="23">
        <v>0</v>
      </c>
      <c r="AD81" s="23">
        <v>0</v>
      </c>
      <c r="AE81" s="23">
        <v>0</v>
      </c>
      <c r="AF81" s="23">
        <v>0</v>
      </c>
      <c r="AG81" s="23">
        <v>0</v>
      </c>
      <c r="AH81" s="23">
        <v>0</v>
      </c>
      <c r="AI81" s="23">
        <v>0</v>
      </c>
      <c r="AJ81" s="21"/>
      <c r="AK81" s="25"/>
      <c r="AL81" s="21"/>
      <c r="AM81" s="23">
        <v>0</v>
      </c>
      <c r="AN81" s="23">
        <v>0</v>
      </c>
      <c r="AO81" s="23">
        <v>0</v>
      </c>
      <c r="AP81" s="21"/>
      <c r="AQ81" s="25"/>
      <c r="AR81" s="21"/>
      <c r="AS81" s="23">
        <v>0</v>
      </c>
    </row>
    <row r="82" spans="1:45">
      <c r="A82" s="20">
        <v>891411743</v>
      </c>
      <c r="B82" s="21" t="s">
        <v>157</v>
      </c>
      <c r="C82" s="21"/>
      <c r="D82" s="21" t="s">
        <v>37</v>
      </c>
      <c r="E82" s="21" t="s">
        <v>37</v>
      </c>
      <c r="F82" s="21" t="s">
        <v>307</v>
      </c>
      <c r="G82" s="22">
        <v>45382</v>
      </c>
      <c r="H82" s="23">
        <v>65000</v>
      </c>
      <c r="I82" s="23">
        <v>65000</v>
      </c>
      <c r="J82" s="21" t="s">
        <v>299</v>
      </c>
      <c r="K82" s="21" t="s">
        <v>299</v>
      </c>
      <c r="L82" s="23">
        <v>0</v>
      </c>
      <c r="M82" s="24"/>
      <c r="N82" s="21" t="s">
        <v>276</v>
      </c>
      <c r="O82" s="25">
        <v>45364</v>
      </c>
      <c r="P82" s="25"/>
      <c r="Q82" s="25"/>
      <c r="R82" s="25"/>
      <c r="S82" s="23">
        <v>0</v>
      </c>
      <c r="T82" s="24"/>
      <c r="U82" s="24"/>
      <c r="V82" s="24"/>
      <c r="W82" s="24"/>
      <c r="X82" s="24"/>
      <c r="Y82" s="23">
        <v>0</v>
      </c>
      <c r="Z82" s="23">
        <v>0</v>
      </c>
      <c r="AA82" s="23">
        <v>65000</v>
      </c>
      <c r="AB82" s="23">
        <v>0</v>
      </c>
      <c r="AC82" s="23">
        <v>0</v>
      </c>
      <c r="AD82" s="23">
        <v>0</v>
      </c>
      <c r="AE82" s="23">
        <v>0</v>
      </c>
      <c r="AF82" s="23">
        <v>0</v>
      </c>
      <c r="AG82" s="23">
        <v>0</v>
      </c>
      <c r="AH82" s="23">
        <v>0</v>
      </c>
      <c r="AI82" s="23">
        <v>0</v>
      </c>
      <c r="AJ82" s="21"/>
      <c r="AK82" s="25"/>
      <c r="AL82" s="21"/>
      <c r="AM82" s="23">
        <v>0</v>
      </c>
      <c r="AN82" s="23">
        <v>0</v>
      </c>
      <c r="AO82" s="23">
        <v>0</v>
      </c>
      <c r="AP82" s="21"/>
      <c r="AQ82" s="25"/>
      <c r="AR82" s="21"/>
      <c r="AS82" s="23">
        <v>0</v>
      </c>
    </row>
    <row r="83" spans="1:45">
      <c r="A83" s="20">
        <v>891411743</v>
      </c>
      <c r="B83" s="21" t="s">
        <v>157</v>
      </c>
      <c r="C83" s="21"/>
      <c r="D83" s="21" t="s">
        <v>27</v>
      </c>
      <c r="E83" s="21" t="s">
        <v>27</v>
      </c>
      <c r="F83" s="21" t="s">
        <v>322</v>
      </c>
      <c r="G83" s="22">
        <v>45260</v>
      </c>
      <c r="H83" s="23">
        <v>84408</v>
      </c>
      <c r="I83" s="23">
        <v>84408</v>
      </c>
      <c r="J83" s="21" t="s">
        <v>299</v>
      </c>
      <c r="K83" s="21" t="s">
        <v>299</v>
      </c>
      <c r="L83" s="23">
        <v>0</v>
      </c>
      <c r="M83" s="24"/>
      <c r="N83" s="21"/>
      <c r="O83" s="25"/>
      <c r="P83" s="25"/>
      <c r="Q83" s="25"/>
      <c r="R83" s="25"/>
      <c r="S83" s="23">
        <v>0</v>
      </c>
      <c r="T83" s="24"/>
      <c r="U83" s="24"/>
      <c r="V83" s="24"/>
      <c r="W83" s="24"/>
      <c r="X83" s="24"/>
      <c r="Y83" s="23">
        <v>0</v>
      </c>
      <c r="Z83" s="23">
        <v>0</v>
      </c>
      <c r="AA83" s="23">
        <v>84408</v>
      </c>
      <c r="AB83" s="23">
        <v>0</v>
      </c>
      <c r="AC83" s="23">
        <v>0</v>
      </c>
      <c r="AD83" s="23">
        <v>0</v>
      </c>
      <c r="AE83" s="23">
        <v>0</v>
      </c>
      <c r="AF83" s="23">
        <v>0</v>
      </c>
      <c r="AG83" s="23">
        <v>0</v>
      </c>
      <c r="AH83" s="23">
        <v>0</v>
      </c>
      <c r="AI83" s="23">
        <v>0</v>
      </c>
      <c r="AJ83" s="21"/>
      <c r="AK83" s="25"/>
      <c r="AL83" s="21"/>
      <c r="AM83" s="23">
        <v>0</v>
      </c>
      <c r="AN83" s="23">
        <v>0</v>
      </c>
      <c r="AO83" s="23">
        <v>0</v>
      </c>
      <c r="AP83" s="21"/>
      <c r="AQ83" s="25"/>
      <c r="AR83" s="21"/>
      <c r="AS83" s="23">
        <v>0</v>
      </c>
    </row>
    <row r="84" spans="1:45">
      <c r="A84" s="20">
        <v>891411743</v>
      </c>
      <c r="B84" s="21" t="s">
        <v>157</v>
      </c>
      <c r="C84" s="21"/>
      <c r="D84" s="21" t="s">
        <v>77</v>
      </c>
      <c r="E84" s="21" t="s">
        <v>77</v>
      </c>
      <c r="F84" s="21" t="s">
        <v>308</v>
      </c>
      <c r="G84" s="22">
        <v>45565</v>
      </c>
      <c r="H84" s="23">
        <v>209500</v>
      </c>
      <c r="I84" s="23">
        <v>209500</v>
      </c>
      <c r="J84" s="21" t="e">
        <v>#N/A</v>
      </c>
      <c r="K84" s="21" t="s">
        <v>299</v>
      </c>
      <c r="L84" s="23">
        <v>0</v>
      </c>
      <c r="M84" s="24"/>
      <c r="N84" s="21" t="s">
        <v>276</v>
      </c>
      <c r="O84" s="25">
        <v>45553</v>
      </c>
      <c r="P84" s="25"/>
      <c r="Q84" s="25"/>
      <c r="R84" s="25"/>
      <c r="S84" s="23">
        <v>0</v>
      </c>
      <c r="T84" s="24"/>
      <c r="U84" s="24"/>
      <c r="V84" s="24"/>
      <c r="W84" s="24"/>
      <c r="X84" s="24"/>
      <c r="Y84" s="23">
        <v>0</v>
      </c>
      <c r="Z84" s="23">
        <v>0</v>
      </c>
      <c r="AA84" s="23">
        <v>209500</v>
      </c>
      <c r="AB84" s="23">
        <v>0</v>
      </c>
      <c r="AC84" s="23">
        <v>0</v>
      </c>
      <c r="AD84" s="23">
        <v>0</v>
      </c>
      <c r="AE84" s="23">
        <v>0</v>
      </c>
      <c r="AF84" s="23">
        <v>0</v>
      </c>
      <c r="AG84" s="23">
        <v>0</v>
      </c>
      <c r="AH84" s="23">
        <v>0</v>
      </c>
      <c r="AI84" s="23">
        <v>0</v>
      </c>
      <c r="AJ84" s="21"/>
      <c r="AK84" s="25"/>
      <c r="AL84" s="21"/>
      <c r="AM84" s="23">
        <v>0</v>
      </c>
      <c r="AN84" s="23">
        <v>0</v>
      </c>
      <c r="AO84" s="23">
        <v>0</v>
      </c>
      <c r="AP84" s="21"/>
      <c r="AQ84" s="25"/>
      <c r="AR84" s="21"/>
      <c r="AS84" s="23">
        <v>0</v>
      </c>
    </row>
    <row r="85" spans="1:45">
      <c r="A85" s="20">
        <v>891411743</v>
      </c>
      <c r="B85" s="21" t="s">
        <v>157</v>
      </c>
      <c r="C85" s="21"/>
      <c r="D85" s="21" t="s">
        <v>51</v>
      </c>
      <c r="E85" s="21" t="s">
        <v>51</v>
      </c>
      <c r="F85" s="21" t="s">
        <v>224</v>
      </c>
      <c r="G85" s="22">
        <v>45504</v>
      </c>
      <c r="H85" s="23">
        <v>21240</v>
      </c>
      <c r="I85" s="23">
        <v>21240</v>
      </c>
      <c r="J85" s="21" t="s">
        <v>273</v>
      </c>
      <c r="K85" s="21" t="s">
        <v>213</v>
      </c>
      <c r="L85" s="23">
        <v>21240</v>
      </c>
      <c r="M85" s="24">
        <v>1222542963</v>
      </c>
      <c r="N85" s="21" t="s">
        <v>214</v>
      </c>
      <c r="O85" s="25">
        <v>45495</v>
      </c>
      <c r="P85" s="25">
        <v>45537</v>
      </c>
      <c r="Q85" s="25">
        <v>45547</v>
      </c>
      <c r="R85" s="25"/>
      <c r="S85" s="23">
        <v>0</v>
      </c>
      <c r="T85" s="24"/>
      <c r="U85" s="24"/>
      <c r="V85" s="24"/>
      <c r="W85" s="24"/>
      <c r="X85" s="24"/>
      <c r="Y85" s="23">
        <v>0</v>
      </c>
      <c r="Z85" s="23">
        <v>0</v>
      </c>
      <c r="AA85" s="23">
        <v>0</v>
      </c>
      <c r="AB85" s="23">
        <v>0</v>
      </c>
      <c r="AC85" s="23">
        <v>0</v>
      </c>
      <c r="AD85" s="23">
        <v>0</v>
      </c>
      <c r="AE85" s="23">
        <v>21240</v>
      </c>
      <c r="AF85" s="23">
        <v>0</v>
      </c>
      <c r="AG85" s="23">
        <v>0</v>
      </c>
      <c r="AH85" s="23">
        <v>0</v>
      </c>
      <c r="AI85" s="23">
        <v>0</v>
      </c>
      <c r="AJ85" s="21"/>
      <c r="AK85" s="25"/>
      <c r="AL85" s="21"/>
      <c r="AM85" s="23">
        <v>0</v>
      </c>
      <c r="AN85" s="23">
        <v>0</v>
      </c>
      <c r="AO85" s="23">
        <v>0</v>
      </c>
      <c r="AP85" s="21"/>
      <c r="AQ85" s="25"/>
      <c r="AR85" s="21"/>
      <c r="AS85" s="23">
        <v>0</v>
      </c>
    </row>
    <row r="86" spans="1:45">
      <c r="A86" s="20">
        <v>891411743</v>
      </c>
      <c r="B86" s="21" t="s">
        <v>157</v>
      </c>
      <c r="C86" s="21"/>
      <c r="D86" s="21" t="s">
        <v>42</v>
      </c>
      <c r="E86" s="21" t="s">
        <v>42</v>
      </c>
      <c r="F86" s="21" t="s">
        <v>212</v>
      </c>
      <c r="G86" s="22">
        <v>45443</v>
      </c>
      <c r="H86" s="23">
        <v>34940</v>
      </c>
      <c r="I86" s="23">
        <v>34940</v>
      </c>
      <c r="J86" s="21" t="s">
        <v>213</v>
      </c>
      <c r="K86" s="21" t="s">
        <v>213</v>
      </c>
      <c r="L86" s="23">
        <v>39440</v>
      </c>
      <c r="M86" s="24">
        <v>1222504613</v>
      </c>
      <c r="N86" s="21" t="s">
        <v>214</v>
      </c>
      <c r="O86" s="25">
        <v>45443</v>
      </c>
      <c r="P86" s="25">
        <v>45477</v>
      </c>
      <c r="Q86" s="25">
        <v>45484</v>
      </c>
      <c r="R86" s="25"/>
      <c r="S86" s="23">
        <v>0</v>
      </c>
      <c r="T86" s="24"/>
      <c r="U86" s="24"/>
      <c r="V86" s="24"/>
      <c r="W86" s="24"/>
      <c r="X86" s="24"/>
      <c r="Y86" s="23">
        <v>0</v>
      </c>
      <c r="Z86" s="23">
        <v>0</v>
      </c>
      <c r="AA86" s="23">
        <v>0</v>
      </c>
      <c r="AB86" s="23">
        <v>0</v>
      </c>
      <c r="AC86" s="23">
        <v>0</v>
      </c>
      <c r="AD86" s="23">
        <v>0</v>
      </c>
      <c r="AE86" s="23">
        <v>34940</v>
      </c>
      <c r="AF86" s="23">
        <v>0</v>
      </c>
      <c r="AG86" s="23">
        <v>0</v>
      </c>
      <c r="AH86" s="23">
        <v>0</v>
      </c>
      <c r="AI86" s="23">
        <v>0</v>
      </c>
      <c r="AJ86" s="21"/>
      <c r="AK86" s="25"/>
      <c r="AL86" s="21"/>
      <c r="AM86" s="23">
        <v>0</v>
      </c>
      <c r="AN86" s="23">
        <v>0</v>
      </c>
      <c r="AO86" s="23">
        <v>0</v>
      </c>
      <c r="AP86" s="21"/>
      <c r="AQ86" s="25"/>
      <c r="AR86" s="21"/>
      <c r="AS86" s="23">
        <v>0</v>
      </c>
    </row>
    <row r="87" spans="1:45">
      <c r="A87" s="20">
        <v>891411743</v>
      </c>
      <c r="B87" s="21" t="s">
        <v>157</v>
      </c>
      <c r="C87" s="21"/>
      <c r="D87" s="21" t="s">
        <v>46</v>
      </c>
      <c r="E87" s="21" t="s">
        <v>46</v>
      </c>
      <c r="F87" s="21" t="s">
        <v>222</v>
      </c>
      <c r="G87" s="22">
        <v>45504</v>
      </c>
      <c r="H87" s="23">
        <v>34940</v>
      </c>
      <c r="I87" s="23">
        <v>34940</v>
      </c>
      <c r="J87" s="21" t="s">
        <v>213</v>
      </c>
      <c r="K87" s="21" t="s">
        <v>213</v>
      </c>
      <c r="L87" s="23">
        <v>34940</v>
      </c>
      <c r="M87" s="24">
        <v>1222504689</v>
      </c>
      <c r="N87" s="21" t="s">
        <v>214</v>
      </c>
      <c r="O87" s="25">
        <v>45476</v>
      </c>
      <c r="P87" s="25">
        <v>45477</v>
      </c>
      <c r="Q87" s="25">
        <v>45484</v>
      </c>
      <c r="R87" s="25"/>
      <c r="S87" s="23">
        <v>0</v>
      </c>
      <c r="T87" s="24"/>
      <c r="U87" s="24"/>
      <c r="V87" s="24"/>
      <c r="W87" s="24"/>
      <c r="X87" s="24"/>
      <c r="Y87" s="23">
        <v>0</v>
      </c>
      <c r="Z87" s="23">
        <v>0</v>
      </c>
      <c r="AA87" s="23">
        <v>0</v>
      </c>
      <c r="AB87" s="23">
        <v>0</v>
      </c>
      <c r="AC87" s="23">
        <v>0</v>
      </c>
      <c r="AD87" s="23">
        <v>0</v>
      </c>
      <c r="AE87" s="23">
        <v>34940</v>
      </c>
      <c r="AF87" s="23">
        <v>0</v>
      </c>
      <c r="AG87" s="23">
        <v>0</v>
      </c>
      <c r="AH87" s="23">
        <v>0</v>
      </c>
      <c r="AI87" s="23">
        <v>0</v>
      </c>
      <c r="AJ87" s="21"/>
      <c r="AK87" s="25"/>
      <c r="AL87" s="21"/>
      <c r="AM87" s="23">
        <v>0</v>
      </c>
      <c r="AN87" s="23">
        <v>0</v>
      </c>
      <c r="AO87" s="23">
        <v>0</v>
      </c>
      <c r="AP87" s="21"/>
      <c r="AQ87" s="25"/>
      <c r="AR87" s="21"/>
      <c r="AS87" s="23">
        <v>0</v>
      </c>
    </row>
    <row r="88" spans="1:45">
      <c r="A88" s="20">
        <v>891411743</v>
      </c>
      <c r="B88" s="21" t="s">
        <v>157</v>
      </c>
      <c r="C88" s="21"/>
      <c r="D88" s="21" t="s">
        <v>48</v>
      </c>
      <c r="E88" s="21" t="s">
        <v>48</v>
      </c>
      <c r="F88" s="21" t="s">
        <v>223</v>
      </c>
      <c r="G88" s="22">
        <v>45504</v>
      </c>
      <c r="H88" s="23">
        <v>34940</v>
      </c>
      <c r="I88" s="23">
        <v>34940</v>
      </c>
      <c r="J88" s="21" t="s">
        <v>213</v>
      </c>
      <c r="K88" s="21" t="s">
        <v>213</v>
      </c>
      <c r="L88" s="23">
        <v>34940</v>
      </c>
      <c r="M88" s="24">
        <v>1222506118</v>
      </c>
      <c r="N88" s="21" t="s">
        <v>214</v>
      </c>
      <c r="O88" s="25">
        <v>45482</v>
      </c>
      <c r="P88" s="25">
        <v>45505</v>
      </c>
      <c r="Q88" s="25">
        <v>45513</v>
      </c>
      <c r="R88" s="25"/>
      <c r="S88" s="23">
        <v>0</v>
      </c>
      <c r="T88" s="24"/>
      <c r="U88" s="24"/>
      <c r="V88" s="24"/>
      <c r="W88" s="24"/>
      <c r="X88" s="24"/>
      <c r="Y88" s="23">
        <v>0</v>
      </c>
      <c r="Z88" s="23">
        <v>0</v>
      </c>
      <c r="AA88" s="23">
        <v>0</v>
      </c>
      <c r="AB88" s="23">
        <v>0</v>
      </c>
      <c r="AC88" s="23">
        <v>0</v>
      </c>
      <c r="AD88" s="23">
        <v>0</v>
      </c>
      <c r="AE88" s="23">
        <v>34940</v>
      </c>
      <c r="AF88" s="23">
        <v>0</v>
      </c>
      <c r="AG88" s="23">
        <v>0</v>
      </c>
      <c r="AH88" s="23">
        <v>0</v>
      </c>
      <c r="AI88" s="23">
        <v>0</v>
      </c>
      <c r="AJ88" s="21"/>
      <c r="AK88" s="25"/>
      <c r="AL88" s="21"/>
      <c r="AM88" s="23">
        <v>0</v>
      </c>
      <c r="AN88" s="23">
        <v>0</v>
      </c>
      <c r="AO88" s="23">
        <v>0</v>
      </c>
      <c r="AP88" s="21"/>
      <c r="AQ88" s="25"/>
      <c r="AR88" s="21"/>
      <c r="AS88" s="23">
        <v>0</v>
      </c>
    </row>
    <row r="89" spans="1:45">
      <c r="A89" s="20">
        <v>891411743</v>
      </c>
      <c r="B89" s="21" t="s">
        <v>157</v>
      </c>
      <c r="C89" s="21"/>
      <c r="D89" s="21" t="s">
        <v>56</v>
      </c>
      <c r="E89" s="21" t="s">
        <v>56</v>
      </c>
      <c r="F89" s="21" t="s">
        <v>221</v>
      </c>
      <c r="G89" s="22">
        <v>45535</v>
      </c>
      <c r="H89" s="23">
        <v>39400</v>
      </c>
      <c r="I89" s="23">
        <v>39400</v>
      </c>
      <c r="J89" s="21" t="e">
        <v>#N/A</v>
      </c>
      <c r="K89" s="21" t="s">
        <v>213</v>
      </c>
      <c r="L89" s="23">
        <v>39400</v>
      </c>
      <c r="M89" s="24">
        <v>1222511709</v>
      </c>
      <c r="N89" s="21" t="s">
        <v>214</v>
      </c>
      <c r="O89" s="25">
        <v>45513</v>
      </c>
      <c r="P89" s="25">
        <v>45537</v>
      </c>
      <c r="Q89" s="25">
        <v>45547</v>
      </c>
      <c r="R89" s="25"/>
      <c r="S89" s="23">
        <v>0</v>
      </c>
      <c r="T89" s="24"/>
      <c r="U89" s="24"/>
      <c r="V89" s="24"/>
      <c r="W89" s="24"/>
      <c r="X89" s="24"/>
      <c r="Y89" s="23">
        <v>0</v>
      </c>
      <c r="Z89" s="23">
        <v>0</v>
      </c>
      <c r="AA89" s="23">
        <v>0</v>
      </c>
      <c r="AB89" s="23">
        <v>0</v>
      </c>
      <c r="AC89" s="23">
        <v>0</v>
      </c>
      <c r="AD89" s="23">
        <v>0</v>
      </c>
      <c r="AE89" s="23">
        <v>39400</v>
      </c>
      <c r="AF89" s="23">
        <v>0</v>
      </c>
      <c r="AG89" s="23">
        <v>0</v>
      </c>
      <c r="AH89" s="23">
        <v>0</v>
      </c>
      <c r="AI89" s="23">
        <v>0</v>
      </c>
      <c r="AJ89" s="21"/>
      <c r="AK89" s="25"/>
      <c r="AL89" s="21"/>
      <c r="AM89" s="23">
        <v>0</v>
      </c>
      <c r="AN89" s="23">
        <v>0</v>
      </c>
      <c r="AO89" s="23">
        <v>0</v>
      </c>
      <c r="AP89" s="21"/>
      <c r="AQ89" s="25"/>
      <c r="AR89" s="21"/>
      <c r="AS89" s="23">
        <v>0</v>
      </c>
    </row>
    <row r="90" spans="1:45">
      <c r="A90" s="20">
        <v>891411743</v>
      </c>
      <c r="B90" s="21" t="s">
        <v>157</v>
      </c>
      <c r="C90" s="21"/>
      <c r="D90" s="21" t="s">
        <v>54</v>
      </c>
      <c r="E90" s="21" t="s">
        <v>54</v>
      </c>
      <c r="F90" s="21" t="s">
        <v>220</v>
      </c>
      <c r="G90" s="22">
        <v>45535</v>
      </c>
      <c r="H90" s="23">
        <v>49423</v>
      </c>
      <c r="I90" s="23">
        <v>49423</v>
      </c>
      <c r="J90" s="21" t="e">
        <v>#N/A</v>
      </c>
      <c r="K90" s="21" t="s">
        <v>213</v>
      </c>
      <c r="L90" s="23">
        <v>49423</v>
      </c>
      <c r="M90" s="24">
        <v>1222542962</v>
      </c>
      <c r="N90" s="21" t="s">
        <v>214</v>
      </c>
      <c r="O90" s="25">
        <v>45505</v>
      </c>
      <c r="P90" s="25">
        <v>45537</v>
      </c>
      <c r="Q90" s="25">
        <v>45547</v>
      </c>
      <c r="R90" s="25"/>
      <c r="S90" s="23">
        <v>0</v>
      </c>
      <c r="T90" s="24"/>
      <c r="U90" s="24"/>
      <c r="V90" s="24"/>
      <c r="W90" s="24"/>
      <c r="X90" s="24"/>
      <c r="Y90" s="23">
        <v>0</v>
      </c>
      <c r="Z90" s="23">
        <v>0</v>
      </c>
      <c r="AA90" s="23">
        <v>0</v>
      </c>
      <c r="AB90" s="23">
        <v>0</v>
      </c>
      <c r="AC90" s="23">
        <v>0</v>
      </c>
      <c r="AD90" s="23">
        <v>0</v>
      </c>
      <c r="AE90" s="23">
        <v>49423</v>
      </c>
      <c r="AF90" s="23">
        <v>0</v>
      </c>
      <c r="AG90" s="23">
        <v>0</v>
      </c>
      <c r="AH90" s="23">
        <v>0</v>
      </c>
      <c r="AI90" s="23">
        <v>0</v>
      </c>
      <c r="AJ90" s="21"/>
      <c r="AK90" s="25"/>
      <c r="AL90" s="21"/>
      <c r="AM90" s="23">
        <v>0</v>
      </c>
      <c r="AN90" s="23">
        <v>0</v>
      </c>
      <c r="AO90" s="23">
        <v>0</v>
      </c>
      <c r="AP90" s="21"/>
      <c r="AQ90" s="25"/>
      <c r="AR90" s="21"/>
      <c r="AS90" s="23">
        <v>0</v>
      </c>
    </row>
    <row r="91" spans="1:45">
      <c r="A91" s="20">
        <v>891411743</v>
      </c>
      <c r="B91" s="21" t="s">
        <v>157</v>
      </c>
      <c r="C91" s="21"/>
      <c r="D91" s="21" t="s">
        <v>68</v>
      </c>
      <c r="E91" s="21" t="s">
        <v>68</v>
      </c>
      <c r="F91" s="21" t="s">
        <v>217</v>
      </c>
      <c r="G91" s="22">
        <v>45535</v>
      </c>
      <c r="H91" s="23">
        <v>60500</v>
      </c>
      <c r="I91" s="23">
        <v>60500</v>
      </c>
      <c r="J91" s="21" t="e">
        <v>#N/A</v>
      </c>
      <c r="K91" s="21" t="s">
        <v>213</v>
      </c>
      <c r="L91" s="23">
        <v>60500</v>
      </c>
      <c r="M91" s="24">
        <v>1222544533</v>
      </c>
      <c r="N91" s="21" t="s">
        <v>214</v>
      </c>
      <c r="O91" s="25">
        <v>45534</v>
      </c>
      <c r="P91" s="25">
        <v>45566</v>
      </c>
      <c r="Q91" s="25">
        <v>45581</v>
      </c>
      <c r="R91" s="25"/>
      <c r="S91" s="23">
        <v>0</v>
      </c>
      <c r="T91" s="24"/>
      <c r="U91" s="24"/>
      <c r="V91" s="24"/>
      <c r="W91" s="24"/>
      <c r="X91" s="24"/>
      <c r="Y91" s="23">
        <v>0</v>
      </c>
      <c r="Z91" s="23">
        <v>0</v>
      </c>
      <c r="AA91" s="23">
        <v>0</v>
      </c>
      <c r="AB91" s="23">
        <v>0</v>
      </c>
      <c r="AC91" s="23">
        <v>0</v>
      </c>
      <c r="AD91" s="23">
        <v>0</v>
      </c>
      <c r="AE91" s="23">
        <v>60500</v>
      </c>
      <c r="AF91" s="23">
        <v>0</v>
      </c>
      <c r="AG91" s="23">
        <v>0</v>
      </c>
      <c r="AH91" s="23">
        <v>0</v>
      </c>
      <c r="AI91" s="23">
        <v>0</v>
      </c>
      <c r="AJ91" s="21"/>
      <c r="AK91" s="25"/>
      <c r="AL91" s="21"/>
      <c r="AM91" s="23">
        <v>0</v>
      </c>
      <c r="AN91" s="23">
        <v>0</v>
      </c>
      <c r="AO91" s="23">
        <v>0</v>
      </c>
      <c r="AP91" s="21"/>
      <c r="AQ91" s="25"/>
      <c r="AR91" s="21"/>
      <c r="AS91" s="23">
        <v>0</v>
      </c>
    </row>
    <row r="92" spans="1:45">
      <c r="A92" s="20">
        <v>891411743</v>
      </c>
      <c r="B92" s="21" t="s">
        <v>157</v>
      </c>
      <c r="C92" s="21"/>
      <c r="D92" s="21" t="s">
        <v>71</v>
      </c>
      <c r="E92" s="21" t="s">
        <v>71</v>
      </c>
      <c r="F92" s="21" t="s">
        <v>218</v>
      </c>
      <c r="G92" s="22">
        <v>45565</v>
      </c>
      <c r="H92" s="23">
        <v>60500</v>
      </c>
      <c r="I92" s="23">
        <v>60500</v>
      </c>
      <c r="J92" s="21" t="e">
        <v>#N/A</v>
      </c>
      <c r="K92" s="21" t="s">
        <v>213</v>
      </c>
      <c r="L92" s="23">
        <v>60500</v>
      </c>
      <c r="M92" s="24">
        <v>1222544534</v>
      </c>
      <c r="N92" s="21" t="s">
        <v>214</v>
      </c>
      <c r="O92" s="25">
        <v>45548</v>
      </c>
      <c r="P92" s="25">
        <v>45566</v>
      </c>
      <c r="Q92" s="25">
        <v>45581</v>
      </c>
      <c r="R92" s="25"/>
      <c r="S92" s="23">
        <v>0</v>
      </c>
      <c r="T92" s="24"/>
      <c r="U92" s="24"/>
      <c r="V92" s="24"/>
      <c r="W92" s="24"/>
      <c r="X92" s="24"/>
      <c r="Y92" s="23">
        <v>0</v>
      </c>
      <c r="Z92" s="23">
        <v>0</v>
      </c>
      <c r="AA92" s="23">
        <v>0</v>
      </c>
      <c r="AB92" s="23">
        <v>0</v>
      </c>
      <c r="AC92" s="23">
        <v>0</v>
      </c>
      <c r="AD92" s="23">
        <v>0</v>
      </c>
      <c r="AE92" s="23">
        <v>60500</v>
      </c>
      <c r="AF92" s="23">
        <v>0</v>
      </c>
      <c r="AG92" s="23">
        <v>0</v>
      </c>
      <c r="AH92" s="23">
        <v>0</v>
      </c>
      <c r="AI92" s="23">
        <v>0</v>
      </c>
      <c r="AJ92" s="21"/>
      <c r="AK92" s="25"/>
      <c r="AL92" s="21"/>
      <c r="AM92" s="23">
        <v>0</v>
      </c>
      <c r="AN92" s="23">
        <v>0</v>
      </c>
      <c r="AO92" s="23">
        <v>0</v>
      </c>
      <c r="AP92" s="21"/>
      <c r="AQ92" s="25"/>
      <c r="AR92" s="21"/>
      <c r="AS92" s="23">
        <v>0</v>
      </c>
    </row>
    <row r="93" spans="1:45">
      <c r="A93" s="20">
        <v>891411743</v>
      </c>
      <c r="B93" s="21" t="s">
        <v>157</v>
      </c>
      <c r="C93" s="21"/>
      <c r="D93" s="21" t="s">
        <v>91</v>
      </c>
      <c r="E93" s="21" t="s">
        <v>91</v>
      </c>
      <c r="F93" s="21" t="s">
        <v>219</v>
      </c>
      <c r="G93" s="22">
        <v>45596</v>
      </c>
      <c r="H93" s="23">
        <v>60500</v>
      </c>
      <c r="I93" s="23">
        <v>60500</v>
      </c>
      <c r="J93" s="21" t="e">
        <v>#N/A</v>
      </c>
      <c r="K93" s="21" t="s">
        <v>213</v>
      </c>
      <c r="L93" s="23">
        <v>60500</v>
      </c>
      <c r="M93" s="24">
        <v>1222547328</v>
      </c>
      <c r="N93" s="21" t="s">
        <v>214</v>
      </c>
      <c r="O93" s="25">
        <v>45577</v>
      </c>
      <c r="P93" s="25">
        <v>45603</v>
      </c>
      <c r="Q93" s="25">
        <v>45624</v>
      </c>
      <c r="R93" s="25"/>
      <c r="S93" s="23">
        <v>0</v>
      </c>
      <c r="T93" s="24"/>
      <c r="U93" s="24"/>
      <c r="V93" s="24"/>
      <c r="W93" s="24"/>
      <c r="X93" s="24"/>
      <c r="Y93" s="23">
        <v>0</v>
      </c>
      <c r="Z93" s="23">
        <v>0</v>
      </c>
      <c r="AA93" s="23">
        <v>0</v>
      </c>
      <c r="AB93" s="23">
        <v>0</v>
      </c>
      <c r="AC93" s="23">
        <v>0</v>
      </c>
      <c r="AD93" s="23">
        <v>0</v>
      </c>
      <c r="AE93" s="23">
        <v>60500</v>
      </c>
      <c r="AF93" s="23">
        <v>0</v>
      </c>
      <c r="AG93" s="23">
        <v>0</v>
      </c>
      <c r="AH93" s="23">
        <v>0</v>
      </c>
      <c r="AI93" s="23">
        <v>0</v>
      </c>
      <c r="AJ93" s="21"/>
      <c r="AK93" s="25"/>
      <c r="AL93" s="21"/>
      <c r="AM93" s="23">
        <v>0</v>
      </c>
      <c r="AN93" s="23">
        <v>0</v>
      </c>
      <c r="AO93" s="23">
        <v>0</v>
      </c>
      <c r="AP93" s="21"/>
      <c r="AQ93" s="25"/>
      <c r="AR93" s="21"/>
      <c r="AS93" s="23">
        <v>0</v>
      </c>
    </row>
    <row r="94" spans="1:45">
      <c r="A94" s="20">
        <v>891411743</v>
      </c>
      <c r="B94" s="21" t="s">
        <v>157</v>
      </c>
      <c r="C94" s="21"/>
      <c r="D94" s="21" t="s">
        <v>66</v>
      </c>
      <c r="E94" s="21" t="s">
        <v>66</v>
      </c>
      <c r="F94" s="21" t="s">
        <v>216</v>
      </c>
      <c r="G94" s="22">
        <v>45535</v>
      </c>
      <c r="H94" s="23">
        <v>65000</v>
      </c>
      <c r="I94" s="23">
        <v>65000</v>
      </c>
      <c r="J94" s="21" t="e">
        <v>#N/A</v>
      </c>
      <c r="K94" s="21" t="s">
        <v>213</v>
      </c>
      <c r="L94" s="23">
        <v>65000</v>
      </c>
      <c r="M94" s="24">
        <v>1222544532</v>
      </c>
      <c r="N94" s="21" t="s">
        <v>214</v>
      </c>
      <c r="O94" s="25">
        <v>45534</v>
      </c>
      <c r="P94" s="25">
        <v>45566</v>
      </c>
      <c r="Q94" s="25">
        <v>45581</v>
      </c>
      <c r="R94" s="25"/>
      <c r="S94" s="23">
        <v>0</v>
      </c>
      <c r="T94" s="24"/>
      <c r="U94" s="24"/>
      <c r="V94" s="24"/>
      <c r="W94" s="24"/>
      <c r="X94" s="24"/>
      <c r="Y94" s="23">
        <v>0</v>
      </c>
      <c r="Z94" s="23">
        <v>0</v>
      </c>
      <c r="AA94" s="23">
        <v>0</v>
      </c>
      <c r="AB94" s="23">
        <v>0</v>
      </c>
      <c r="AC94" s="23">
        <v>0</v>
      </c>
      <c r="AD94" s="23">
        <v>0</v>
      </c>
      <c r="AE94" s="23">
        <v>65000</v>
      </c>
      <c r="AF94" s="23">
        <v>0</v>
      </c>
      <c r="AG94" s="23">
        <v>0</v>
      </c>
      <c r="AH94" s="23">
        <v>0</v>
      </c>
      <c r="AI94" s="23">
        <v>0</v>
      </c>
      <c r="AJ94" s="21"/>
      <c r="AK94" s="25"/>
      <c r="AL94" s="21"/>
      <c r="AM94" s="23">
        <v>0</v>
      </c>
      <c r="AN94" s="23">
        <v>0</v>
      </c>
      <c r="AO94" s="23">
        <v>0</v>
      </c>
      <c r="AP94" s="21"/>
      <c r="AQ94" s="25"/>
      <c r="AR94" s="21"/>
      <c r="AS94" s="23">
        <v>0</v>
      </c>
    </row>
    <row r="95" spans="1:45">
      <c r="A95" s="20">
        <v>891411743</v>
      </c>
      <c r="B95" s="21" t="s">
        <v>157</v>
      </c>
      <c r="C95" s="21"/>
      <c r="D95" s="21" t="s">
        <v>50</v>
      </c>
      <c r="E95" s="21" t="s">
        <v>50</v>
      </c>
      <c r="F95" s="21" t="s">
        <v>215</v>
      </c>
      <c r="G95" s="22">
        <v>45504</v>
      </c>
      <c r="H95" s="23">
        <v>70000</v>
      </c>
      <c r="I95" s="23">
        <v>70000</v>
      </c>
      <c r="J95" s="21" t="s">
        <v>273</v>
      </c>
      <c r="K95" s="21" t="s">
        <v>213</v>
      </c>
      <c r="L95" s="23">
        <v>70000</v>
      </c>
      <c r="M95" s="24">
        <v>1222542951</v>
      </c>
      <c r="N95" s="21" t="s">
        <v>214</v>
      </c>
      <c r="O95" s="25">
        <v>45495</v>
      </c>
      <c r="P95" s="25">
        <v>45537</v>
      </c>
      <c r="Q95" s="25">
        <v>45547</v>
      </c>
      <c r="R95" s="25"/>
      <c r="S95" s="23">
        <v>0</v>
      </c>
      <c r="T95" s="24"/>
      <c r="U95" s="24"/>
      <c r="V95" s="24"/>
      <c r="W95" s="24"/>
      <c r="X95" s="24"/>
      <c r="Y95" s="23">
        <v>0</v>
      </c>
      <c r="Z95" s="23">
        <v>0</v>
      </c>
      <c r="AA95" s="23">
        <v>0</v>
      </c>
      <c r="AB95" s="23">
        <v>0</v>
      </c>
      <c r="AC95" s="23">
        <v>0</v>
      </c>
      <c r="AD95" s="23">
        <v>0</v>
      </c>
      <c r="AE95" s="23">
        <v>70000</v>
      </c>
      <c r="AF95" s="23">
        <v>0</v>
      </c>
      <c r="AG95" s="23">
        <v>0</v>
      </c>
      <c r="AH95" s="23">
        <v>0</v>
      </c>
      <c r="AI95" s="23">
        <v>0</v>
      </c>
      <c r="AJ95" s="21"/>
      <c r="AK95" s="25"/>
      <c r="AL95" s="21"/>
      <c r="AM95" s="23">
        <v>0</v>
      </c>
      <c r="AN95" s="23">
        <v>0</v>
      </c>
      <c r="AO95" s="23">
        <v>0</v>
      </c>
      <c r="AP95" s="21"/>
      <c r="AQ95" s="25"/>
      <c r="AR95" s="21"/>
      <c r="AS95" s="23">
        <v>0</v>
      </c>
    </row>
    <row r="96" spans="1:45">
      <c r="A96" s="20">
        <v>891411743</v>
      </c>
      <c r="B96" s="21" t="s">
        <v>157</v>
      </c>
      <c r="C96" s="21"/>
      <c r="D96" s="21" t="s">
        <v>45</v>
      </c>
      <c r="E96" s="21" t="s">
        <v>45</v>
      </c>
      <c r="F96" s="21" t="s">
        <v>227</v>
      </c>
      <c r="G96" s="22">
        <v>45473</v>
      </c>
      <c r="H96" s="23">
        <v>266000</v>
      </c>
      <c r="I96" s="23">
        <v>266000</v>
      </c>
      <c r="J96" s="21" t="s">
        <v>213</v>
      </c>
      <c r="K96" s="21" t="s">
        <v>213</v>
      </c>
      <c r="L96" s="23">
        <v>260680</v>
      </c>
      <c r="M96" s="24">
        <v>1222504684</v>
      </c>
      <c r="N96" s="21" t="s">
        <v>214</v>
      </c>
      <c r="O96" s="25">
        <v>45471</v>
      </c>
      <c r="P96" s="25">
        <v>45477</v>
      </c>
      <c r="Q96" s="25">
        <v>45484</v>
      </c>
      <c r="R96" s="25"/>
      <c r="S96" s="23">
        <v>0</v>
      </c>
      <c r="T96" s="24"/>
      <c r="U96" s="24"/>
      <c r="V96" s="24"/>
      <c r="W96" s="24"/>
      <c r="X96" s="24"/>
      <c r="Y96" s="23">
        <v>0</v>
      </c>
      <c r="Z96" s="23">
        <v>0</v>
      </c>
      <c r="AA96" s="23">
        <v>0</v>
      </c>
      <c r="AB96" s="23">
        <v>0</v>
      </c>
      <c r="AC96" s="23">
        <v>0</v>
      </c>
      <c r="AD96" s="23">
        <v>0</v>
      </c>
      <c r="AE96" s="23">
        <v>266000</v>
      </c>
      <c r="AF96" s="23">
        <v>0</v>
      </c>
      <c r="AG96" s="23">
        <v>0</v>
      </c>
      <c r="AH96" s="23">
        <v>0</v>
      </c>
      <c r="AI96" s="23">
        <v>0</v>
      </c>
      <c r="AJ96" s="21"/>
      <c r="AK96" s="25"/>
      <c r="AL96" s="21"/>
      <c r="AM96" s="23">
        <v>0</v>
      </c>
      <c r="AN96" s="23">
        <v>0</v>
      </c>
      <c r="AO96" s="23">
        <v>0</v>
      </c>
      <c r="AP96" s="21"/>
      <c r="AQ96" s="25"/>
      <c r="AR96" s="21"/>
      <c r="AS96" s="23">
        <v>0</v>
      </c>
    </row>
    <row r="97" spans="1:45">
      <c r="A97" s="20">
        <v>891411743</v>
      </c>
      <c r="B97" s="21" t="s">
        <v>157</v>
      </c>
      <c r="C97" s="21"/>
      <c r="D97" s="21" t="s">
        <v>92</v>
      </c>
      <c r="E97" s="21" t="s">
        <v>92</v>
      </c>
      <c r="F97" s="21" t="s">
        <v>226</v>
      </c>
      <c r="G97" s="22">
        <v>45596</v>
      </c>
      <c r="H97" s="23">
        <v>810400</v>
      </c>
      <c r="I97" s="23">
        <v>810400</v>
      </c>
      <c r="J97" s="21" t="e">
        <v>#N/A</v>
      </c>
      <c r="K97" s="21" t="s">
        <v>213</v>
      </c>
      <c r="L97" s="23">
        <v>794192</v>
      </c>
      <c r="M97" s="24">
        <v>1222540108</v>
      </c>
      <c r="N97" s="21" t="s">
        <v>214</v>
      </c>
      <c r="O97" s="25">
        <v>45577</v>
      </c>
      <c r="P97" s="25">
        <v>45603</v>
      </c>
      <c r="Q97" s="25">
        <v>45622</v>
      </c>
      <c r="R97" s="25"/>
      <c r="S97" s="23">
        <v>0</v>
      </c>
      <c r="T97" s="24"/>
      <c r="U97" s="24"/>
      <c r="V97" s="24"/>
      <c r="W97" s="24"/>
      <c r="X97" s="24"/>
      <c r="Y97" s="23">
        <v>0</v>
      </c>
      <c r="Z97" s="23">
        <v>0</v>
      </c>
      <c r="AA97" s="23">
        <v>0</v>
      </c>
      <c r="AB97" s="23">
        <v>0</v>
      </c>
      <c r="AC97" s="23">
        <v>0</v>
      </c>
      <c r="AD97" s="23">
        <v>0</v>
      </c>
      <c r="AE97" s="23">
        <v>810400</v>
      </c>
      <c r="AF97" s="23">
        <v>0</v>
      </c>
      <c r="AG97" s="23">
        <v>0</v>
      </c>
      <c r="AH97" s="23">
        <v>0</v>
      </c>
      <c r="AI97" s="23">
        <v>0</v>
      </c>
      <c r="AJ97" s="21"/>
      <c r="AK97" s="25"/>
      <c r="AL97" s="21"/>
      <c r="AM97" s="23">
        <v>0</v>
      </c>
      <c r="AN97" s="23">
        <v>0</v>
      </c>
      <c r="AO97" s="23">
        <v>0</v>
      </c>
      <c r="AP97" s="21"/>
      <c r="AQ97" s="25"/>
      <c r="AR97" s="21"/>
      <c r="AS97" s="23">
        <v>0</v>
      </c>
    </row>
    <row r="98" spans="1:45">
      <c r="A98" s="20">
        <v>891411743</v>
      </c>
      <c r="B98" s="21" t="s">
        <v>157</v>
      </c>
      <c r="C98" s="21"/>
      <c r="D98" s="21" t="s">
        <v>58</v>
      </c>
      <c r="E98" s="21" t="s">
        <v>58</v>
      </c>
      <c r="F98" s="21" t="s">
        <v>228</v>
      </c>
      <c r="G98" s="22">
        <v>45535</v>
      </c>
      <c r="H98" s="23">
        <v>3634063</v>
      </c>
      <c r="I98" s="23">
        <v>3634063</v>
      </c>
      <c r="J98" s="21" t="e">
        <v>#N/A</v>
      </c>
      <c r="K98" s="21" t="s">
        <v>213</v>
      </c>
      <c r="L98" s="23">
        <v>3555233</v>
      </c>
      <c r="M98" s="24">
        <v>1222511706</v>
      </c>
      <c r="N98" s="21" t="s">
        <v>214</v>
      </c>
      <c r="O98" s="25">
        <v>45520</v>
      </c>
      <c r="P98" s="25">
        <v>45537</v>
      </c>
      <c r="Q98" s="25">
        <v>45547</v>
      </c>
      <c r="R98" s="25"/>
      <c r="S98" s="23">
        <v>0</v>
      </c>
      <c r="T98" s="24"/>
      <c r="U98" s="24"/>
      <c r="V98" s="24"/>
      <c r="W98" s="24"/>
      <c r="X98" s="24"/>
      <c r="Y98" s="23">
        <v>0</v>
      </c>
      <c r="Z98" s="23">
        <v>0</v>
      </c>
      <c r="AA98" s="23">
        <v>0</v>
      </c>
      <c r="AB98" s="23">
        <v>0</v>
      </c>
      <c r="AC98" s="23">
        <v>0</v>
      </c>
      <c r="AD98" s="23">
        <v>0</v>
      </c>
      <c r="AE98" s="23">
        <v>3634063</v>
      </c>
      <c r="AF98" s="23">
        <v>0</v>
      </c>
      <c r="AG98" s="23">
        <v>0</v>
      </c>
      <c r="AH98" s="23">
        <v>0</v>
      </c>
      <c r="AI98" s="23">
        <v>0</v>
      </c>
      <c r="AJ98" s="21"/>
      <c r="AK98" s="25"/>
      <c r="AL98" s="21"/>
      <c r="AM98" s="23">
        <v>0</v>
      </c>
      <c r="AN98" s="23">
        <v>0</v>
      </c>
      <c r="AO98" s="23">
        <v>0</v>
      </c>
      <c r="AP98" s="21"/>
      <c r="AQ98" s="25"/>
      <c r="AR98" s="21"/>
      <c r="AS98" s="23">
        <v>0</v>
      </c>
    </row>
    <row r="99" spans="1:45">
      <c r="A99" s="20">
        <v>891411743</v>
      </c>
      <c r="B99" s="21" t="s">
        <v>157</v>
      </c>
      <c r="C99" s="21"/>
      <c r="D99" s="21" t="s">
        <v>53</v>
      </c>
      <c r="E99" s="21" t="s">
        <v>53</v>
      </c>
      <c r="F99" s="21" t="s">
        <v>225</v>
      </c>
      <c r="G99" s="22">
        <v>45504</v>
      </c>
      <c r="H99" s="23">
        <v>3697800</v>
      </c>
      <c r="I99" s="23">
        <v>3697800</v>
      </c>
      <c r="J99" s="21" t="s">
        <v>273</v>
      </c>
      <c r="K99" s="21" t="s">
        <v>213</v>
      </c>
      <c r="L99" s="23">
        <v>3623844</v>
      </c>
      <c r="M99" s="24">
        <v>1222511705</v>
      </c>
      <c r="N99" s="21" t="s">
        <v>214</v>
      </c>
      <c r="O99" s="25">
        <v>45503</v>
      </c>
      <c r="P99" s="25">
        <v>45537</v>
      </c>
      <c r="Q99" s="25">
        <v>45547</v>
      </c>
      <c r="R99" s="25"/>
      <c r="S99" s="23">
        <v>0</v>
      </c>
      <c r="T99" s="24"/>
      <c r="U99" s="24"/>
      <c r="V99" s="24"/>
      <c r="W99" s="24"/>
      <c r="X99" s="24"/>
      <c r="Y99" s="23">
        <v>0</v>
      </c>
      <c r="Z99" s="23">
        <v>0</v>
      </c>
      <c r="AA99" s="23">
        <v>0</v>
      </c>
      <c r="AB99" s="23">
        <v>0</v>
      </c>
      <c r="AC99" s="23">
        <v>0</v>
      </c>
      <c r="AD99" s="23">
        <v>0</v>
      </c>
      <c r="AE99" s="23">
        <v>3697800</v>
      </c>
      <c r="AF99" s="23">
        <v>0</v>
      </c>
      <c r="AG99" s="23">
        <v>0</v>
      </c>
      <c r="AH99" s="23">
        <v>0</v>
      </c>
      <c r="AI99" s="23">
        <v>0</v>
      </c>
      <c r="AJ99" s="21"/>
      <c r="AK99" s="25"/>
      <c r="AL99" s="21"/>
      <c r="AM99" s="23">
        <v>0</v>
      </c>
      <c r="AN99" s="23">
        <v>0</v>
      </c>
      <c r="AO99" s="23">
        <v>0</v>
      </c>
      <c r="AP99" s="21"/>
      <c r="AQ99" s="25"/>
      <c r="AR99" s="21"/>
      <c r="AS99" s="23">
        <v>0</v>
      </c>
    </row>
    <row r="100" spans="1:45">
      <c r="A100" s="20">
        <v>891411743</v>
      </c>
      <c r="B100" s="21" t="s">
        <v>157</v>
      </c>
      <c r="C100" s="21"/>
      <c r="D100" s="21" t="s">
        <v>102</v>
      </c>
      <c r="E100" s="21" t="s">
        <v>102</v>
      </c>
      <c r="F100" s="21" t="s">
        <v>235</v>
      </c>
      <c r="G100" s="22">
        <v>45626</v>
      </c>
      <c r="H100" s="23">
        <v>39400</v>
      </c>
      <c r="I100" s="23">
        <v>39400</v>
      </c>
      <c r="J100" s="21" t="e">
        <v>#N/A</v>
      </c>
      <c r="K100" s="21" t="s">
        <v>213</v>
      </c>
      <c r="L100" s="23">
        <v>0</v>
      </c>
      <c r="M100" s="24"/>
      <c r="N100" s="21" t="s">
        <v>214</v>
      </c>
      <c r="O100" s="25">
        <v>45603</v>
      </c>
      <c r="P100" s="25">
        <v>45630</v>
      </c>
      <c r="Q100" s="25">
        <v>45649</v>
      </c>
      <c r="R100" s="25"/>
      <c r="S100" s="23">
        <v>0</v>
      </c>
      <c r="T100" s="24"/>
      <c r="U100" s="24"/>
      <c r="V100" s="24"/>
      <c r="W100" s="24"/>
      <c r="X100" s="24"/>
      <c r="Y100" s="23">
        <v>0</v>
      </c>
      <c r="Z100" s="23">
        <v>0</v>
      </c>
      <c r="AA100" s="23">
        <v>0</v>
      </c>
      <c r="AB100" s="23">
        <v>0</v>
      </c>
      <c r="AC100" s="23">
        <v>0</v>
      </c>
      <c r="AD100" s="23">
        <v>0</v>
      </c>
      <c r="AE100" s="23">
        <v>39400</v>
      </c>
      <c r="AF100" s="23">
        <v>0</v>
      </c>
      <c r="AG100" s="23">
        <v>0</v>
      </c>
      <c r="AH100" s="23">
        <v>0</v>
      </c>
      <c r="AI100" s="23">
        <v>0</v>
      </c>
      <c r="AJ100" s="21"/>
      <c r="AK100" s="25"/>
      <c r="AL100" s="21"/>
      <c r="AM100" s="23">
        <v>0</v>
      </c>
      <c r="AN100" s="23">
        <v>0</v>
      </c>
      <c r="AO100" s="23">
        <v>0</v>
      </c>
      <c r="AP100" s="21"/>
      <c r="AQ100" s="25"/>
      <c r="AR100" s="21"/>
      <c r="AS100" s="23">
        <v>0</v>
      </c>
    </row>
    <row r="101" spans="1:45">
      <c r="A101" s="20">
        <v>891411743</v>
      </c>
      <c r="B101" s="21" t="s">
        <v>157</v>
      </c>
      <c r="C101" s="21"/>
      <c r="D101" s="21" t="s">
        <v>107</v>
      </c>
      <c r="E101" s="21" t="s">
        <v>107</v>
      </c>
      <c r="F101" s="21" t="s">
        <v>236</v>
      </c>
      <c r="G101" s="22">
        <v>45626</v>
      </c>
      <c r="H101" s="23">
        <v>39400</v>
      </c>
      <c r="I101" s="23">
        <v>39400</v>
      </c>
      <c r="J101" s="21" t="e">
        <v>#N/A</v>
      </c>
      <c r="K101" s="21" t="s">
        <v>213</v>
      </c>
      <c r="L101" s="23">
        <v>0</v>
      </c>
      <c r="M101" s="24"/>
      <c r="N101" s="21" t="s">
        <v>214</v>
      </c>
      <c r="O101" s="25">
        <v>45609</v>
      </c>
      <c r="P101" s="25">
        <v>45630</v>
      </c>
      <c r="Q101" s="25">
        <v>45649</v>
      </c>
      <c r="R101" s="25"/>
      <c r="S101" s="23">
        <v>0</v>
      </c>
      <c r="T101" s="24"/>
      <c r="U101" s="24"/>
      <c r="V101" s="24"/>
      <c r="W101" s="24"/>
      <c r="X101" s="24"/>
      <c r="Y101" s="23">
        <v>0</v>
      </c>
      <c r="Z101" s="23">
        <v>0</v>
      </c>
      <c r="AA101" s="23">
        <v>0</v>
      </c>
      <c r="AB101" s="23">
        <v>0</v>
      </c>
      <c r="AC101" s="23">
        <v>0</v>
      </c>
      <c r="AD101" s="23">
        <v>0</v>
      </c>
      <c r="AE101" s="23">
        <v>39400</v>
      </c>
      <c r="AF101" s="23">
        <v>0</v>
      </c>
      <c r="AG101" s="23">
        <v>0</v>
      </c>
      <c r="AH101" s="23">
        <v>0</v>
      </c>
      <c r="AI101" s="23">
        <v>0</v>
      </c>
      <c r="AJ101" s="21"/>
      <c r="AK101" s="25"/>
      <c r="AL101" s="21"/>
      <c r="AM101" s="23">
        <v>0</v>
      </c>
      <c r="AN101" s="23">
        <v>0</v>
      </c>
      <c r="AO101" s="23">
        <v>0</v>
      </c>
      <c r="AP101" s="21"/>
      <c r="AQ101" s="25"/>
      <c r="AR101" s="21"/>
      <c r="AS101" s="23">
        <v>0</v>
      </c>
    </row>
    <row r="102" spans="1:45">
      <c r="A102" s="20">
        <v>891411743</v>
      </c>
      <c r="B102" s="21" t="s">
        <v>157</v>
      </c>
      <c r="C102" s="21"/>
      <c r="D102" s="21" t="s">
        <v>111</v>
      </c>
      <c r="E102" s="21" t="s">
        <v>111</v>
      </c>
      <c r="F102" s="21" t="s">
        <v>237</v>
      </c>
      <c r="G102" s="22">
        <v>45626</v>
      </c>
      <c r="H102" s="23">
        <v>39400</v>
      </c>
      <c r="I102" s="23">
        <v>39400</v>
      </c>
      <c r="J102" s="21" t="e">
        <v>#N/A</v>
      </c>
      <c r="K102" s="21" t="s">
        <v>213</v>
      </c>
      <c r="L102" s="23">
        <v>0</v>
      </c>
      <c r="M102" s="24"/>
      <c r="N102" s="21" t="s">
        <v>214</v>
      </c>
      <c r="O102" s="25">
        <v>45617</v>
      </c>
      <c r="P102" s="25">
        <v>45630</v>
      </c>
      <c r="Q102" s="25">
        <v>45648</v>
      </c>
      <c r="R102" s="25"/>
      <c r="S102" s="23">
        <v>0</v>
      </c>
      <c r="T102" s="24"/>
      <c r="U102" s="24"/>
      <c r="V102" s="24"/>
      <c r="W102" s="24"/>
      <c r="X102" s="24"/>
      <c r="Y102" s="23">
        <v>0</v>
      </c>
      <c r="Z102" s="23">
        <v>0</v>
      </c>
      <c r="AA102" s="23">
        <v>0</v>
      </c>
      <c r="AB102" s="23">
        <v>0</v>
      </c>
      <c r="AC102" s="23">
        <v>0</v>
      </c>
      <c r="AD102" s="23">
        <v>0</v>
      </c>
      <c r="AE102" s="23">
        <v>39400</v>
      </c>
      <c r="AF102" s="23">
        <v>0</v>
      </c>
      <c r="AG102" s="23">
        <v>0</v>
      </c>
      <c r="AH102" s="23">
        <v>0</v>
      </c>
      <c r="AI102" s="23">
        <v>0</v>
      </c>
      <c r="AJ102" s="21"/>
      <c r="AK102" s="25"/>
      <c r="AL102" s="21"/>
      <c r="AM102" s="23">
        <v>0</v>
      </c>
      <c r="AN102" s="23">
        <v>0</v>
      </c>
      <c r="AO102" s="23">
        <v>0</v>
      </c>
      <c r="AP102" s="21"/>
      <c r="AQ102" s="25"/>
      <c r="AR102" s="21"/>
      <c r="AS102" s="23">
        <v>0</v>
      </c>
    </row>
    <row r="103" spans="1:45">
      <c r="A103" s="20">
        <v>891411743</v>
      </c>
      <c r="B103" s="21" t="s">
        <v>157</v>
      </c>
      <c r="C103" s="21"/>
      <c r="D103" s="21" t="s">
        <v>110</v>
      </c>
      <c r="E103" s="21" t="s">
        <v>110</v>
      </c>
      <c r="F103" s="21" t="s">
        <v>252</v>
      </c>
      <c r="G103" s="22">
        <v>45626</v>
      </c>
      <c r="H103" s="23">
        <v>59300</v>
      </c>
      <c r="I103" s="23">
        <v>59300</v>
      </c>
      <c r="J103" s="21" t="e">
        <v>#N/A</v>
      </c>
      <c r="K103" s="21" t="s">
        <v>213</v>
      </c>
      <c r="L103" s="23">
        <v>0</v>
      </c>
      <c r="M103" s="24"/>
      <c r="N103" s="21" t="s">
        <v>214</v>
      </c>
      <c r="O103" s="25">
        <v>45615</v>
      </c>
      <c r="P103" s="25">
        <v>45630</v>
      </c>
      <c r="Q103" s="25">
        <v>45649</v>
      </c>
      <c r="R103" s="25"/>
      <c r="S103" s="23">
        <v>0</v>
      </c>
      <c r="T103" s="24"/>
      <c r="U103" s="24"/>
      <c r="V103" s="24"/>
      <c r="W103" s="24"/>
      <c r="X103" s="24"/>
      <c r="Y103" s="23">
        <v>0</v>
      </c>
      <c r="Z103" s="23">
        <v>0</v>
      </c>
      <c r="AA103" s="23">
        <v>0</v>
      </c>
      <c r="AB103" s="23">
        <v>0</v>
      </c>
      <c r="AC103" s="23">
        <v>0</v>
      </c>
      <c r="AD103" s="23">
        <v>0</v>
      </c>
      <c r="AE103" s="23">
        <v>59300</v>
      </c>
      <c r="AF103" s="23">
        <v>0</v>
      </c>
      <c r="AG103" s="23">
        <v>0</v>
      </c>
      <c r="AH103" s="23">
        <v>0</v>
      </c>
      <c r="AI103" s="23">
        <v>0</v>
      </c>
      <c r="AJ103" s="21"/>
      <c r="AK103" s="25"/>
      <c r="AL103" s="21"/>
      <c r="AM103" s="23">
        <v>0</v>
      </c>
      <c r="AN103" s="23">
        <v>0</v>
      </c>
      <c r="AO103" s="23">
        <v>0</v>
      </c>
      <c r="AP103" s="21"/>
      <c r="AQ103" s="25"/>
      <c r="AR103" s="21"/>
      <c r="AS103" s="23">
        <v>0</v>
      </c>
    </row>
    <row r="104" spans="1:45">
      <c r="A104" s="20">
        <v>891411743</v>
      </c>
      <c r="B104" s="21" t="s">
        <v>157</v>
      </c>
      <c r="C104" s="21"/>
      <c r="D104" s="21" t="s">
        <v>112</v>
      </c>
      <c r="E104" s="21" t="s">
        <v>112</v>
      </c>
      <c r="F104" s="21" t="s">
        <v>253</v>
      </c>
      <c r="G104" s="22">
        <v>45626</v>
      </c>
      <c r="H104" s="23">
        <v>60500</v>
      </c>
      <c r="I104" s="23">
        <v>60500</v>
      </c>
      <c r="J104" s="21" t="e">
        <v>#N/A</v>
      </c>
      <c r="K104" s="21" t="s">
        <v>213</v>
      </c>
      <c r="L104" s="23">
        <v>0</v>
      </c>
      <c r="M104" s="24"/>
      <c r="N104" s="21" t="s">
        <v>214</v>
      </c>
      <c r="O104" s="25">
        <v>45619</v>
      </c>
      <c r="P104" s="25">
        <v>45630</v>
      </c>
      <c r="Q104" s="25">
        <v>45648</v>
      </c>
      <c r="R104" s="25"/>
      <c r="S104" s="23">
        <v>0</v>
      </c>
      <c r="T104" s="24"/>
      <c r="U104" s="24"/>
      <c r="V104" s="24"/>
      <c r="W104" s="24"/>
      <c r="X104" s="24"/>
      <c r="Y104" s="23">
        <v>0</v>
      </c>
      <c r="Z104" s="23">
        <v>0</v>
      </c>
      <c r="AA104" s="23">
        <v>0</v>
      </c>
      <c r="AB104" s="23">
        <v>0</v>
      </c>
      <c r="AC104" s="23">
        <v>0</v>
      </c>
      <c r="AD104" s="23">
        <v>0</v>
      </c>
      <c r="AE104" s="23">
        <v>60500</v>
      </c>
      <c r="AF104" s="23">
        <v>0</v>
      </c>
      <c r="AG104" s="23">
        <v>0</v>
      </c>
      <c r="AH104" s="23">
        <v>0</v>
      </c>
      <c r="AI104" s="23">
        <v>0</v>
      </c>
      <c r="AJ104" s="21"/>
      <c r="AK104" s="25"/>
      <c r="AL104" s="21"/>
      <c r="AM104" s="23">
        <v>0</v>
      </c>
      <c r="AN104" s="23">
        <v>0</v>
      </c>
      <c r="AO104" s="23">
        <v>0</v>
      </c>
      <c r="AP104" s="21"/>
      <c r="AQ104" s="25"/>
      <c r="AR104" s="21"/>
      <c r="AS104" s="23">
        <v>0</v>
      </c>
    </row>
    <row r="105" spans="1:45">
      <c r="A105" s="20">
        <v>891411743</v>
      </c>
      <c r="B105" s="21" t="s">
        <v>157</v>
      </c>
      <c r="C105" s="21"/>
      <c r="D105" s="21" t="s">
        <v>103</v>
      </c>
      <c r="E105" s="21" t="s">
        <v>103</v>
      </c>
      <c r="F105" s="21" t="s">
        <v>257</v>
      </c>
      <c r="G105" s="22">
        <v>45626</v>
      </c>
      <c r="H105" s="23">
        <v>65000</v>
      </c>
      <c r="I105" s="23">
        <v>65000</v>
      </c>
      <c r="J105" s="21" t="e">
        <v>#N/A</v>
      </c>
      <c r="K105" s="21" t="s">
        <v>213</v>
      </c>
      <c r="L105" s="23">
        <v>0</v>
      </c>
      <c r="M105" s="24"/>
      <c r="N105" s="21" t="s">
        <v>214</v>
      </c>
      <c r="O105" s="25">
        <v>45603</v>
      </c>
      <c r="P105" s="25">
        <v>45630</v>
      </c>
      <c r="Q105" s="25">
        <v>45648</v>
      </c>
      <c r="R105" s="25"/>
      <c r="S105" s="23">
        <v>0</v>
      </c>
      <c r="T105" s="24"/>
      <c r="U105" s="24"/>
      <c r="V105" s="24"/>
      <c r="W105" s="24"/>
      <c r="X105" s="24"/>
      <c r="Y105" s="23">
        <v>0</v>
      </c>
      <c r="Z105" s="23">
        <v>0</v>
      </c>
      <c r="AA105" s="23">
        <v>0</v>
      </c>
      <c r="AB105" s="23">
        <v>0</v>
      </c>
      <c r="AC105" s="23">
        <v>0</v>
      </c>
      <c r="AD105" s="23">
        <v>0</v>
      </c>
      <c r="AE105" s="23">
        <v>65000</v>
      </c>
      <c r="AF105" s="23">
        <v>0</v>
      </c>
      <c r="AG105" s="23">
        <v>0</v>
      </c>
      <c r="AH105" s="23">
        <v>0</v>
      </c>
      <c r="AI105" s="23">
        <v>0</v>
      </c>
      <c r="AJ105" s="21"/>
      <c r="AK105" s="25"/>
      <c r="AL105" s="21"/>
      <c r="AM105" s="23">
        <v>0</v>
      </c>
      <c r="AN105" s="23">
        <v>0</v>
      </c>
      <c r="AO105" s="23">
        <v>0</v>
      </c>
      <c r="AP105" s="21"/>
      <c r="AQ105" s="25"/>
      <c r="AR105" s="21"/>
      <c r="AS105" s="23">
        <v>0</v>
      </c>
    </row>
    <row r="106" spans="1:45">
      <c r="A106" s="20">
        <v>891411743</v>
      </c>
      <c r="B106" s="21" t="s">
        <v>157</v>
      </c>
      <c r="C106" s="21"/>
      <c r="D106" s="21" t="s">
        <v>105</v>
      </c>
      <c r="E106" s="21" t="s">
        <v>105</v>
      </c>
      <c r="F106" s="21" t="s">
        <v>262</v>
      </c>
      <c r="G106" s="22">
        <v>45626</v>
      </c>
      <c r="H106" s="23">
        <v>192100</v>
      </c>
      <c r="I106" s="23">
        <v>192100</v>
      </c>
      <c r="J106" s="21" t="e">
        <v>#N/A</v>
      </c>
      <c r="K106" s="21" t="s">
        <v>213</v>
      </c>
      <c r="L106" s="23">
        <v>0</v>
      </c>
      <c r="M106" s="24"/>
      <c r="N106" s="21" t="s">
        <v>214</v>
      </c>
      <c r="O106" s="25">
        <v>45605</v>
      </c>
      <c r="P106" s="25">
        <v>45630</v>
      </c>
      <c r="Q106" s="25">
        <v>45648</v>
      </c>
      <c r="R106" s="25"/>
      <c r="S106" s="23">
        <v>0</v>
      </c>
      <c r="T106" s="24"/>
      <c r="U106" s="24"/>
      <c r="V106" s="24"/>
      <c r="W106" s="24"/>
      <c r="X106" s="24"/>
      <c r="Y106" s="23">
        <v>0</v>
      </c>
      <c r="Z106" s="23">
        <v>0</v>
      </c>
      <c r="AA106" s="23">
        <v>0</v>
      </c>
      <c r="AB106" s="23">
        <v>0</v>
      </c>
      <c r="AC106" s="23">
        <v>0</v>
      </c>
      <c r="AD106" s="23">
        <v>0</v>
      </c>
      <c r="AE106" s="23">
        <v>192100</v>
      </c>
      <c r="AF106" s="23">
        <v>0</v>
      </c>
      <c r="AG106" s="23">
        <v>0</v>
      </c>
      <c r="AH106" s="23">
        <v>0</v>
      </c>
      <c r="AI106" s="23">
        <v>0</v>
      </c>
      <c r="AJ106" s="21"/>
      <c r="AK106" s="25"/>
      <c r="AL106" s="21"/>
      <c r="AM106" s="23">
        <v>0</v>
      </c>
      <c r="AN106" s="23">
        <v>0</v>
      </c>
      <c r="AO106" s="23">
        <v>0</v>
      </c>
      <c r="AP106" s="21"/>
      <c r="AQ106" s="25"/>
      <c r="AR106" s="21"/>
      <c r="AS106" s="23">
        <v>0</v>
      </c>
    </row>
    <row r="107" spans="1:45">
      <c r="A107" s="20">
        <v>891411743</v>
      </c>
      <c r="B107" s="21" t="s">
        <v>157</v>
      </c>
      <c r="C107" s="21"/>
      <c r="D107" s="21" t="s">
        <v>114</v>
      </c>
      <c r="E107" s="21" t="s">
        <v>114</v>
      </c>
      <c r="F107" s="21" t="s">
        <v>263</v>
      </c>
      <c r="G107" s="22">
        <v>45626</v>
      </c>
      <c r="H107" s="23">
        <v>228200</v>
      </c>
      <c r="I107" s="23">
        <v>228200</v>
      </c>
      <c r="J107" s="21" t="e">
        <v>#N/A</v>
      </c>
      <c r="K107" s="21" t="s">
        <v>213</v>
      </c>
      <c r="L107" s="23">
        <v>0</v>
      </c>
      <c r="M107" s="24"/>
      <c r="N107" s="21" t="s">
        <v>214</v>
      </c>
      <c r="O107" s="25">
        <v>45623</v>
      </c>
      <c r="P107" s="25">
        <v>45630</v>
      </c>
      <c r="Q107" s="25">
        <v>45648</v>
      </c>
      <c r="R107" s="25"/>
      <c r="S107" s="23">
        <v>0</v>
      </c>
      <c r="T107" s="24"/>
      <c r="U107" s="24"/>
      <c r="V107" s="24"/>
      <c r="W107" s="24"/>
      <c r="X107" s="24"/>
      <c r="Y107" s="23">
        <v>0</v>
      </c>
      <c r="Z107" s="23">
        <v>0</v>
      </c>
      <c r="AA107" s="23">
        <v>0</v>
      </c>
      <c r="AB107" s="23">
        <v>0</v>
      </c>
      <c r="AC107" s="23">
        <v>0</v>
      </c>
      <c r="AD107" s="23">
        <v>0</v>
      </c>
      <c r="AE107" s="23">
        <v>228200</v>
      </c>
      <c r="AF107" s="23">
        <v>0</v>
      </c>
      <c r="AG107" s="23">
        <v>0</v>
      </c>
      <c r="AH107" s="23">
        <v>0</v>
      </c>
      <c r="AI107" s="23">
        <v>0</v>
      </c>
      <c r="AJ107" s="21"/>
      <c r="AK107" s="25"/>
      <c r="AL107" s="21"/>
      <c r="AM107" s="23">
        <v>0</v>
      </c>
      <c r="AN107" s="23">
        <v>0</v>
      </c>
      <c r="AO107" s="23">
        <v>0</v>
      </c>
      <c r="AP107" s="21"/>
      <c r="AQ107" s="25"/>
      <c r="AR107" s="21"/>
      <c r="AS107" s="23">
        <v>0</v>
      </c>
    </row>
    <row r="108" spans="1:45">
      <c r="A108" s="20">
        <v>891411743</v>
      </c>
      <c r="B108" s="21" t="s">
        <v>157</v>
      </c>
      <c r="C108" s="21"/>
      <c r="D108" s="21" t="s">
        <v>108</v>
      </c>
      <c r="E108" s="21" t="s">
        <v>108</v>
      </c>
      <c r="F108" s="21" t="s">
        <v>264</v>
      </c>
      <c r="G108" s="22">
        <v>45626</v>
      </c>
      <c r="H108" s="23">
        <v>258200</v>
      </c>
      <c r="I108" s="23">
        <v>258200</v>
      </c>
      <c r="J108" s="21" t="e">
        <v>#N/A</v>
      </c>
      <c r="K108" s="21" t="s">
        <v>213</v>
      </c>
      <c r="L108" s="23">
        <v>0</v>
      </c>
      <c r="M108" s="24"/>
      <c r="N108" s="21" t="s">
        <v>214</v>
      </c>
      <c r="O108" s="25">
        <v>45610</v>
      </c>
      <c r="P108" s="25">
        <v>45630</v>
      </c>
      <c r="Q108" s="25">
        <v>45648</v>
      </c>
      <c r="R108" s="25"/>
      <c r="S108" s="23">
        <v>0</v>
      </c>
      <c r="T108" s="24"/>
      <c r="U108" s="24"/>
      <c r="V108" s="24"/>
      <c r="W108" s="24"/>
      <c r="X108" s="24"/>
      <c r="Y108" s="23">
        <v>0</v>
      </c>
      <c r="Z108" s="23">
        <v>0</v>
      </c>
      <c r="AA108" s="23">
        <v>0</v>
      </c>
      <c r="AB108" s="23">
        <v>0</v>
      </c>
      <c r="AC108" s="23">
        <v>0</v>
      </c>
      <c r="AD108" s="23">
        <v>0</v>
      </c>
      <c r="AE108" s="23">
        <v>258200</v>
      </c>
      <c r="AF108" s="23">
        <v>0</v>
      </c>
      <c r="AG108" s="23">
        <v>0</v>
      </c>
      <c r="AH108" s="23">
        <v>0</v>
      </c>
      <c r="AI108" s="23">
        <v>0</v>
      </c>
      <c r="AJ108" s="21"/>
      <c r="AK108" s="25"/>
      <c r="AL108" s="21"/>
      <c r="AM108" s="23">
        <v>0</v>
      </c>
      <c r="AN108" s="23">
        <v>0</v>
      </c>
      <c r="AO108" s="23">
        <v>0</v>
      </c>
      <c r="AP108" s="21"/>
      <c r="AQ108" s="25"/>
      <c r="AR108" s="21"/>
      <c r="AS108" s="23">
        <v>0</v>
      </c>
    </row>
    <row r="109" spans="1:45">
      <c r="A109" s="20">
        <v>891411743</v>
      </c>
      <c r="B109" s="21" t="s">
        <v>157</v>
      </c>
      <c r="C109" s="21"/>
      <c r="D109" s="21" t="s">
        <v>115</v>
      </c>
      <c r="E109" s="21" t="s">
        <v>115</v>
      </c>
      <c r="F109" s="21" t="s">
        <v>265</v>
      </c>
      <c r="G109" s="22">
        <v>45626</v>
      </c>
      <c r="H109" s="23">
        <v>273465</v>
      </c>
      <c r="I109" s="23">
        <v>273465</v>
      </c>
      <c r="J109" s="21" t="e">
        <v>#N/A</v>
      </c>
      <c r="K109" s="21" t="s">
        <v>213</v>
      </c>
      <c r="L109" s="23">
        <v>0</v>
      </c>
      <c r="M109" s="24"/>
      <c r="N109" s="21" t="s">
        <v>214</v>
      </c>
      <c r="O109" s="25">
        <v>45624</v>
      </c>
      <c r="P109" s="25">
        <v>45630</v>
      </c>
      <c r="Q109" s="25">
        <v>45647</v>
      </c>
      <c r="R109" s="25"/>
      <c r="S109" s="23">
        <v>0</v>
      </c>
      <c r="T109" s="24"/>
      <c r="U109" s="24"/>
      <c r="V109" s="24"/>
      <c r="W109" s="24"/>
      <c r="X109" s="24"/>
      <c r="Y109" s="23">
        <v>0</v>
      </c>
      <c r="Z109" s="23">
        <v>0</v>
      </c>
      <c r="AA109" s="23">
        <v>0</v>
      </c>
      <c r="AB109" s="23">
        <v>0</v>
      </c>
      <c r="AC109" s="23">
        <v>0</v>
      </c>
      <c r="AD109" s="23">
        <v>0</v>
      </c>
      <c r="AE109" s="23">
        <v>273465</v>
      </c>
      <c r="AF109" s="23">
        <v>0</v>
      </c>
      <c r="AG109" s="23">
        <v>0</v>
      </c>
      <c r="AH109" s="23">
        <v>0</v>
      </c>
      <c r="AI109" s="23">
        <v>0</v>
      </c>
      <c r="AJ109" s="21"/>
      <c r="AK109" s="25"/>
      <c r="AL109" s="21"/>
      <c r="AM109" s="23">
        <v>0</v>
      </c>
      <c r="AN109" s="23">
        <v>0</v>
      </c>
      <c r="AO109" s="23">
        <v>0</v>
      </c>
      <c r="AP109" s="21"/>
      <c r="AQ109" s="25"/>
      <c r="AR109" s="21"/>
      <c r="AS109" s="23">
        <v>0</v>
      </c>
    </row>
    <row r="110" spans="1:45">
      <c r="A110" s="20">
        <v>891411743</v>
      </c>
      <c r="B110" s="21" t="s">
        <v>157</v>
      </c>
      <c r="C110" s="21"/>
      <c r="D110" s="21" t="s">
        <v>15</v>
      </c>
      <c r="E110" s="21" t="s">
        <v>15</v>
      </c>
      <c r="F110" s="21" t="s">
        <v>319</v>
      </c>
      <c r="G110" s="22">
        <v>45077</v>
      </c>
      <c r="H110" s="23">
        <v>13328297</v>
      </c>
      <c r="I110" s="23">
        <v>13328297</v>
      </c>
      <c r="J110" s="21" t="s">
        <v>213</v>
      </c>
      <c r="K110" s="21" t="s">
        <v>334</v>
      </c>
      <c r="L110" s="23">
        <v>0</v>
      </c>
      <c r="M110" s="24"/>
      <c r="N110" s="21" t="s">
        <v>310</v>
      </c>
      <c r="O110" s="25">
        <v>45072</v>
      </c>
      <c r="P110" s="25">
        <v>45085</v>
      </c>
      <c r="Q110" s="25">
        <v>45085</v>
      </c>
      <c r="R110" s="25"/>
      <c r="S110" s="23">
        <v>999000</v>
      </c>
      <c r="T110" s="24" t="s">
        <v>311</v>
      </c>
      <c r="U110" s="24" t="s">
        <v>320</v>
      </c>
      <c r="V110" s="24" t="s">
        <v>321</v>
      </c>
      <c r="W110" s="24" t="s">
        <v>316</v>
      </c>
      <c r="X110" s="24" t="s">
        <v>166</v>
      </c>
      <c r="Y110" s="23">
        <v>0</v>
      </c>
      <c r="Z110" s="23">
        <v>0</v>
      </c>
      <c r="AA110" s="23">
        <v>0</v>
      </c>
      <c r="AB110" s="23">
        <v>0</v>
      </c>
      <c r="AC110" s="23">
        <v>0</v>
      </c>
      <c r="AD110" s="23">
        <v>999000</v>
      </c>
      <c r="AE110" s="23">
        <v>12329297</v>
      </c>
      <c r="AF110" s="23">
        <v>0</v>
      </c>
      <c r="AG110" s="23">
        <v>0</v>
      </c>
      <c r="AH110" s="23">
        <v>0</v>
      </c>
      <c r="AI110" s="23">
        <v>0</v>
      </c>
      <c r="AJ110" s="21"/>
      <c r="AK110" s="25"/>
      <c r="AL110" s="21"/>
      <c r="AM110" s="23">
        <v>0</v>
      </c>
      <c r="AN110" s="23">
        <v>0</v>
      </c>
      <c r="AO110" s="23">
        <v>0</v>
      </c>
      <c r="AP110" s="21"/>
      <c r="AQ110" s="25"/>
      <c r="AR110" s="21"/>
      <c r="AS110" s="23">
        <v>0</v>
      </c>
    </row>
    <row r="111" spans="1:45">
      <c r="A111" s="20">
        <v>891411743</v>
      </c>
      <c r="B111" s="21" t="s">
        <v>157</v>
      </c>
      <c r="C111" s="21"/>
      <c r="D111" s="21" t="s">
        <v>116</v>
      </c>
      <c r="E111" s="21" t="s">
        <v>116</v>
      </c>
      <c r="F111" s="21" t="s">
        <v>309</v>
      </c>
      <c r="G111" s="22">
        <v>45626</v>
      </c>
      <c r="H111" s="23">
        <v>39400</v>
      </c>
      <c r="I111" s="23">
        <v>39400</v>
      </c>
      <c r="J111" s="21" t="e">
        <v>#N/A</v>
      </c>
      <c r="K111" s="21" t="s">
        <v>334</v>
      </c>
      <c r="L111" s="23">
        <v>0</v>
      </c>
      <c r="M111" s="24"/>
      <c r="N111" s="21" t="s">
        <v>310</v>
      </c>
      <c r="O111" s="25">
        <v>45625</v>
      </c>
      <c r="P111" s="25">
        <v>45630</v>
      </c>
      <c r="Q111" s="25">
        <v>45649</v>
      </c>
      <c r="R111" s="25"/>
      <c r="S111" s="23">
        <v>4500</v>
      </c>
      <c r="T111" s="24" t="s">
        <v>311</v>
      </c>
      <c r="U111" s="24" t="s">
        <v>312</v>
      </c>
      <c r="V111" s="24"/>
      <c r="W111" s="24">
        <v>0</v>
      </c>
      <c r="X111" s="24">
        <v>0</v>
      </c>
      <c r="Y111" s="23">
        <v>0</v>
      </c>
      <c r="Z111" s="23">
        <v>0</v>
      </c>
      <c r="AA111" s="23">
        <v>0</v>
      </c>
      <c r="AB111" s="23">
        <v>0</v>
      </c>
      <c r="AC111" s="23">
        <v>0</v>
      </c>
      <c r="AD111" s="23">
        <v>4500</v>
      </c>
      <c r="AE111" s="23">
        <v>34900</v>
      </c>
      <c r="AF111" s="23">
        <v>0</v>
      </c>
      <c r="AG111" s="23">
        <v>0</v>
      </c>
      <c r="AH111" s="23">
        <v>0</v>
      </c>
      <c r="AI111" s="23">
        <v>0</v>
      </c>
      <c r="AJ111" s="21"/>
      <c r="AK111" s="25"/>
      <c r="AL111" s="21"/>
      <c r="AM111" s="23">
        <v>0</v>
      </c>
      <c r="AN111" s="23">
        <v>0</v>
      </c>
      <c r="AO111" s="23">
        <v>0</v>
      </c>
      <c r="AP111" s="21"/>
      <c r="AQ111" s="25"/>
      <c r="AR111" s="21"/>
      <c r="AS111" s="23">
        <v>0</v>
      </c>
    </row>
    <row r="112" spans="1:45">
      <c r="A112" s="20">
        <v>891411743</v>
      </c>
      <c r="B112" s="21" t="s">
        <v>157</v>
      </c>
      <c r="C112" s="21"/>
      <c r="D112" s="21" t="s">
        <v>8</v>
      </c>
      <c r="E112" s="21" t="s">
        <v>8</v>
      </c>
      <c r="F112" s="21" t="s">
        <v>313</v>
      </c>
      <c r="G112" s="22">
        <v>45046</v>
      </c>
      <c r="H112" s="23">
        <v>4527741</v>
      </c>
      <c r="I112" s="23">
        <v>4527741</v>
      </c>
      <c r="J112" s="21" t="s">
        <v>324</v>
      </c>
      <c r="K112" s="21" t="s">
        <v>324</v>
      </c>
      <c r="L112" s="23">
        <v>0</v>
      </c>
      <c r="M112" s="24"/>
      <c r="N112" s="21" t="s">
        <v>310</v>
      </c>
      <c r="O112" s="25">
        <v>45033</v>
      </c>
      <c r="P112" s="25">
        <v>45065</v>
      </c>
      <c r="Q112" s="25">
        <v>45351</v>
      </c>
      <c r="R112" s="25"/>
      <c r="S112" s="23">
        <v>4064000</v>
      </c>
      <c r="T112" s="24" t="s">
        <v>311</v>
      </c>
      <c r="U112" s="24" t="s">
        <v>314</v>
      </c>
      <c r="V112" s="24" t="s">
        <v>315</v>
      </c>
      <c r="W112" s="24" t="s">
        <v>316</v>
      </c>
      <c r="X112" s="24" t="s">
        <v>166</v>
      </c>
      <c r="Y112" s="23">
        <v>0</v>
      </c>
      <c r="Z112" s="23">
        <v>0</v>
      </c>
      <c r="AA112" s="23">
        <v>0</v>
      </c>
      <c r="AB112" s="23">
        <v>0</v>
      </c>
      <c r="AC112" s="23">
        <v>0</v>
      </c>
      <c r="AD112" s="23">
        <v>4527741</v>
      </c>
      <c r="AE112" s="23">
        <v>0</v>
      </c>
      <c r="AF112" s="23">
        <v>0</v>
      </c>
      <c r="AG112" s="23">
        <v>0</v>
      </c>
      <c r="AH112" s="23">
        <v>0</v>
      </c>
      <c r="AI112" s="23">
        <v>0</v>
      </c>
      <c r="AJ112" s="21"/>
      <c r="AK112" s="25"/>
      <c r="AL112" s="21"/>
      <c r="AM112" s="23">
        <v>0</v>
      </c>
      <c r="AN112" s="23">
        <v>3752088</v>
      </c>
      <c r="AO112" s="23">
        <v>0</v>
      </c>
      <c r="AP112" s="21">
        <v>4800060510</v>
      </c>
      <c r="AQ112" s="25">
        <v>45125</v>
      </c>
      <c r="AR112" s="21" t="s">
        <v>329</v>
      </c>
      <c r="AS112" s="23">
        <v>5842820</v>
      </c>
    </row>
  </sheetData>
  <autoFilter ref="A2:AS112">
    <sortState ref="A3:AS112">
      <sortCondition ref="K2:K11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13" sqref="C13"/>
    </sheetView>
  </sheetViews>
  <sheetFormatPr baseColWidth="10" defaultRowHeight="12.5"/>
  <cols>
    <col min="1" max="1" width="0.9140625" style="36" customWidth="1"/>
    <col min="2" max="2" width="10.6640625" style="36"/>
    <col min="3" max="3" width="16.08203125" style="36" customWidth="1"/>
    <col min="4" max="4" width="10.58203125" style="36" customWidth="1"/>
    <col min="5" max="8" width="10.6640625" style="36"/>
    <col min="9" max="9" width="20.6640625" style="36" customWidth="1"/>
    <col min="10" max="10" width="12.83203125" style="36" customWidth="1"/>
    <col min="11" max="11" width="1.58203125" style="36" customWidth="1"/>
    <col min="12" max="16384" width="10.6640625" style="36"/>
  </cols>
  <sheetData>
    <row r="1" spans="2:10" ht="6" customHeight="1" thickBot="1"/>
    <row r="2" spans="2:10" ht="19.5" customHeight="1">
      <c r="B2" s="37"/>
      <c r="C2" s="38"/>
      <c r="D2" s="39" t="s">
        <v>347</v>
      </c>
      <c r="E2" s="40"/>
      <c r="F2" s="40"/>
      <c r="G2" s="40"/>
      <c r="H2" s="40"/>
      <c r="I2" s="41"/>
      <c r="J2" s="42" t="s">
        <v>348</v>
      </c>
    </row>
    <row r="3" spans="2:10" ht="15.75" customHeight="1" thickBot="1">
      <c r="B3" s="43"/>
      <c r="C3" s="44"/>
      <c r="D3" s="45"/>
      <c r="E3" s="46"/>
      <c r="F3" s="46"/>
      <c r="G3" s="46"/>
      <c r="H3" s="46"/>
      <c r="I3" s="47"/>
      <c r="J3" s="48"/>
    </row>
    <row r="4" spans="2:10" ht="13">
      <c r="B4" s="43"/>
      <c r="C4" s="44"/>
      <c r="D4" s="49"/>
      <c r="E4" s="50"/>
      <c r="F4" s="50"/>
      <c r="G4" s="50"/>
      <c r="H4" s="50"/>
      <c r="I4" s="51"/>
      <c r="J4" s="52"/>
    </row>
    <row r="5" spans="2:10" ht="13">
      <c r="B5" s="43"/>
      <c r="C5" s="44"/>
      <c r="D5" s="53" t="s">
        <v>349</v>
      </c>
      <c r="E5" s="54"/>
      <c r="F5" s="54"/>
      <c r="G5" s="54"/>
      <c r="H5" s="54"/>
      <c r="I5" s="55"/>
      <c r="J5" s="55" t="s">
        <v>350</v>
      </c>
    </row>
    <row r="6" spans="2:10" ht="13.5" thickBot="1">
      <c r="B6" s="56"/>
      <c r="C6" s="57"/>
      <c r="D6" s="58"/>
      <c r="E6" s="59"/>
      <c r="F6" s="59"/>
      <c r="G6" s="59"/>
      <c r="H6" s="59"/>
      <c r="I6" s="60"/>
      <c r="J6" s="61"/>
    </row>
    <row r="7" spans="2:10">
      <c r="B7" s="62"/>
      <c r="J7" s="63"/>
    </row>
    <row r="8" spans="2:10">
      <c r="B8" s="62"/>
      <c r="J8" s="63"/>
    </row>
    <row r="9" spans="2:10">
      <c r="B9" s="62"/>
      <c r="C9" s="36" t="s">
        <v>379</v>
      </c>
      <c r="J9" s="63"/>
    </row>
    <row r="10" spans="2:10" ht="13">
      <c r="B10" s="62"/>
      <c r="C10" s="64"/>
      <c r="E10" s="65"/>
      <c r="H10" s="66"/>
      <c r="J10" s="63"/>
    </row>
    <row r="11" spans="2:10">
      <c r="B11" s="62"/>
      <c r="J11" s="63"/>
    </row>
    <row r="12" spans="2:10" ht="13">
      <c r="B12" s="62"/>
      <c r="C12" s="64" t="s">
        <v>380</v>
      </c>
      <c r="J12" s="63"/>
    </row>
    <row r="13" spans="2:10" ht="13">
      <c r="B13" s="62"/>
      <c r="C13" s="64" t="s">
        <v>381</v>
      </c>
      <c r="J13" s="63"/>
    </row>
    <row r="14" spans="2:10">
      <c r="B14" s="62"/>
      <c r="J14" s="63"/>
    </row>
    <row r="15" spans="2:10">
      <c r="B15" s="62"/>
      <c r="C15" s="36" t="s">
        <v>378</v>
      </c>
      <c r="J15" s="63"/>
    </row>
    <row r="16" spans="2:10">
      <c r="B16" s="62"/>
      <c r="C16" s="67"/>
      <c r="J16" s="63"/>
    </row>
    <row r="17" spans="2:10" ht="13">
      <c r="B17" s="62"/>
      <c r="C17" s="36" t="s">
        <v>351</v>
      </c>
      <c r="D17" s="65"/>
      <c r="H17" s="68"/>
      <c r="I17" s="69"/>
      <c r="J17" s="63"/>
    </row>
    <row r="18" spans="2:10" ht="13">
      <c r="B18" s="62"/>
      <c r="C18" s="64" t="s">
        <v>352</v>
      </c>
      <c r="D18" s="64"/>
      <c r="E18" s="64"/>
      <c r="F18" s="64"/>
      <c r="H18" s="70">
        <v>110</v>
      </c>
      <c r="I18" s="71">
        <v>77082785</v>
      </c>
      <c r="J18" s="63"/>
    </row>
    <row r="19" spans="2:10">
      <c r="B19" s="62"/>
      <c r="C19" s="36" t="s">
        <v>353</v>
      </c>
      <c r="H19" s="72">
        <v>32</v>
      </c>
      <c r="I19" s="73">
        <v>7037175</v>
      </c>
      <c r="J19" s="63"/>
    </row>
    <row r="20" spans="2:10">
      <c r="B20" s="62"/>
      <c r="C20" s="36" t="s">
        <v>354</v>
      </c>
      <c r="H20" s="72">
        <v>35</v>
      </c>
      <c r="I20" s="73">
        <v>39426738</v>
      </c>
      <c r="J20" s="63"/>
    </row>
    <row r="21" spans="2:10">
      <c r="B21" s="62"/>
      <c r="C21" s="36" t="s">
        <v>355</v>
      </c>
      <c r="H21" s="72">
        <v>11</v>
      </c>
      <c r="I21" s="73">
        <v>735633</v>
      </c>
      <c r="J21" s="63"/>
    </row>
    <row r="22" spans="2:10">
      <c r="B22" s="62"/>
      <c r="C22" s="36" t="s">
        <v>356</v>
      </c>
      <c r="H22" s="72">
        <v>1</v>
      </c>
      <c r="I22" s="73">
        <v>39440</v>
      </c>
      <c r="J22" s="63"/>
    </row>
    <row r="23" spans="2:10">
      <c r="B23" s="62"/>
      <c r="C23" s="36" t="s">
        <v>357</v>
      </c>
      <c r="H23" s="72">
        <v>0</v>
      </c>
      <c r="I23" s="73">
        <v>0</v>
      </c>
      <c r="J23" s="63"/>
    </row>
    <row r="24" spans="2:10" ht="13" thickBot="1">
      <c r="B24" s="62"/>
      <c r="C24" s="36" t="s">
        <v>358</v>
      </c>
      <c r="H24" s="74">
        <v>5</v>
      </c>
      <c r="I24" s="75">
        <v>7203591</v>
      </c>
      <c r="J24" s="63"/>
    </row>
    <row r="25" spans="2:10" ht="13">
      <c r="B25" s="62"/>
      <c r="C25" s="64" t="s">
        <v>359</v>
      </c>
      <c r="D25" s="64"/>
      <c r="E25" s="64"/>
      <c r="F25" s="64"/>
      <c r="H25" s="70">
        <f>H19+H20+H21+H22+H24+H23</f>
        <v>84</v>
      </c>
      <c r="I25" s="71">
        <f>I19+I20+I21+I22+I24+I23</f>
        <v>54442577</v>
      </c>
      <c r="J25" s="63"/>
    </row>
    <row r="26" spans="2:10">
      <c r="B26" s="62"/>
      <c r="C26" s="36" t="s">
        <v>360</v>
      </c>
      <c r="H26" s="72">
        <v>25</v>
      </c>
      <c r="I26" s="73">
        <v>22575208</v>
      </c>
      <c r="J26" s="63"/>
    </row>
    <row r="27" spans="2:10" ht="13" thickBot="1">
      <c r="B27" s="62"/>
      <c r="C27" s="36" t="s">
        <v>149</v>
      </c>
      <c r="H27" s="74">
        <v>1</v>
      </c>
      <c r="I27" s="75">
        <v>65000</v>
      </c>
      <c r="J27" s="63"/>
    </row>
    <row r="28" spans="2:10" ht="13">
      <c r="B28" s="62"/>
      <c r="C28" s="64" t="s">
        <v>361</v>
      </c>
      <c r="D28" s="64"/>
      <c r="E28" s="64"/>
      <c r="F28" s="64"/>
      <c r="H28" s="70">
        <f>H26+H27</f>
        <v>26</v>
      </c>
      <c r="I28" s="71">
        <f>I26+I27</f>
        <v>22640208</v>
      </c>
      <c r="J28" s="63"/>
    </row>
    <row r="29" spans="2:10" ht="13.5" thickBot="1">
      <c r="B29" s="62"/>
      <c r="C29" s="36" t="s">
        <v>362</v>
      </c>
      <c r="D29" s="64"/>
      <c r="E29" s="64"/>
      <c r="F29" s="64"/>
      <c r="H29" s="74">
        <v>0</v>
      </c>
      <c r="I29" s="75">
        <v>0</v>
      </c>
      <c r="J29" s="63"/>
    </row>
    <row r="30" spans="2:10" ht="13">
      <c r="B30" s="62"/>
      <c r="C30" s="64" t="s">
        <v>363</v>
      </c>
      <c r="D30" s="64"/>
      <c r="E30" s="64"/>
      <c r="F30" s="64"/>
      <c r="H30" s="72">
        <f>H29</f>
        <v>0</v>
      </c>
      <c r="I30" s="73">
        <f>I29</f>
        <v>0</v>
      </c>
      <c r="J30" s="63"/>
    </row>
    <row r="31" spans="2:10" ht="13">
      <c r="B31" s="62"/>
      <c r="C31" s="64"/>
      <c r="D31" s="64"/>
      <c r="E31" s="64"/>
      <c r="F31" s="64"/>
      <c r="H31" s="76"/>
      <c r="I31" s="71"/>
      <c r="J31" s="63"/>
    </row>
    <row r="32" spans="2:10" ht="13.5" thickBot="1">
      <c r="B32" s="62"/>
      <c r="C32" s="64" t="s">
        <v>364</v>
      </c>
      <c r="D32" s="64"/>
      <c r="H32" s="77">
        <f>H25+H28+H30</f>
        <v>110</v>
      </c>
      <c r="I32" s="78">
        <f>I25+I28+I30</f>
        <v>77082785</v>
      </c>
      <c r="J32" s="63"/>
    </row>
    <row r="33" spans="2:10" ht="13.5" thickTop="1">
      <c r="B33" s="62"/>
      <c r="C33" s="64"/>
      <c r="D33" s="64"/>
      <c r="H33" s="79">
        <f>+H18-H32</f>
        <v>0</v>
      </c>
      <c r="I33" s="73">
        <f>+I18-I32</f>
        <v>0</v>
      </c>
      <c r="J33" s="63"/>
    </row>
    <row r="34" spans="2:10">
      <c r="B34" s="62"/>
      <c r="G34" s="79"/>
      <c r="H34" s="79"/>
      <c r="I34" s="79"/>
      <c r="J34" s="63"/>
    </row>
    <row r="35" spans="2:10">
      <c r="B35" s="62"/>
      <c r="G35" s="79"/>
      <c r="H35" s="79"/>
      <c r="I35" s="79"/>
      <c r="J35" s="63"/>
    </row>
    <row r="36" spans="2:10" ht="13">
      <c r="B36" s="62"/>
      <c r="C36" s="64"/>
      <c r="G36" s="79"/>
      <c r="H36" s="79"/>
      <c r="I36" s="79"/>
      <c r="J36" s="63"/>
    </row>
    <row r="37" spans="2:10" ht="13.5" thickBot="1">
      <c r="B37" s="62"/>
      <c r="C37" s="80" t="s">
        <v>382</v>
      </c>
      <c r="D37" s="81"/>
      <c r="H37" s="80" t="s">
        <v>365</v>
      </c>
      <c r="I37" s="81"/>
      <c r="J37" s="63"/>
    </row>
    <row r="38" spans="2:10" ht="13">
      <c r="B38" s="62"/>
      <c r="C38" s="64" t="s">
        <v>383</v>
      </c>
      <c r="D38" s="79"/>
      <c r="H38" s="82" t="s">
        <v>366</v>
      </c>
      <c r="I38" s="79"/>
      <c r="J38" s="63"/>
    </row>
    <row r="39" spans="2:10" ht="13">
      <c r="B39" s="62"/>
      <c r="C39" s="64" t="s">
        <v>384</v>
      </c>
      <c r="H39" s="64" t="s">
        <v>367</v>
      </c>
      <c r="I39" s="79"/>
      <c r="J39" s="63"/>
    </row>
    <row r="40" spans="2:10">
      <c r="B40" s="62"/>
      <c r="G40" s="79"/>
      <c r="H40" s="79"/>
      <c r="I40" s="79"/>
      <c r="J40" s="63"/>
    </row>
    <row r="41" spans="2:10" ht="12.75" customHeight="1">
      <c r="B41" s="62"/>
      <c r="C41" s="83" t="s">
        <v>368</v>
      </c>
      <c r="D41" s="83"/>
      <c r="E41" s="83"/>
      <c r="F41" s="83"/>
      <c r="G41" s="83"/>
      <c r="H41" s="83"/>
      <c r="I41" s="83"/>
      <c r="J41" s="63"/>
    </row>
    <row r="42" spans="2:10" ht="18.75" customHeight="1" thickBot="1">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0.5" defaultRowHeight="12.5"/>
  <cols>
    <col min="1" max="1" width="4.08203125" style="36" customWidth="1"/>
    <col min="2" max="2" width="10.5" style="36"/>
    <col min="3" max="3" width="11.75" style="36" customWidth="1"/>
    <col min="4" max="4" width="20.1640625" style="36" customWidth="1"/>
    <col min="5" max="8" width="10.5" style="36"/>
    <col min="9" max="9" width="22.6640625" style="36" customWidth="1"/>
    <col min="10" max="10" width="11.5" style="36" customWidth="1"/>
    <col min="11" max="11" width="1.58203125" style="36" customWidth="1"/>
    <col min="12" max="16384" width="10.5" style="36"/>
  </cols>
  <sheetData>
    <row r="1" spans="2:10" ht="18" customHeight="1" thickBot="1"/>
    <row r="2" spans="2:10" ht="19.5" customHeight="1">
      <c r="B2" s="37"/>
      <c r="C2" s="38"/>
      <c r="D2" s="39" t="s">
        <v>369</v>
      </c>
      <c r="E2" s="40"/>
      <c r="F2" s="40"/>
      <c r="G2" s="40"/>
      <c r="H2" s="40"/>
      <c r="I2" s="41"/>
      <c r="J2" s="42" t="s">
        <v>348</v>
      </c>
    </row>
    <row r="3" spans="2:10" ht="15.75" customHeight="1" thickBot="1">
      <c r="B3" s="43"/>
      <c r="C3" s="44"/>
      <c r="D3" s="45"/>
      <c r="E3" s="46"/>
      <c r="F3" s="46"/>
      <c r="G3" s="46"/>
      <c r="H3" s="46"/>
      <c r="I3" s="47"/>
      <c r="J3" s="48"/>
    </row>
    <row r="4" spans="2:10" ht="13">
      <c r="B4" s="43"/>
      <c r="C4" s="44"/>
      <c r="E4" s="50"/>
      <c r="F4" s="50"/>
      <c r="G4" s="50"/>
      <c r="H4" s="50"/>
      <c r="I4" s="51"/>
      <c r="J4" s="52"/>
    </row>
    <row r="5" spans="2:10" ht="13">
      <c r="B5" s="43"/>
      <c r="C5" s="44"/>
      <c r="D5" s="87" t="s">
        <v>370</v>
      </c>
      <c r="E5" s="88"/>
      <c r="F5" s="88"/>
      <c r="G5" s="88"/>
      <c r="H5" s="88"/>
      <c r="I5" s="89"/>
      <c r="J5" s="55" t="s">
        <v>371</v>
      </c>
    </row>
    <row r="6" spans="2:10" ht="13.5" thickBot="1">
      <c r="B6" s="56"/>
      <c r="C6" s="57"/>
      <c r="D6" s="58"/>
      <c r="E6" s="59"/>
      <c r="F6" s="59"/>
      <c r="G6" s="59"/>
      <c r="H6" s="59"/>
      <c r="I6" s="60"/>
      <c r="J6" s="61"/>
    </row>
    <row r="7" spans="2:10">
      <c r="B7" s="62"/>
      <c r="J7" s="63"/>
    </row>
    <row r="8" spans="2:10">
      <c r="B8" s="62"/>
      <c r="J8" s="63"/>
    </row>
    <row r="9" spans="2:10">
      <c r="B9" s="62"/>
      <c r="C9" s="36" t="s">
        <v>379</v>
      </c>
      <c r="D9" s="66"/>
      <c r="E9" s="65"/>
      <c r="J9" s="63"/>
    </row>
    <row r="10" spans="2:10" ht="13">
      <c r="B10" s="62"/>
      <c r="C10" s="64"/>
      <c r="J10" s="63"/>
    </row>
    <row r="11" spans="2:10" ht="13">
      <c r="B11" s="62"/>
      <c r="C11" s="64" t="str">
        <f>+'FOR-CSA-018'!C12</f>
        <v>Señores : CLINICA DE FRACTURAS LTDA</v>
      </c>
      <c r="J11" s="63"/>
    </row>
    <row r="12" spans="2:10" ht="13">
      <c r="B12" s="62"/>
      <c r="C12" s="64" t="str">
        <f>+'FOR-CSA-018'!C13</f>
        <v>NIT: 891411743</v>
      </c>
      <c r="J12" s="63"/>
    </row>
    <row r="13" spans="2:10">
      <c r="B13" s="62"/>
      <c r="J13" s="63"/>
    </row>
    <row r="14" spans="2:10">
      <c r="B14" s="62"/>
      <c r="C14" s="36" t="s">
        <v>372</v>
      </c>
      <c r="J14" s="63"/>
    </row>
    <row r="15" spans="2:10">
      <c r="B15" s="62"/>
      <c r="C15" s="67"/>
      <c r="J15" s="63"/>
    </row>
    <row r="16" spans="2:10" ht="13">
      <c r="B16" s="62"/>
      <c r="C16" s="90"/>
      <c r="D16" s="65"/>
      <c r="H16" s="91" t="s">
        <v>373</v>
      </c>
      <c r="I16" s="91" t="s">
        <v>374</v>
      </c>
      <c r="J16" s="63"/>
    </row>
    <row r="17" spans="2:10" ht="13">
      <c r="B17" s="62"/>
      <c r="C17" s="64" t="s">
        <v>351</v>
      </c>
      <c r="D17" s="64"/>
      <c r="E17" s="64"/>
      <c r="F17" s="64"/>
      <c r="H17" s="68">
        <f>+SUM(H18:H21)</f>
        <v>73</v>
      </c>
      <c r="I17" s="92">
        <f>+SUM(I18:I21)</f>
        <v>53706944</v>
      </c>
      <c r="J17" s="63"/>
    </row>
    <row r="18" spans="2:10">
      <c r="B18" s="62"/>
      <c r="C18" s="36" t="s">
        <v>353</v>
      </c>
      <c r="H18" s="93">
        <f>+'FOR-CSA-018'!H19</f>
        <v>32</v>
      </c>
      <c r="I18" s="94">
        <f>+'FOR-CSA-018'!I19</f>
        <v>7037175</v>
      </c>
      <c r="J18" s="63"/>
    </row>
    <row r="19" spans="2:10">
      <c r="B19" s="62"/>
      <c r="C19" s="36" t="s">
        <v>354</v>
      </c>
      <c r="H19" s="93">
        <f>+'FOR-CSA-018'!H20</f>
        <v>35</v>
      </c>
      <c r="I19" s="94">
        <f>+'FOR-CSA-018'!I20</f>
        <v>39426738</v>
      </c>
      <c r="J19" s="63"/>
    </row>
    <row r="20" spans="2:10">
      <c r="B20" s="62"/>
      <c r="C20" s="36" t="s">
        <v>356</v>
      </c>
      <c r="H20" s="93">
        <f>+'FOR-CSA-018'!H22</f>
        <v>1</v>
      </c>
      <c r="I20" s="94">
        <f>+'FOR-CSA-018'!I22</f>
        <v>39440</v>
      </c>
      <c r="J20" s="63"/>
    </row>
    <row r="21" spans="2:10">
      <c r="B21" s="62"/>
      <c r="C21" s="36" t="s">
        <v>375</v>
      </c>
      <c r="H21" s="93">
        <f>+'FOR-CSA-018'!H24</f>
        <v>5</v>
      </c>
      <c r="I21" s="94">
        <f>+'FOR-CSA-018'!I24</f>
        <v>7203591</v>
      </c>
      <c r="J21" s="63"/>
    </row>
    <row r="22" spans="2:10" ht="13">
      <c r="B22" s="62"/>
      <c r="C22" s="64" t="s">
        <v>376</v>
      </c>
      <c r="D22" s="64"/>
      <c r="E22" s="64"/>
      <c r="F22" s="64"/>
      <c r="H22" s="68">
        <f>SUM(H18:H21)</f>
        <v>73</v>
      </c>
      <c r="I22" s="92">
        <f>+SUBTOTAL(9,I18:I21)</f>
        <v>53706944</v>
      </c>
      <c r="J22" s="63"/>
    </row>
    <row r="23" spans="2:10" ht="13.5" thickBot="1">
      <c r="B23" s="62"/>
      <c r="C23" s="64"/>
      <c r="D23" s="64"/>
      <c r="H23" s="95"/>
      <c r="I23" s="96"/>
      <c r="J23" s="63"/>
    </row>
    <row r="24" spans="2:10" ht="13.5" thickTop="1">
      <c r="B24" s="62"/>
      <c r="C24" s="64"/>
      <c r="D24" s="64"/>
      <c r="H24" s="79"/>
      <c r="I24" s="73"/>
      <c r="J24" s="63"/>
    </row>
    <row r="25" spans="2:10" ht="13">
      <c r="B25" s="62"/>
      <c r="C25" s="64"/>
      <c r="D25" s="64"/>
      <c r="H25" s="79"/>
      <c r="I25" s="73"/>
      <c r="J25" s="63"/>
    </row>
    <row r="26" spans="2:10" ht="13">
      <c r="B26" s="62"/>
      <c r="C26" s="64"/>
      <c r="D26" s="64"/>
      <c r="H26" s="79"/>
      <c r="I26" s="73"/>
      <c r="J26" s="63"/>
    </row>
    <row r="27" spans="2:10">
      <c r="B27" s="62"/>
      <c r="G27" s="79"/>
      <c r="H27" s="79"/>
      <c r="I27" s="79"/>
      <c r="J27" s="63"/>
    </row>
    <row r="28" spans="2:10" ht="13.5" thickBot="1">
      <c r="B28" s="62"/>
      <c r="C28" s="80" t="str">
        <f>+'FOR-CSA-018'!C37</f>
        <v>Cristian Estrada</v>
      </c>
      <c r="D28" s="80"/>
      <c r="G28" s="80" t="s">
        <v>365</v>
      </c>
      <c r="H28" s="81"/>
      <c r="I28" s="79"/>
      <c r="J28" s="63"/>
    </row>
    <row r="29" spans="2:10" ht="13">
      <c r="B29" s="62"/>
      <c r="C29" s="82" t="str">
        <f>+'FOR-CSA-018'!C38</f>
        <v>Lider de Cartera</v>
      </c>
      <c r="D29" s="82"/>
      <c r="G29" s="82" t="s">
        <v>377</v>
      </c>
      <c r="H29" s="79"/>
      <c r="I29" s="79"/>
      <c r="J29" s="63"/>
    </row>
    <row r="30" spans="2:10" ht="18.75" customHeight="1" thickBot="1">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2024-12-13T21:39:58Z</dcterms:created>
  <dcterms:modified xsi:type="dcterms:W3CDTF">2025-01-07T15:17:30Z</dcterms:modified>
</cp:coreProperties>
</file>