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0186901 NEUROFIC\"/>
    </mc:Choice>
  </mc:AlternateContent>
  <bookViews>
    <workbookView xWindow="0" yWindow="0" windowWidth="20490" windowHeight="7620" activeTab="4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FACTURA'!$A$2:$AN$125</definedName>
    <definedName name="_xlnm._FilterDatabase" localSheetId="0" hidden="1">'INFO IPS'!$A$1:$N$124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6" i="4" l="1"/>
  <c r="I19" i="4"/>
  <c r="Q1" i="2"/>
  <c r="M1" i="2"/>
  <c r="I24" i="4"/>
  <c r="I30" i="4"/>
  <c r="H30" i="4"/>
  <c r="I28" i="4"/>
  <c r="H28" i="4"/>
  <c r="I25" i="4"/>
  <c r="H25" i="4"/>
  <c r="H32" i="4" s="1"/>
  <c r="H33" i="4" s="1"/>
  <c r="E121" i="2"/>
  <c r="F121" i="2" s="1"/>
  <c r="E120" i="2"/>
  <c r="F120" i="2" s="1"/>
  <c r="E119" i="2"/>
  <c r="F119" i="2" s="1"/>
  <c r="E118" i="2"/>
  <c r="F118" i="2" s="1"/>
  <c r="E117" i="2"/>
  <c r="F117" i="2" s="1"/>
  <c r="E116" i="2"/>
  <c r="F116" i="2" s="1"/>
  <c r="E115" i="2"/>
  <c r="F115" i="2" s="1"/>
  <c r="E114" i="2"/>
  <c r="F114" i="2" s="1"/>
  <c r="E113" i="2"/>
  <c r="F113" i="2" s="1"/>
  <c r="E112" i="2"/>
  <c r="F112" i="2" s="1"/>
  <c r="E111" i="2"/>
  <c r="F111" i="2" s="1"/>
  <c r="E110" i="2"/>
  <c r="F110" i="2" s="1"/>
  <c r="E109" i="2"/>
  <c r="F109" i="2" s="1"/>
  <c r="E108" i="2"/>
  <c r="F108" i="2" s="1"/>
  <c r="E107" i="2"/>
  <c r="F107" i="2" s="1"/>
  <c r="E106" i="2"/>
  <c r="F106" i="2" s="1"/>
  <c r="E105" i="2"/>
  <c r="F105" i="2" s="1"/>
  <c r="E104" i="2"/>
  <c r="F104" i="2" s="1"/>
  <c r="E103" i="2"/>
  <c r="F103" i="2" s="1"/>
  <c r="E10" i="2"/>
  <c r="F10" i="2" s="1"/>
  <c r="E68" i="2"/>
  <c r="F68" i="2" s="1"/>
  <c r="E19" i="2"/>
  <c r="F19" i="2" s="1"/>
  <c r="E34" i="2"/>
  <c r="F34" i="2" s="1"/>
  <c r="E53" i="2"/>
  <c r="F53" i="2" s="1"/>
  <c r="E67" i="2"/>
  <c r="F67" i="2" s="1"/>
  <c r="E35" i="2"/>
  <c r="F35" i="2" s="1"/>
  <c r="E49" i="2"/>
  <c r="F49" i="2" s="1"/>
  <c r="E94" i="2"/>
  <c r="F94" i="2" s="1"/>
  <c r="E93" i="2"/>
  <c r="F93" i="2" s="1"/>
  <c r="E92" i="2"/>
  <c r="F92" i="2" s="1"/>
  <c r="E91" i="2"/>
  <c r="F91" i="2" s="1"/>
  <c r="E90" i="2"/>
  <c r="F90" i="2" s="1"/>
  <c r="E82" i="2"/>
  <c r="F82" i="2" s="1"/>
  <c r="E57" i="2"/>
  <c r="F57" i="2" s="1"/>
  <c r="E70" i="2"/>
  <c r="F70" i="2" s="1"/>
  <c r="E77" i="2"/>
  <c r="F77" i="2" s="1"/>
  <c r="E38" i="2"/>
  <c r="F38" i="2" s="1"/>
  <c r="E55" i="2"/>
  <c r="F55" i="2" s="1"/>
  <c r="E29" i="2"/>
  <c r="F29" i="2" s="1"/>
  <c r="E18" i="2"/>
  <c r="F18" i="2" s="1"/>
  <c r="E25" i="2"/>
  <c r="F25" i="2" s="1"/>
  <c r="E62" i="2"/>
  <c r="F62" i="2" s="1"/>
  <c r="E50" i="2"/>
  <c r="F50" i="2" s="1"/>
  <c r="E60" i="2"/>
  <c r="F60" i="2" s="1"/>
  <c r="E33" i="2"/>
  <c r="F33" i="2" s="1"/>
  <c r="E71" i="2"/>
  <c r="F71" i="2" s="1"/>
  <c r="E61" i="2"/>
  <c r="F61" i="2" s="1"/>
  <c r="E69" i="2"/>
  <c r="F69" i="2" s="1"/>
  <c r="E20" i="2"/>
  <c r="F20" i="2" s="1"/>
  <c r="E66" i="2"/>
  <c r="F66" i="2" s="1"/>
  <c r="E78" i="2"/>
  <c r="F78" i="2" s="1"/>
  <c r="E40" i="2"/>
  <c r="F40" i="2" s="1"/>
  <c r="E43" i="2"/>
  <c r="F43" i="2" s="1"/>
  <c r="E59" i="2"/>
  <c r="F59" i="2" s="1"/>
  <c r="E80" i="2"/>
  <c r="F80" i="2" s="1"/>
  <c r="E56" i="2"/>
  <c r="F56" i="2" s="1"/>
  <c r="E48" i="2"/>
  <c r="F48" i="2" s="1"/>
  <c r="E17" i="2"/>
  <c r="F17" i="2" s="1"/>
  <c r="E45" i="2"/>
  <c r="F45" i="2" s="1"/>
  <c r="E24" i="2"/>
  <c r="F24" i="2" s="1"/>
  <c r="E65" i="2"/>
  <c r="F65" i="2" s="1"/>
  <c r="E46" i="2"/>
  <c r="F46" i="2" s="1"/>
  <c r="E54" i="2"/>
  <c r="F54" i="2" s="1"/>
  <c r="E42" i="2"/>
  <c r="F42" i="2" s="1"/>
  <c r="E32" i="2"/>
  <c r="F32" i="2" s="1"/>
  <c r="E22" i="2"/>
  <c r="F22" i="2" s="1"/>
  <c r="E16" i="2"/>
  <c r="F16" i="2" s="1"/>
  <c r="E47" i="2"/>
  <c r="F47" i="2" s="1"/>
  <c r="E51" i="2"/>
  <c r="F51" i="2" s="1"/>
  <c r="E21" i="2"/>
  <c r="F21" i="2" s="1"/>
  <c r="E58" i="2"/>
  <c r="F58" i="2" s="1"/>
  <c r="E37" i="2"/>
  <c r="F37" i="2" s="1"/>
  <c r="E31" i="2"/>
  <c r="F31" i="2" s="1"/>
  <c r="E26" i="2"/>
  <c r="F26" i="2" s="1"/>
  <c r="E23" i="2"/>
  <c r="F23" i="2" s="1"/>
  <c r="E89" i="2"/>
  <c r="F89" i="2" s="1"/>
  <c r="E11" i="2"/>
  <c r="F11" i="2" s="1"/>
  <c r="E83" i="2"/>
  <c r="F83" i="2" s="1"/>
  <c r="E64" i="2"/>
  <c r="F64" i="2" s="1"/>
  <c r="E88" i="2"/>
  <c r="F88" i="2" s="1"/>
  <c r="E28" i="2"/>
  <c r="F28" i="2" s="1"/>
  <c r="E87" i="2"/>
  <c r="F87" i="2" s="1"/>
  <c r="E44" i="2"/>
  <c r="F44" i="2" s="1"/>
  <c r="E63" i="2"/>
  <c r="F63" i="2" s="1"/>
  <c r="E27" i="2"/>
  <c r="F27" i="2" s="1"/>
  <c r="E39" i="2"/>
  <c r="F39" i="2" s="1"/>
  <c r="E52" i="2"/>
  <c r="F52" i="2" s="1"/>
  <c r="E14" i="2"/>
  <c r="F14" i="2" s="1"/>
  <c r="E13" i="2"/>
  <c r="F13" i="2" s="1"/>
  <c r="E41" i="2"/>
  <c r="F41" i="2" s="1"/>
  <c r="E12" i="2"/>
  <c r="F12" i="2" s="1"/>
  <c r="E86" i="2"/>
  <c r="F86" i="2" s="1"/>
  <c r="E85" i="2"/>
  <c r="F85" i="2" s="1"/>
  <c r="E84" i="2"/>
  <c r="F84" i="2" s="1"/>
  <c r="E124" i="2"/>
  <c r="F124" i="2" s="1"/>
  <c r="E81" i="2"/>
  <c r="F81" i="2" s="1"/>
  <c r="E79" i="2"/>
  <c r="F79" i="2" s="1"/>
  <c r="E123" i="2"/>
  <c r="F123" i="2" s="1"/>
  <c r="E30" i="2"/>
  <c r="F30" i="2" s="1"/>
  <c r="E5" i="2"/>
  <c r="F5" i="2" s="1"/>
  <c r="E76" i="2"/>
  <c r="F76" i="2" s="1"/>
  <c r="E75" i="2"/>
  <c r="F75" i="2" s="1"/>
  <c r="E4" i="2"/>
  <c r="F4" i="2" s="1"/>
  <c r="E3" i="2"/>
  <c r="F3" i="2" s="1"/>
  <c r="E7" i="2"/>
  <c r="F7" i="2" s="1"/>
  <c r="E9" i="2"/>
  <c r="F9" i="2" s="1"/>
  <c r="E122" i="2"/>
  <c r="F122" i="2" s="1"/>
  <c r="E74" i="2"/>
  <c r="F74" i="2" s="1"/>
  <c r="E6" i="2"/>
  <c r="F6" i="2" s="1"/>
  <c r="E8" i="2"/>
  <c r="F8" i="2" s="1"/>
  <c r="E36" i="2"/>
  <c r="F36" i="2" s="1"/>
  <c r="E73" i="2"/>
  <c r="F73" i="2" s="1"/>
  <c r="E72" i="2"/>
  <c r="F72" i="2" s="1"/>
  <c r="E15" i="2"/>
  <c r="F15" i="2" s="1"/>
  <c r="E102" i="2"/>
  <c r="F102" i="2" s="1"/>
  <c r="E101" i="2"/>
  <c r="F101" i="2" s="1"/>
  <c r="E100" i="2"/>
  <c r="F100" i="2" s="1"/>
  <c r="E99" i="2"/>
  <c r="F99" i="2" s="1"/>
  <c r="E98" i="2"/>
  <c r="F98" i="2" s="1"/>
  <c r="E97" i="2"/>
  <c r="F97" i="2" s="1"/>
  <c r="E96" i="2"/>
  <c r="F96" i="2" s="1"/>
  <c r="E95" i="2"/>
  <c r="F95" i="2" s="1"/>
  <c r="M378" i="2"/>
  <c r="M125" i="2"/>
  <c r="I32" i="4" l="1"/>
  <c r="I33" i="4" s="1"/>
  <c r="K124" i="1"/>
  <c r="K377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<sst xmlns="http://schemas.openxmlformats.org/spreadsheetml/2006/main" count="1490" uniqueCount="119">
  <si>
    <t>NIT PRESTADOR</t>
  </si>
  <si>
    <t>NOMBRE PRESTADOR</t>
  </si>
  <si>
    <t>PREFIJO FACTURA ACREEDOR (Si Aplica)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</si>
  <si>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</si>
  <si>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</si>
  <si>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</si>
  <si>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</si>
  <si>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</si>
  <si>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</si>
  <si>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</si>
  <si>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</si>
  <si>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MODALIDAD CONTRATACION</t>
  </si>
  <si>
    <t>SEDE / CIUDAD</t>
  </si>
  <si>
    <t xml:space="preserve">TIPO DE PRESTACION </t>
  </si>
  <si>
    <t>NEUROFIC LTDA</t>
  </si>
  <si>
    <t>FENE</t>
  </si>
  <si>
    <t>EVENTO</t>
  </si>
  <si>
    <t>CALI</t>
  </si>
  <si>
    <t>2023-07-11</t>
  </si>
  <si>
    <t>2023-08-11</t>
  </si>
  <si>
    <t>2023-09-13</t>
  </si>
  <si>
    <t>2023-10-13</t>
  </si>
  <si>
    <t>2023-11-09</t>
  </si>
  <si>
    <t>2023-11-10</t>
  </si>
  <si>
    <t>2023-12-14</t>
  </si>
  <si>
    <t>2023-12-13</t>
  </si>
  <si>
    <t>2024-01-02</t>
  </si>
  <si>
    <t>2024-02-07</t>
  </si>
  <si>
    <t>2024-02-08</t>
  </si>
  <si>
    <t>FACT</t>
  </si>
  <si>
    <t>LLAVE</t>
  </si>
  <si>
    <t>ESTADO EPS 25-03-2024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</si>
  <si>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</si>
  <si>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</si>
  <si>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</si>
  <si>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</si>
  <si>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</si>
  <si>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</si>
  <si>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</si>
  <si>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</si>
  <si>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</si>
  <si>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</si>
  <si>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</si>
  <si>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</si>
  <si>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</si>
  <si>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</si>
  <si>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</si>
  <si>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</si>
  <si>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</si>
  <si>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</si>
  <si>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</si>
  <si>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</si>
  <si>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</si>
  <si>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</si>
  <si>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</si>
  <si>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</si>
  <si>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</si>
  <si>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</si>
  <si>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Finalizada</t>
  </si>
  <si>
    <t>Para revision respuesta</t>
  </si>
  <si>
    <t>GLOSA</t>
  </si>
  <si>
    <t xml:space="preserve">SE OBJETA ACTIVIDAD 891509 PORQUE SE EVIDENCIA QUE NO ESTA AUTORIZADA, EN EL 122300009010. NO PROCEDENTE PARA PAGOR POR LA EPS. </t>
  </si>
  <si>
    <t>FACTURACION</t>
  </si>
  <si>
    <t>AUT: SE REALIZA OBJECCION AL VALIDAR EL NAP 122300030151 AUTORIZA ELECTROMIOGRAFIA CANT: 1 Y FACTURAN 2 SE OBJETA 1 POR NO TENER AUTORIZACION. $27.810</t>
  </si>
  <si>
    <t>AUTORIZACION</t>
  </si>
  <si>
    <t>SE OBEJTA LA AUTORIZACION No. 122300063412 LA CUAL SE PRESENTO EN LA FACTURA FEB3696. NO PROCEDENTE PARA PAGO EL SERVICIO.</t>
  </si>
  <si>
    <t>Para auditoria de pertinencia</t>
  </si>
  <si>
    <t>Factura en proceso interno</t>
  </si>
  <si>
    <t>17.11.2023</t>
  </si>
  <si>
    <t>22.03.2024</t>
  </si>
  <si>
    <t>12.10.2023</t>
  </si>
  <si>
    <t>Factura cancelada parcialmente - Glosa por contestar IPS - Saldo en programacion de pago</t>
  </si>
  <si>
    <t>Glosa por contestar IPS</t>
  </si>
  <si>
    <t>Factura pendiente en programacion de pago - Glosa por contestar IPS</t>
  </si>
  <si>
    <t>Factura pendiente en programacion de pago</t>
  </si>
  <si>
    <t>Factura cancelada parcialmente - Saldo en programacion de pago</t>
  </si>
  <si>
    <t xml:space="preserve">Factura cancelada 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</si>
  <si>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</si>
  <si>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</si>
  <si>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</si>
  <si>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</si>
  <si>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</si>
  <si>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</si>
  <si>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</si>
  <si>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</si>
  <si>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</si>
  <si>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</si>
  <si>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</si>
  <si>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</si>
  <si>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</si>
  <si>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</si>
  <si>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</si>
  <si>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</si>
  <si>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</si>
  <si>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</si>
  <si>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</si>
  <si>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</si>
  <si>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</si>
  <si>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</si>
  <si>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</si>
  <si>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</si>
  <si>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</si>
  <si>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</si>
  <si>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</si>
  <si>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</si>
  <si>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</si>
  <si>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</si>
  <si>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</si>
  <si>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</si>
  <si>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</si>
  <si>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</si>
  <si>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</si>
  <si>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NEUROFIC LTDA</t>
  </si>
  <si>
    <t>NIT: 800186901</t>
  </si>
  <si>
    <t>Santiago de Cali, marzo 26 2024</t>
  </si>
  <si>
    <t xml:space="preserve">Lisbeth Johana Torres C </t>
  </si>
  <si>
    <t>Analista de Facturación</t>
  </si>
  <si>
    <t>Neurofic Ltda</t>
  </si>
  <si>
    <t>A continuacion me permito remitir nuestra respuesta al estado de cartera presentado en la fecha: 10/03/2024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</si>
</sst>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\-mm\-dd;@"/>
    <numFmt numFmtId="165" formatCode="_-* #,##0\ _€_-;\-* #,##0\ _€_-;_-* &quot;-&quot;\ _€_-;_-@_-"/>
    <numFmt numFmtId="166" formatCode="_-* #,##0_-;\-* #,##0_-;_-* &quot;-&quot;??_-;_-@_-"/>
    <numFmt numFmtId="167" formatCode="_-&quot;$&quot;\ * #,##0_-;\-&quot;$&quot;\ * #,##0_-;_-&quot;$&quot;\ * &quot;-&quot;??_-;_-@_-"/>
    <numFmt numFmtId="168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color theme="1"/>
      <name val="Arial"/>
      <family val="2"/>
    </font>
    <font>
      <sz val="11"/>
      <name val="Calibri"/>
      <family val="2"/>
      <scheme val="minor"/>
    </font>
    <font>
      <b/>
      <u val="singleAccounting"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u val="singleAccounting"/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b/>
      <u val="singleAccounting"/>
      <sz val="8"/>
      <name val="Tahoma"/>
      <family val="2"/>
    </font>
    <font>
      <sz val="8"/>
      <color rgb="FFFF0000"/>
      <name val="Tahoma"/>
      <family val="2"/>
    </font>
    <font>
      <b/>
      <u val="singleAccounting"/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8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2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65" fontId="2" fillId="0" borderId="1" xfId="2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/>
    </xf>
    <xf numFmtId="166" fontId="0" fillId="0" borderId="0" xfId="0" applyNumberFormat="1"/>
    <xf numFmtId="166" fontId="5" fillId="0" borderId="0" xfId="0" applyNumberFormat="1" applyFont="1"/>
    <xf numFmtId="0" fontId="3" fillId="0" borderId="0" xfId="0" applyFont="1" applyFill="1" applyBorder="1" applyAlignment="1">
      <alignment horizontal="center"/>
    </xf>
    <xf numFmtId="0" fontId="4" fillId="0" borderId="0" xfId="0" applyFont="1" applyFill="1" applyBorder="1"/>
    <xf numFmtId="14" fontId="0" fillId="0" borderId="0" xfId="0" applyNumberFormat="1" applyBorder="1"/>
    <xf numFmtId="0" fontId="0" fillId="0" borderId="0" xfId="0" applyBorder="1"/>
    <xf numFmtId="166" fontId="0" fillId="0" borderId="0" xfId="1" applyNumberFormat="1" applyFont="1" applyBorder="1"/>
    <xf numFmtId="166" fontId="4" fillId="0" borderId="0" xfId="1" applyNumberFormat="1" applyFont="1" applyFill="1" applyBorder="1"/>
    <xf numFmtId="0" fontId="3" fillId="0" borderId="0" xfId="0" applyFont="1" applyBorder="1" applyAlignment="1">
      <alignment horizontal="center"/>
    </xf>
    <xf numFmtId="166" fontId="8" fillId="0" borderId="0" xfId="1" applyNumberFormat="1" applyFont="1" applyFill="1" applyBorder="1"/>
    <xf numFmtId="14" fontId="3" fillId="0" borderId="2" xfId="0" applyNumberFormat="1" applyFont="1" applyFill="1" applyBorder="1" applyAlignment="1">
      <alignment horizontal="center"/>
    </xf>
    <xf numFmtId="166" fontId="3" fillId="0" borderId="2" xfId="1" applyNumberFormat="1" applyFont="1" applyFill="1" applyBorder="1" applyAlignment="1">
      <alignment horizontal="center"/>
    </xf>
    <xf numFmtId="166" fontId="10" fillId="0" borderId="2" xfId="1" applyNumberFormat="1" applyFont="1" applyFill="1" applyBorder="1" applyAlignment="1">
      <alignment horizontal="center"/>
    </xf>
    <xf numFmtId="166" fontId="9" fillId="0" borderId="0" xfId="1" applyNumberFormat="1" applyFont="1" applyFill="1" applyBorder="1"/>
    <xf numFmtId="0" fontId="11" fillId="0" borderId="1" xfId="0" applyFont="1" applyBorder="1" applyAlignment="1">
      <alignment horizontal="center" vertical="center" wrapText="1"/>
    </xf>
    <xf numFmtId="1" fontId="11" fillId="0" borderId="1" xfId="0" applyNumberFormat="1" applyFont="1" applyBorder="1" applyAlignment="1">
      <alignment horizontal="center" vertical="center" wrapText="1"/>
    </xf>
    <xf numFmtId="164" fontId="11" fillId="0" borderId="1" xfId="0" applyNumberFormat="1" applyFont="1" applyBorder="1" applyAlignment="1">
      <alignment horizontal="center" vertical="center" wrapText="1"/>
    </xf>
    <xf numFmtId="165" fontId="11" fillId="0" borderId="1" xfId="2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/>
    </xf>
    <xf numFmtId="14" fontId="12" fillId="0" borderId="2" xfId="0" applyNumberFormat="1" applyFont="1" applyFill="1" applyBorder="1" applyAlignment="1">
      <alignment horizontal="center"/>
    </xf>
    <xf numFmtId="166" fontId="12" fillId="0" borderId="2" xfId="1" applyNumberFormat="1" applyFont="1" applyFill="1" applyBorder="1" applyAlignment="1">
      <alignment horizontal="center"/>
    </xf>
    <xf numFmtId="166" fontId="13" fillId="0" borderId="2" xfId="1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2" fillId="0" borderId="0" xfId="0" applyFont="1"/>
    <xf numFmtId="0" fontId="13" fillId="0" borderId="0" xfId="0" applyFont="1" applyFill="1" applyBorder="1"/>
    <xf numFmtId="14" fontId="12" fillId="0" borderId="0" xfId="0" applyNumberFormat="1" applyFont="1" applyBorder="1"/>
    <xf numFmtId="0" fontId="12" fillId="0" borderId="0" xfId="0" applyFont="1" applyBorder="1"/>
    <xf numFmtId="166" fontId="12" fillId="0" borderId="0" xfId="1" applyNumberFormat="1" applyFont="1" applyBorder="1"/>
    <xf numFmtId="166" fontId="14" fillId="0" borderId="0" xfId="1" applyNumberFormat="1" applyFont="1" applyFill="1" applyBorder="1"/>
    <xf numFmtId="166" fontId="15" fillId="0" borderId="0" xfId="1" applyNumberFormat="1" applyFont="1" applyFill="1" applyBorder="1"/>
    <xf numFmtId="166" fontId="13" fillId="0" borderId="0" xfId="1" applyNumberFormat="1" applyFont="1" applyFill="1" applyBorder="1"/>
    <xf numFmtId="166" fontId="12" fillId="0" borderId="0" xfId="0" applyNumberFormat="1" applyFont="1"/>
    <xf numFmtId="166" fontId="16" fillId="0" borderId="0" xfId="0" applyNumberFormat="1" applyFont="1"/>
    <xf numFmtId="0" fontId="12" fillId="0" borderId="2" xfId="0" applyFont="1" applyFill="1" applyBorder="1" applyAlignment="1">
      <alignment vertical="center"/>
    </xf>
    <xf numFmtId="0" fontId="17" fillId="2" borderId="2" xfId="0" applyFont="1" applyFill="1" applyBorder="1" applyAlignment="1">
      <alignment horizontal="center" vertical="center" wrapText="1"/>
    </xf>
    <xf numFmtId="167" fontId="17" fillId="2" borderId="2" xfId="3" applyNumberFormat="1" applyFont="1" applyFill="1" applyBorder="1" applyAlignment="1">
      <alignment horizontal="center" vertical="center" wrapText="1"/>
    </xf>
    <xf numFmtId="1" fontId="17" fillId="2" borderId="2" xfId="0" applyNumberFormat="1" applyFont="1" applyFill="1" applyBorder="1" applyAlignment="1">
      <alignment horizontal="center" vertical="center" wrapText="1"/>
    </xf>
    <xf numFmtId="168" fontId="17" fillId="3" borderId="2" xfId="4" applyNumberFormat="1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14" fontId="17" fillId="0" borderId="2" xfId="0" applyNumberFormat="1" applyFont="1" applyBorder="1" applyAlignment="1">
      <alignment horizontal="center" vertical="center" wrapText="1"/>
    </xf>
    <xf numFmtId="167" fontId="17" fillId="0" borderId="2" xfId="3" applyNumberFormat="1" applyFont="1" applyBorder="1" applyAlignment="1">
      <alignment horizontal="center" vertical="center" wrapText="1"/>
    </xf>
    <xf numFmtId="167" fontId="17" fillId="3" borderId="2" xfId="3" applyNumberFormat="1" applyFont="1" applyFill="1" applyBorder="1" applyAlignment="1">
      <alignment horizontal="center" vertical="center" wrapText="1"/>
    </xf>
    <xf numFmtId="0" fontId="12" fillId="0" borderId="2" xfId="0" applyFont="1" applyBorder="1" applyAlignment="1"/>
    <xf numFmtId="167" fontId="12" fillId="0" borderId="2" xfId="3" applyNumberFormat="1" applyFont="1" applyBorder="1" applyAlignment="1"/>
    <xf numFmtId="14" fontId="12" fillId="0" borderId="2" xfId="0" applyNumberFormat="1" applyFont="1" applyBorder="1" applyAlignment="1"/>
    <xf numFmtId="0" fontId="12" fillId="0" borderId="2" xfId="0" applyFont="1" applyBorder="1"/>
    <xf numFmtId="0" fontId="12" fillId="0" borderId="2" xfId="0" applyNumberFormat="1" applyFont="1" applyBorder="1"/>
    <xf numFmtId="167" fontId="12" fillId="0" borderId="2" xfId="0" applyNumberFormat="1" applyFont="1" applyBorder="1"/>
    <xf numFmtId="0" fontId="12" fillId="2" borderId="2" xfId="0" applyFont="1" applyFill="1" applyBorder="1"/>
    <xf numFmtId="0" fontId="12" fillId="2" borderId="2" xfId="0" applyNumberFormat="1" applyFont="1" applyFill="1" applyBorder="1"/>
    <xf numFmtId="167" fontId="12" fillId="2" borderId="2" xfId="0" applyNumberFormat="1" applyFont="1" applyFill="1" applyBorder="1"/>
    <xf numFmtId="0" fontId="19" fillId="0" borderId="0" xfId="5" applyFont="1"/>
    <xf numFmtId="0" fontId="19" fillId="0" borderId="3" xfId="5" applyFont="1" applyBorder="1" applyAlignment="1">
      <alignment horizontal="centerContinuous"/>
    </xf>
    <xf numFmtId="0" fontId="19" fillId="0" borderId="4" xfId="5" applyFont="1" applyBorder="1" applyAlignment="1">
      <alignment horizontal="centerContinuous"/>
    </xf>
    <xf numFmtId="0" fontId="19" fillId="0" borderId="7" xfId="5" applyFont="1" applyBorder="1" applyAlignment="1">
      <alignment horizontal="centerContinuous"/>
    </xf>
    <xf numFmtId="0" fontId="19" fillId="0" borderId="8" xfId="5" applyFont="1" applyBorder="1" applyAlignment="1">
      <alignment horizontal="centerContinuous"/>
    </xf>
    <xf numFmtId="0" fontId="20" fillId="0" borderId="3" xfId="5" applyFont="1" applyBorder="1" applyAlignment="1">
      <alignment horizontal="centerContinuous" vertical="center"/>
    </xf>
    <xf numFmtId="0" fontId="20" fillId="0" borderId="5" xfId="5" applyFont="1" applyBorder="1" applyAlignment="1">
      <alignment horizontal="centerContinuous" vertical="center"/>
    </xf>
    <xf numFmtId="0" fontId="20" fillId="0" borderId="4" xfId="5" applyFont="1" applyBorder="1" applyAlignment="1">
      <alignment horizontal="centerContinuous" vertical="center"/>
    </xf>
    <xf numFmtId="0" fontId="20" fillId="0" borderId="6" xfId="5" applyFont="1" applyBorder="1" applyAlignment="1">
      <alignment horizontal="centerContinuous" vertical="center"/>
    </xf>
    <xf numFmtId="0" fontId="20" fillId="0" borderId="7" xfId="5" applyFont="1" applyBorder="1" applyAlignment="1">
      <alignment horizontal="centerContinuous" vertical="center"/>
    </xf>
    <xf numFmtId="0" fontId="20" fillId="0" borderId="0" xfId="5" applyFont="1" applyAlignment="1">
      <alignment horizontal="centerContinuous" vertical="center"/>
    </xf>
    <xf numFmtId="0" fontId="20" fillId="0" borderId="13" xfId="5" applyFont="1" applyBorder="1" applyAlignment="1">
      <alignment horizontal="centerContinuous" vertical="center"/>
    </xf>
    <xf numFmtId="0" fontId="19" fillId="0" borderId="9" xfId="5" applyFont="1" applyBorder="1" applyAlignment="1">
      <alignment horizontal="centerContinuous"/>
    </xf>
    <xf numFmtId="0" fontId="19" fillId="0" borderId="11" xfId="5" applyFont="1" applyBorder="1" applyAlignment="1">
      <alignment horizontal="centerContinuous"/>
    </xf>
    <xf numFmtId="0" fontId="20" fillId="0" borderId="9" xfId="5" applyFont="1" applyBorder="1" applyAlignment="1">
      <alignment horizontal="centerContinuous" vertical="center"/>
    </xf>
    <xf numFmtId="0" fontId="20" fillId="0" borderId="10" xfId="5" applyFont="1" applyBorder="1" applyAlignment="1">
      <alignment horizontal="centerContinuous" vertical="center"/>
    </xf>
    <xf numFmtId="0" fontId="20" fillId="0" borderId="11" xfId="5" applyFont="1" applyBorder="1" applyAlignment="1">
      <alignment horizontal="centerContinuous" vertical="center"/>
    </xf>
    <xf numFmtId="0" fontId="20" fillId="0" borderId="12" xfId="5" applyFont="1" applyBorder="1" applyAlignment="1">
      <alignment horizontal="centerContinuous" vertical="center"/>
    </xf>
    <xf numFmtId="0" fontId="19" fillId="0" borderId="7" xfId="5" applyFont="1" applyBorder="1"/>
    <xf numFmtId="0" fontId="19" fillId="0" borderId="8" xfId="5" applyFont="1" applyBorder="1"/>
    <xf numFmtId="0" fontId="20" fillId="0" borderId="0" xfId="5" applyFont="1"/>
    <xf numFmtId="14" fontId="19" fillId="0" borderId="0" xfId="5" applyNumberFormat="1" applyFont="1"/>
    <xf numFmtId="169" fontId="19" fillId="0" borderId="0" xfId="5" applyNumberFormat="1" applyFont="1"/>
    <xf numFmtId="14" fontId="19" fillId="0" borderId="0" xfId="5" applyNumberFormat="1" applyFont="1" applyAlignment="1">
      <alignment horizontal="left"/>
    </xf>
    <xf numFmtId="1" fontId="20" fillId="0" borderId="0" xfId="6" applyNumberFormat="1" applyFont="1" applyAlignment="1">
      <alignment horizontal="right"/>
    </xf>
    <xf numFmtId="171" fontId="20" fillId="0" borderId="0" xfId="5" applyNumberFormat="1" applyFont="1" applyAlignment="1">
      <alignment horizontal="right"/>
    </xf>
    <xf numFmtId="1" fontId="20" fillId="0" borderId="0" xfId="5" applyNumberFormat="1" applyFont="1" applyAlignment="1">
      <alignment horizontal="center"/>
    </xf>
    <xf numFmtId="172" fontId="20" fillId="0" borderId="0" xfId="5" applyNumberFormat="1" applyFont="1" applyAlignment="1">
      <alignment horizontal="right"/>
    </xf>
    <xf numFmtId="1" fontId="19" fillId="0" borderId="0" xfId="5" applyNumberFormat="1" applyFont="1" applyAlignment="1">
      <alignment horizontal="center"/>
    </xf>
    <xf numFmtId="172" fontId="19" fillId="0" borderId="0" xfId="5" applyNumberFormat="1" applyFont="1" applyAlignment="1">
      <alignment horizontal="right"/>
    </xf>
    <xf numFmtId="1" fontId="19" fillId="0" borderId="10" xfId="5" applyNumberFormat="1" applyFont="1" applyBorder="1" applyAlignment="1">
      <alignment horizontal="center"/>
    </xf>
    <xf numFmtId="172" fontId="19" fillId="0" borderId="10" xfId="5" applyNumberFormat="1" applyFont="1" applyBorder="1" applyAlignment="1">
      <alignment horizontal="right"/>
    </xf>
    <xf numFmtId="0" fontId="19" fillId="0" borderId="0" xfId="5" applyFont="1" applyAlignment="1">
      <alignment horizontal="center"/>
    </xf>
    <xf numFmtId="1" fontId="20" fillId="0" borderId="14" xfId="5" applyNumberFormat="1" applyFont="1" applyBorder="1" applyAlignment="1">
      <alignment horizontal="center"/>
    </xf>
    <xf numFmtId="172" fontId="20" fillId="0" borderId="14" xfId="5" applyNumberFormat="1" applyFont="1" applyBorder="1" applyAlignment="1">
      <alignment horizontal="right"/>
    </xf>
    <xf numFmtId="172" fontId="19" fillId="0" borderId="0" xfId="5" applyNumberFormat="1" applyFont="1"/>
    <xf numFmtId="172" fontId="20" fillId="0" borderId="10" xfId="5" applyNumberFormat="1" applyFont="1" applyBorder="1"/>
    <xf numFmtId="172" fontId="19" fillId="0" borderId="10" xfId="5" applyNumberFormat="1" applyFont="1" applyBorder="1"/>
    <xf numFmtId="172" fontId="20" fillId="0" borderId="0" xfId="5" applyNumberFormat="1" applyFont="1"/>
    <xf numFmtId="0" fontId="19" fillId="0" borderId="9" xfId="5" applyFont="1" applyBorder="1"/>
    <xf numFmtId="0" fontId="19" fillId="0" borderId="10" xfId="5" applyFont="1" applyBorder="1"/>
    <xf numFmtId="0" fontId="19" fillId="0" borderId="11" xfId="5" applyFont="1" applyBorder="1"/>
    <xf numFmtId="0" fontId="19" fillId="4" borderId="0" xfId="5" applyFont="1" applyFill="1"/>
    <xf numFmtId="0" fontId="20" fillId="0" borderId="0" xfId="5" applyFont="1" applyAlignment="1">
      <alignment horizontal="center"/>
    </xf>
    <xf numFmtId="173" fontId="20" fillId="0" borderId="0" xfId="7" applyNumberFormat="1" applyFont="1" applyAlignment="1">
      <alignment horizontal="right"/>
    </xf>
    <xf numFmtId="1" fontId="19" fillId="0" borderId="0" xfId="6" applyNumberFormat="1" applyFont="1" applyAlignment="1">
      <alignment horizontal="right"/>
    </xf>
    <xf numFmtId="173" fontId="19" fillId="0" borderId="0" xfId="7" applyNumberFormat="1" applyFont="1" applyAlignment="1">
      <alignment horizontal="right"/>
    </xf>
    <xf numFmtId="166" fontId="19" fillId="0" borderId="14" xfId="7" applyNumberFormat="1" applyFont="1" applyBorder="1" applyAlignment="1">
      <alignment horizontal="center"/>
    </xf>
    <xf numFmtId="173" fontId="19" fillId="0" borderId="14" xfId="7" applyNumberFormat="1" applyFont="1" applyBorder="1" applyAlignment="1">
      <alignment horizontal="right"/>
    </xf>
    <xf numFmtId="167" fontId="12" fillId="0" borderId="0" xfId="3" applyNumberFormat="1" applyFont="1"/>
    <xf numFmtId="0" fontId="20" fillId="0" borderId="3" xfId="5" applyFont="1" applyBorder="1" applyAlignment="1">
      <alignment horizontal="center" vertical="center"/>
    </xf>
    <xf numFmtId="0" fontId="20" fillId="0" borderId="5" xfId="5" applyFont="1" applyBorder="1" applyAlignment="1">
      <alignment horizontal="center" vertical="center"/>
    </xf>
    <xf numFmtId="0" fontId="20" fillId="0" borderId="4" xfId="5" applyFont="1" applyBorder="1" applyAlignment="1">
      <alignment horizontal="center" vertical="center"/>
    </xf>
    <xf numFmtId="0" fontId="20" fillId="0" borderId="9" xfId="5" applyFont="1" applyBorder="1" applyAlignment="1">
      <alignment horizontal="center" vertical="center"/>
    </xf>
    <xf numFmtId="0" fontId="20" fillId="0" borderId="10" xfId="5" applyFont="1" applyBorder="1" applyAlignment="1">
      <alignment horizontal="center" vertical="center"/>
    </xf>
    <xf numFmtId="0" fontId="20" fillId="0" borderId="11" xfId="5" applyFont="1" applyBorder="1" applyAlignment="1">
      <alignment horizontal="center" vertical="center"/>
    </xf>
    <xf numFmtId="0" fontId="20" fillId="0" borderId="6" xfId="5" applyFont="1" applyBorder="1" applyAlignment="1">
      <alignment horizontal="center" vertical="center"/>
    </xf>
    <xf numFmtId="0" fontId="20" fillId="0" borderId="12" xfId="5" applyFont="1" applyBorder="1" applyAlignment="1">
      <alignment horizontal="center" vertical="center"/>
    </xf>
    <xf numFmtId="0" fontId="21" fillId="0" borderId="0" xfId="5" applyFont="1" applyAlignment="1">
      <alignment horizontal="center" vertical="center" wrapText="1"/>
    </xf>
    <xf numFmtId="0" fontId="20" fillId="0" borderId="7" xfId="5" applyFont="1" applyBorder="1" applyAlignment="1">
      <alignment horizontal="center" vertical="center" wrapText="1"/>
    </xf>
    <xf numFmtId="0" fontId="20" fillId="0" borderId="0" xfId="5" applyFont="1" applyAlignment="1">
      <alignment horizontal="center" vertical="center" wrapText="1"/>
    </xf>
    <xf numFmtId="0" fontId="20" fillId="0" borderId="8" xfId="5" applyFont="1" applyBorder="1" applyAlignment="1">
      <alignment horizontal="center" vertical="center" wrapText="1"/>
    </xf>
  </cellXfs>
  <cellStyles count="8">
    <cellStyle name="Millares" xfId="1" builtinId="3"/>
    <cellStyle name="Millares [0]" xfId="2" builtinId="6"/>
    <cellStyle name="Millares 2" xfId="4"/>
    <cellStyle name="Millares 2 2" xfId="7"/>
    <cellStyle name="Millares 3" xfId="6"/>
    <cellStyle name="Moneda" xfId="3" builtinId="4"/>
    <cellStyle name="Normal" xfId="0" builtinId="0"/>
    <cellStyle name="Normal 2 2" xfId="5"/>
  </cellStyles>
  <dxfs count="23"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7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77.309771412038" createdVersion="5" refreshedVersion="5" minRefreshableVersion="3" recordCount="122">
  <cacheSource type="worksheet">
    <worksheetSource ref="A2:AN124" sheet="ESTADO DE CADA FACTURA"/>
  </cacheSource>
  <cacheFields count="40">
    <cacheField name="NIT PRESTADOR" numFmtId="0">
      <sharedItems containsSemiMixedTypes="0" containsString="0" containsNumber="1" containsInteger="1" minValue="800186901" maxValue="800186901"/>
    </cacheField>
    <cacheField name="NOMBRE PRESTADOR" numFmtId="0">
      <sharedItems/>
    </cacheField>
    <cacheField name="PREFIJO FACTURA ACREEDOR (Si Aplica)" numFmtId="0">
      <sharedItems/>
    </cacheField>
    <cacheField name="No. FACTURA ACREEDOR" numFmtId="0">
      <sharedItems containsSemiMixedTypes="0" containsString="0" containsNumber="1" containsInteger="1" minValue="9811" maxValue="12037"/>
    </cacheField>
    <cacheField name="FACT" numFmtId="0">
      <sharedItems/>
    </cacheField>
    <cacheField name="LLAVE" numFmtId="0">
      <sharedItems/>
    </cacheField>
    <cacheField name="FECHA FACTURA ACREEDOR" numFmtId="14">
      <sharedItems containsSemiMixedTypes="0" containsNonDate="0" containsDate="1" containsString="0" minDate="2023-07-04T00:00:00" maxDate="2024-03-02T00:00:00"/>
    </cacheField>
    <cacheField name="FECHA DE RADICACION ACREEDOR" numFmtId="0">
      <sharedItems/>
    </cacheField>
    <cacheField name="VALOR FACTURA ACREEDOR" numFmtId="166">
      <sharedItems containsSemiMixedTypes="0" containsString="0" containsNumber="1" containsInteger="1" minValue="26780" maxValue="14996800"/>
    </cacheField>
    <cacheField name="VALOR COPAGO-CUOTA MODERADORA (Si Aplica)" numFmtId="166">
      <sharedItems containsSemiMixedTypes="0" containsString="0" containsNumber="1" containsInteger="1" minValue="0" maxValue="449300"/>
    </cacheField>
    <cacheField name="VALOR PAGADO POR LA EPS" numFmtId="166">
      <sharedItems containsSemiMixedTypes="0" containsString="0" containsNumber="1" containsInteger="1" minValue="0" maxValue="11364700"/>
    </cacheField>
    <cacheField name="VALOR GLOSA ACEPTADA" numFmtId="166">
      <sharedItems containsSemiMixedTypes="0" containsString="0" containsNumber="1" containsInteger="1" minValue="0" maxValue="0"/>
    </cacheField>
    <cacheField name="ACREEDOR SALDO DE FACTURA" numFmtId="166">
      <sharedItems containsSemiMixedTypes="0" containsString="0" containsNumber="1" containsInteger="1" minValue="1200" maxValue="14996800"/>
    </cacheField>
    <cacheField name="ESTADO EPS 25-03-2024" numFmtId="0">
      <sharedItems count="7">
        <s v="Factura pendiente en programacion de pago"/>
        <s v="Factura cancelada "/>
        <s v="Factura cancelada parcialmente - Saldo en programacion de pago"/>
        <s v="Factura en proceso interno"/>
        <s v="Factura cancelada parcialmente - Glosa por contestar IPS - Saldo en programacion de pago"/>
        <s v="Glosa por contestar IPS"/>
        <s v="Factura pendiente en programacion de pago - Glosa por contestar IPS"/>
      </sharedItems>
    </cacheField>
    <cacheField name="POR PAGAR SAP" numFmtId="167">
      <sharedItems containsSemiMixedTypes="0" containsString="0" containsNumber="1" containsInteger="1" minValue="0" maxValue="14696864"/>
    </cacheField>
    <cacheField name="DOC CONTA" numFmtId="0">
      <sharedItems containsString="0" containsBlank="1" containsNumber="1" containsInteger="1" minValue="1222362504" maxValue="1911848989"/>
    </cacheField>
    <cacheField name="VALO CANCELADO SAP" numFmtId="167">
      <sharedItems containsSemiMixedTypes="0" containsString="0" containsNumber="1" containsInteger="1" minValue="0" maxValue="11364700"/>
    </cacheField>
    <cacheField name="RETENCION" numFmtId="167">
      <sharedItems containsSemiMixedTypes="0" containsString="0" containsNumber="1" containsInteger="1" minValue="0" maxValue="26190"/>
    </cacheField>
    <cacheField name="DOC COMPENSACION SAP" numFmtId="0">
      <sharedItems containsString="0" containsBlank="1" containsNumber="1" containsInteger="1" minValue="2201442346" maxValue="2201491712"/>
    </cacheField>
    <cacheField name="FECHA COMPENSACION SAP" numFmtId="14">
      <sharedItems containsBlank="1"/>
    </cacheField>
    <cacheField name="VALOR TRANFERENCIA" numFmtId="167">
      <sharedItems containsSemiMixedTypes="0" containsString="0" containsNumber="1" containsInteger="1" minValue="0" maxValue="20933121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7-04T00:00:00" maxDate="2024-03-02T00:00:00"/>
    </cacheField>
    <cacheField name="Fecha Radicacion" numFmtId="14">
      <sharedItems containsSemiMixedTypes="0" containsNonDate="0" containsDate="1" containsString="0" minDate="2023-07-12T00:00:00" maxDate="2024-03-13T00:00:00"/>
    </cacheField>
    <cacheField name="Fecha Devolucion" numFmtId="14">
      <sharedItems containsNonDate="0" containsString="0" containsBlank="1"/>
    </cacheField>
    <cacheField name="Valor Bruto" numFmtId="167">
      <sharedItems containsSemiMixedTypes="0" containsString="0" containsNumber="1" containsInteger="1" minValue="26780" maxValue="14996800"/>
    </cacheField>
    <cacheField name="Valor Inicio Factura" numFmtId="167">
      <sharedItems containsSemiMixedTypes="0" containsString="0" containsNumber="1" containsInteger="1" minValue="0" maxValue="14996800"/>
    </cacheField>
    <cacheField name="Valor Aprobado" numFmtId="167">
      <sharedItems containsSemiMixedTypes="0" containsString="0" containsNumber="1" containsInteger="1" minValue="0" maxValue="14996800"/>
    </cacheField>
    <cacheField name="Valor Deducible " numFmtId="167">
      <sharedItems containsSemiMixedTypes="0" containsString="0" containsNumber="1" containsInteger="1" minValue="0" maxValue="356100"/>
    </cacheField>
    <cacheField name="Valor Autorizado" numFmtId="167">
      <sharedItems containsSemiMixedTypes="0" containsString="0" containsNumber="1" containsInteger="1" minValue="0" maxValue="3254680"/>
    </cacheField>
    <cacheField name="Valor Rete Fuente" numFmtId="167">
      <sharedItems containsSemiMixedTypes="0" containsString="0" containsNumber="1" containsInteger="1" minValue="0" maxValue="299936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250290"/>
    </cacheField>
    <cacheField name="Valor Devolucion" numFmtId="167">
      <sharedItems containsSemiMixedTypes="0" containsString="0" containsNumber="1" containsInteger="1" minValue="0" maxValue="0"/>
    </cacheField>
    <cacheField name="Valor_Glosa y Devolución" numFmtId="167">
      <sharedItems containsSemiMixedTypes="0" containsString="0" containsNumber="1" containsInteger="1" minValue="0" maxValue="25029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Nota Credito" numFmtId="167">
      <sharedItems containsSemiMixedTypes="0" containsString="0" containsNumber="1" containsInteger="1" minValue="0" maxValue="0"/>
    </cacheField>
    <cacheField name="Valor a Pagar " numFmtId="167">
      <sharedItems containsSemiMixedTypes="0" containsString="0" containsNumber="1" containsInteger="1" minValue="0" maxValue="149968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2">
  <r>
    <n v="800186901"/>
    <s v="NEUROFIC LTDA"/>
    <s v="FENE"/>
    <n v="10455"/>
    <s v="FENE10455"/>
    <s v="800186901_FENE10455"/>
    <d v="2023-09-11T00:00:00"/>
    <s v="2023-09-13"/>
    <n v="41200"/>
    <n v="4100"/>
    <n v="35900"/>
    <n v="0"/>
    <n v="1200"/>
    <x v="0"/>
    <n v="0"/>
    <m/>
    <n v="35900"/>
    <n v="0"/>
    <n v="2201442346"/>
    <s v="12.10.2023"/>
    <n v="16180393"/>
    <s v="Finalizada"/>
    <d v="2023-09-11T00:00:00"/>
    <d v="2023-09-13T00:00:00"/>
    <m/>
    <n v="41200"/>
    <n v="37100"/>
    <n v="40000"/>
    <n v="4100"/>
    <n v="40000"/>
    <n v="0"/>
    <n v="0"/>
    <n v="0"/>
    <n v="0"/>
    <n v="0"/>
    <m/>
    <m/>
    <m/>
    <n v="0"/>
    <n v="35900"/>
  </r>
  <r>
    <n v="800186901"/>
    <s v="NEUROFIC LTDA"/>
    <s v="FENE"/>
    <n v="10456"/>
    <s v="FENE10456"/>
    <s v="800186901_FENE10456"/>
    <d v="2023-09-11T00:00:00"/>
    <s v="2023-09-13"/>
    <n v="12318800"/>
    <n v="356100"/>
    <n v="11364700"/>
    <n v="0"/>
    <n v="598000"/>
    <x v="0"/>
    <n v="93600"/>
    <n v="1911848989"/>
    <n v="11364700"/>
    <n v="0"/>
    <n v="2201453077"/>
    <s v="17.11.2023"/>
    <n v="20933121"/>
    <s v="Finalizada"/>
    <d v="2023-09-11T00:00:00"/>
    <d v="2023-09-13T00:00:00"/>
    <m/>
    <n v="12318800"/>
    <n v="11962700"/>
    <n v="11960000"/>
    <n v="356100"/>
    <n v="2603120"/>
    <n v="239200"/>
    <n v="0"/>
    <n v="0"/>
    <n v="0"/>
    <n v="0"/>
    <m/>
    <m/>
    <m/>
    <n v="0"/>
    <n v="11603900"/>
  </r>
  <r>
    <n v="800186901"/>
    <s v="NEUROFIC LTDA"/>
    <s v="FENE"/>
    <n v="10460"/>
    <s v="FENE10460"/>
    <s v="800186901_FENE10460"/>
    <d v="2023-09-11T00:00:00"/>
    <s v="2023-09-13"/>
    <n v="974887"/>
    <n v="60000"/>
    <n v="0"/>
    <n v="0"/>
    <n v="21419"/>
    <x v="0"/>
    <n v="0"/>
    <m/>
    <n v="893468"/>
    <n v="0"/>
    <n v="2201453077"/>
    <s v="17.11.2023"/>
    <n v="20933121"/>
    <s v="Finalizada"/>
    <d v="2023-09-11T00:00:00"/>
    <d v="2023-09-13T00:00:00"/>
    <m/>
    <n v="974887"/>
    <n v="914887"/>
    <n v="972922"/>
    <n v="60000"/>
    <n v="830644"/>
    <n v="19454"/>
    <n v="0"/>
    <n v="0"/>
    <n v="0"/>
    <n v="0"/>
    <m/>
    <m/>
    <m/>
    <n v="0"/>
    <n v="912922"/>
  </r>
  <r>
    <n v="800186901"/>
    <s v="NEUROFIC LTDA"/>
    <s v="FENE"/>
    <n v="10039"/>
    <s v="FENE10039"/>
    <s v="800186901_FENE10039"/>
    <d v="2023-08-02T00:00:00"/>
    <s v="2023-08-11"/>
    <n v="374920"/>
    <n v="24000"/>
    <n v="343952"/>
    <n v="0"/>
    <n v="6968"/>
    <x v="1"/>
    <n v="0"/>
    <m/>
    <n v="343416"/>
    <n v="7504"/>
    <n v="2201453077"/>
    <s v="17.11.2023"/>
    <n v="20933121"/>
    <s v="Finalizada"/>
    <d v="2023-08-02T00:00:00"/>
    <d v="2023-08-10T00:00:00"/>
    <m/>
    <n v="374920"/>
    <n v="350920"/>
    <n v="374920"/>
    <n v="24000"/>
    <n v="52000"/>
    <n v="7504"/>
    <n v="0"/>
    <n v="0"/>
    <n v="0"/>
    <n v="0"/>
    <m/>
    <m/>
    <m/>
    <n v="0"/>
    <n v="350920"/>
  </r>
  <r>
    <n v="800186901"/>
    <s v="NEUROFIC LTDA"/>
    <s v="FENE"/>
    <n v="10454"/>
    <s v="FENE10454"/>
    <s v="800186901_FENE10454"/>
    <d v="2023-09-11T00:00:00"/>
    <s v="2023-09-13"/>
    <n v="294580"/>
    <n v="9000"/>
    <n v="271800"/>
    <n v="0"/>
    <n v="13780"/>
    <x v="0"/>
    <n v="0"/>
    <m/>
    <n v="271280"/>
    <n v="0"/>
    <n v="2201453077"/>
    <s v="17.11.2023"/>
    <n v="20933121"/>
    <s v="Finalizada"/>
    <d v="2023-09-11T00:00:00"/>
    <d v="2023-09-13T00:00:00"/>
    <m/>
    <n v="294580"/>
    <n v="285580"/>
    <n v="286000"/>
    <n v="9000"/>
    <n v="52000"/>
    <n v="5720"/>
    <n v="0"/>
    <n v="0"/>
    <n v="0"/>
    <n v="0"/>
    <m/>
    <m/>
    <m/>
    <n v="0"/>
    <n v="277000"/>
  </r>
  <r>
    <n v="800186901"/>
    <s v="NEUROFIC LTDA"/>
    <s v="FENE"/>
    <n v="10038"/>
    <s v="FENE10038"/>
    <s v="800186901_FENE10038"/>
    <d v="2023-08-02T00:00:00"/>
    <s v="2023-08-11"/>
    <n v="133900"/>
    <n v="3000"/>
    <n v="127000"/>
    <n v="0"/>
    <n v="3900"/>
    <x v="0"/>
    <n v="0"/>
    <m/>
    <n v="127000"/>
    <n v="0"/>
    <n v="2201453077"/>
    <s v="17.11.2023"/>
    <n v="20933121"/>
    <s v="Finalizada"/>
    <d v="2023-08-02T00:00:00"/>
    <d v="2023-08-10T00:00:00"/>
    <m/>
    <n v="133900"/>
    <n v="130900"/>
    <n v="130000"/>
    <n v="3000"/>
    <n v="26000"/>
    <n v="0"/>
    <n v="0"/>
    <n v="0"/>
    <n v="0"/>
    <n v="0"/>
    <m/>
    <m/>
    <m/>
    <n v="0"/>
    <n v="127000"/>
  </r>
  <r>
    <n v="800186901"/>
    <s v="NEUROFIC LTDA"/>
    <s v="FENE"/>
    <n v="10049"/>
    <s v="FENE10049"/>
    <s v="800186901_FENE10049"/>
    <d v="2023-08-02T00:00:00"/>
    <s v="2023-08-11"/>
    <n v="107120"/>
    <n v="21700"/>
    <n v="82300"/>
    <n v="0"/>
    <n v="3120"/>
    <x v="0"/>
    <n v="0"/>
    <m/>
    <n v="82300"/>
    <n v="0"/>
    <n v="2201453077"/>
    <s v="17.11.2023"/>
    <n v="20933121"/>
    <s v="Finalizada"/>
    <d v="2023-08-02T00:00:00"/>
    <d v="2023-08-10T00:00:00"/>
    <m/>
    <n v="107120"/>
    <n v="85420"/>
    <n v="104000"/>
    <n v="21700"/>
    <n v="26000"/>
    <n v="0"/>
    <n v="0"/>
    <n v="0"/>
    <n v="0"/>
    <n v="0"/>
    <m/>
    <m/>
    <m/>
    <n v="0"/>
    <n v="82300"/>
  </r>
  <r>
    <n v="800186901"/>
    <s v="NEUROFIC LTDA"/>
    <s v="FENE"/>
    <n v="11847"/>
    <s v="FENE11847"/>
    <s v="800186901_FENE11847"/>
    <d v="2024-02-05T00:00:00"/>
    <s v="2024-02-07"/>
    <n v="1309664"/>
    <n v="17200"/>
    <n v="0"/>
    <n v="0"/>
    <n v="1292464"/>
    <x v="2"/>
    <n v="0"/>
    <m/>
    <n v="345057"/>
    <n v="26190"/>
    <n v="2201491712"/>
    <s v="22.03.2024"/>
    <n v="1516418"/>
    <s v="Finalizada"/>
    <d v="2024-02-05T00:00:00"/>
    <d v="2024-02-07T00:00:00"/>
    <m/>
    <n v="1309664"/>
    <n v="1309664"/>
    <n v="1309664"/>
    <n v="0"/>
    <n v="1456208"/>
    <n v="26190"/>
    <n v="0"/>
    <n v="0"/>
    <n v="0"/>
    <n v="0"/>
    <m/>
    <m/>
    <m/>
    <n v="0"/>
    <n v="1309664"/>
  </r>
  <r>
    <n v="800186901"/>
    <s v="NEUROFIC LTDA"/>
    <s v="FENE"/>
    <n v="10980"/>
    <s v="FENE10980"/>
    <s v="800186901_FENE10980"/>
    <d v="2023-11-08T00:00:00"/>
    <s v="2023-11-09"/>
    <n v="945540"/>
    <n v="17200"/>
    <n v="0"/>
    <n v="0"/>
    <n v="928340"/>
    <x v="2"/>
    <n v="0"/>
    <m/>
    <n v="143573"/>
    <n v="18908"/>
    <n v="2201491712"/>
    <s v="22.03.2024"/>
    <n v="1516418"/>
    <s v="Finalizada"/>
    <d v="2023-11-08T00:00:00"/>
    <d v="2023-11-09T00:00:00"/>
    <m/>
    <n v="945540"/>
    <n v="928340"/>
    <n v="945540"/>
    <n v="17200"/>
    <n v="1025856"/>
    <n v="18908"/>
    <n v="0"/>
    <n v="0"/>
    <n v="0"/>
    <n v="0"/>
    <m/>
    <m/>
    <m/>
    <n v="0"/>
    <n v="928340"/>
  </r>
  <r>
    <n v="800186901"/>
    <s v="NEUROFIC LTDA"/>
    <s v="FENE"/>
    <n v="10755"/>
    <s v="FENE10755"/>
    <s v="800186901_FENE10755"/>
    <d v="2023-10-10T00:00:00"/>
    <s v="2023-10-13"/>
    <n v="77250"/>
    <n v="17200"/>
    <n v="0"/>
    <n v="0"/>
    <n v="60050"/>
    <x v="2"/>
    <n v="0"/>
    <m/>
    <n v="69330"/>
    <n v="0"/>
    <n v="2201491712"/>
    <s v="22.03.2024"/>
    <n v="1516418"/>
    <s v="Finalizada"/>
    <d v="2023-10-10T00:00:00"/>
    <d v="2023-10-13T00:00:00"/>
    <m/>
    <n v="77250"/>
    <n v="60050"/>
    <n v="77250"/>
    <n v="17200"/>
    <n v="1000000"/>
    <n v="0"/>
    <n v="0"/>
    <n v="0"/>
    <n v="0"/>
    <n v="0"/>
    <m/>
    <m/>
    <m/>
    <n v="0"/>
    <n v="60050"/>
  </r>
  <r>
    <n v="800186901"/>
    <s v="NEUROFIC LTDA"/>
    <s v="FENE"/>
    <n v="10757"/>
    <s v="FENE10757"/>
    <s v="800186901_FENE10757"/>
    <d v="2023-10-10T00:00:00"/>
    <s v="2023-10-13"/>
    <n v="368724"/>
    <n v="30300"/>
    <n v="0"/>
    <n v="0"/>
    <n v="338424"/>
    <x v="2"/>
    <n v="0"/>
    <m/>
    <n v="51307"/>
    <n v="7372"/>
    <n v="2201491712"/>
    <s v="22.03.2024"/>
    <n v="1516418"/>
    <s v="Finalizada"/>
    <d v="2023-10-10T00:00:00"/>
    <d v="2023-10-13T00:00:00"/>
    <m/>
    <n v="368724"/>
    <n v="338424"/>
    <n v="368724"/>
    <n v="30300"/>
    <n v="518768"/>
    <n v="7372"/>
    <n v="0"/>
    <n v="0"/>
    <n v="0"/>
    <n v="0"/>
    <m/>
    <m/>
    <m/>
    <n v="0"/>
    <n v="338424"/>
  </r>
  <r>
    <n v="800186901"/>
    <s v="NEUROFIC LTDA"/>
    <s v="FENE"/>
    <n v="10759"/>
    <s v="FENE10759"/>
    <s v="800186901_FENE10759"/>
    <d v="2023-10-10T00:00:00"/>
    <s v="2023-10-13"/>
    <n v="556200"/>
    <n v="0"/>
    <n v="0"/>
    <n v="0"/>
    <n v="556200"/>
    <x v="2"/>
    <n v="0"/>
    <m/>
    <n v="34290"/>
    <n v="11122"/>
    <n v="2201491712"/>
    <s v="22.03.2024"/>
    <n v="1516418"/>
    <s v="Finalizada"/>
    <d v="2023-10-10T00:00:00"/>
    <d v="2023-10-13T00:00:00"/>
    <m/>
    <n v="556200"/>
    <n v="556200"/>
    <n v="556200"/>
    <n v="0"/>
    <n v="792064"/>
    <n v="11122"/>
    <n v="0"/>
    <n v="0"/>
    <n v="0"/>
    <n v="0"/>
    <m/>
    <m/>
    <m/>
    <n v="0"/>
    <n v="556200"/>
  </r>
  <r>
    <n v="800186901"/>
    <s v="NEUROFIC LTDA"/>
    <s v="FENE"/>
    <n v="9826"/>
    <s v="FENE9826"/>
    <s v="800186901_FENE9826"/>
    <d v="2023-07-04T00:00:00"/>
    <s v="2023-07-11"/>
    <n v="188490"/>
    <n v="15200"/>
    <n v="0"/>
    <n v="0"/>
    <n v="173290"/>
    <x v="2"/>
    <n v="0"/>
    <m/>
    <n v="32848"/>
    <n v="3769"/>
    <n v="2201491712"/>
    <s v="22.03.2024"/>
    <n v="1516418"/>
    <s v="Finalizada"/>
    <d v="2023-07-04T00:00:00"/>
    <d v="2023-07-14T00:00:00"/>
    <m/>
    <n v="188490"/>
    <n v="173290"/>
    <n v="188490"/>
    <n v="15200"/>
    <n v="161636"/>
    <n v="3769"/>
    <n v="0"/>
    <n v="0"/>
    <n v="0"/>
    <n v="0"/>
    <m/>
    <m/>
    <m/>
    <n v="0"/>
    <n v="173290"/>
  </r>
  <r>
    <n v="800186901"/>
    <s v="NEUROFIC LTDA"/>
    <s v="FENE"/>
    <n v="11323"/>
    <s v="FENE11323"/>
    <s v="800186901_FENE11323"/>
    <d v="2023-12-11T00:00:00"/>
    <s v="2023-12-14"/>
    <n v="14996800"/>
    <n v="0"/>
    <n v="0"/>
    <n v="0"/>
    <n v="14996800"/>
    <x v="0"/>
    <n v="14696864"/>
    <n v="1222372332"/>
    <n v="0"/>
    <n v="0"/>
    <m/>
    <m/>
    <n v="0"/>
    <s v="Finalizada"/>
    <d v="2023-12-11T00:00:00"/>
    <d v="2023-12-14T00:00:00"/>
    <m/>
    <n v="14996800"/>
    <n v="14996800"/>
    <n v="14996800"/>
    <n v="0"/>
    <n v="3254680"/>
    <n v="299936"/>
    <n v="0"/>
    <n v="0"/>
    <n v="0"/>
    <n v="0"/>
    <m/>
    <m/>
    <m/>
    <n v="0"/>
    <n v="14996800"/>
  </r>
  <r>
    <n v="800186901"/>
    <s v="NEUROFIC LTDA"/>
    <s v="FENE"/>
    <n v="11340"/>
    <s v="FENE11340"/>
    <s v="800186901_FENE11340"/>
    <d v="2023-12-11T00:00:00"/>
    <s v="2023-12-13"/>
    <n v="4820400"/>
    <n v="179400"/>
    <n v="0"/>
    <n v="0"/>
    <n v="4641000"/>
    <x v="0"/>
    <n v="4544592"/>
    <n v="1222375325"/>
    <n v="0"/>
    <n v="0"/>
    <m/>
    <m/>
    <n v="0"/>
    <s v="Finalizada"/>
    <d v="2023-12-11T00:00:00"/>
    <d v="2023-12-13T00:00:00"/>
    <m/>
    <n v="4820400"/>
    <n v="4641000"/>
    <n v="4820400"/>
    <n v="179400"/>
    <n v="2730000"/>
    <n v="96408"/>
    <n v="0"/>
    <n v="0"/>
    <n v="0"/>
    <n v="0"/>
    <m/>
    <m/>
    <m/>
    <n v="0"/>
    <n v="4641000"/>
  </r>
  <r>
    <n v="800186901"/>
    <s v="NEUROFIC LTDA"/>
    <s v="FENE"/>
    <n v="11599"/>
    <s v="FENE11599"/>
    <s v="800186901_FENE11599"/>
    <d v="2023-12-29T00:00:00"/>
    <s v="2024-01-02"/>
    <n v="4820400"/>
    <n v="224250"/>
    <n v="0"/>
    <n v="0"/>
    <n v="4596150"/>
    <x v="0"/>
    <n v="4499742"/>
    <n v="1222381281"/>
    <n v="0"/>
    <n v="0"/>
    <m/>
    <m/>
    <n v="0"/>
    <s v="Finalizada"/>
    <d v="2023-12-29T00:00:00"/>
    <d v="2024-01-02T00:00:00"/>
    <m/>
    <n v="4820400"/>
    <n v="4596150"/>
    <n v="4820400"/>
    <n v="224250"/>
    <n v="2733120"/>
    <n v="96408"/>
    <n v="0"/>
    <n v="0"/>
    <n v="0"/>
    <n v="0"/>
    <m/>
    <m/>
    <m/>
    <n v="0"/>
    <n v="4596150"/>
  </r>
  <r>
    <n v="800186901"/>
    <s v="NEUROFIC LTDA"/>
    <s v="FENE"/>
    <n v="11845"/>
    <s v="FENE11845"/>
    <s v="800186901_FENE11845"/>
    <d v="2024-02-05T00:00:00"/>
    <s v="2024-02-07"/>
    <n v="3481400"/>
    <n v="0"/>
    <n v="0"/>
    <n v="0"/>
    <n v="3481400"/>
    <x v="0"/>
    <n v="3481400"/>
    <n v="1222384319"/>
    <n v="0"/>
    <n v="0"/>
    <m/>
    <m/>
    <n v="0"/>
    <s v="Finalizada"/>
    <d v="2024-02-05T00:00:00"/>
    <d v="2024-02-07T00:00:00"/>
    <m/>
    <n v="3481400"/>
    <n v="3481400"/>
    <n v="3481400"/>
    <n v="0"/>
    <n v="1170000"/>
    <n v="69628"/>
    <n v="0"/>
    <n v="0"/>
    <n v="0"/>
    <n v="0"/>
    <m/>
    <m/>
    <m/>
    <n v="0"/>
    <n v="3481400"/>
  </r>
  <r>
    <n v="800186901"/>
    <s v="NEUROFIC LTDA"/>
    <s v="FENE"/>
    <n v="11357"/>
    <s v="FENE11357"/>
    <s v="800186901_FENE11357"/>
    <d v="2023-12-11T00:00:00"/>
    <s v="2023-12-14"/>
    <n v="1606800"/>
    <n v="17200"/>
    <n v="0"/>
    <n v="0"/>
    <n v="1589600"/>
    <x v="0"/>
    <n v="1557464"/>
    <n v="1222362504"/>
    <n v="0"/>
    <n v="0"/>
    <m/>
    <m/>
    <n v="0"/>
    <s v="Finalizada"/>
    <d v="2023-12-11T00:00:00"/>
    <d v="2023-12-14T00:00:00"/>
    <m/>
    <n v="1606800"/>
    <n v="1589600"/>
    <n v="1606800"/>
    <n v="17200"/>
    <n v="1170000"/>
    <n v="32136"/>
    <n v="0"/>
    <n v="0"/>
    <n v="0"/>
    <n v="0"/>
    <m/>
    <m/>
    <m/>
    <n v="0"/>
    <n v="1589600"/>
  </r>
  <r>
    <n v="800186901"/>
    <s v="NEUROFIC LTDA"/>
    <s v="FENE"/>
    <n v="11319"/>
    <s v="FENE11319"/>
    <s v="800186901_FENE11319"/>
    <d v="2023-12-11T00:00:00"/>
    <s v="2023-12-14"/>
    <n v="1484201"/>
    <n v="39100"/>
    <n v="0"/>
    <n v="0"/>
    <n v="1445101"/>
    <x v="0"/>
    <n v="1415420"/>
    <n v="1222372345"/>
    <n v="0"/>
    <n v="0"/>
    <m/>
    <m/>
    <n v="0"/>
    <s v="Finalizada"/>
    <d v="2023-12-11T00:00:00"/>
    <d v="2023-12-14T00:00:00"/>
    <m/>
    <n v="1484201"/>
    <n v="1445101"/>
    <n v="1484201"/>
    <n v="39100"/>
    <n v="768244"/>
    <n v="29681"/>
    <n v="0"/>
    <n v="0"/>
    <n v="0"/>
    <n v="0"/>
    <m/>
    <m/>
    <m/>
    <n v="0"/>
    <n v="1445101"/>
  </r>
  <r>
    <n v="800186901"/>
    <s v="NEUROFIC LTDA"/>
    <s v="FENE"/>
    <n v="11324"/>
    <s v="FENE11324"/>
    <s v="800186901_FENE11324"/>
    <d v="2023-12-11T00:00:00"/>
    <s v="2023-12-14"/>
    <n v="1359600"/>
    <n v="0"/>
    <n v="0"/>
    <n v="0"/>
    <n v="1359600"/>
    <x v="0"/>
    <n v="1332408"/>
    <n v="1222376389"/>
    <n v="0"/>
    <n v="0"/>
    <m/>
    <m/>
    <n v="0"/>
    <s v="Finalizada"/>
    <d v="2023-12-11T00:00:00"/>
    <d v="2023-12-14T00:00:00"/>
    <m/>
    <n v="1359600"/>
    <n v="1359600"/>
    <n v="1359600"/>
    <n v="0"/>
    <n v="780000"/>
    <n v="27192"/>
    <n v="0"/>
    <n v="0"/>
    <n v="0"/>
    <n v="0"/>
    <m/>
    <m/>
    <m/>
    <n v="0"/>
    <n v="1359600"/>
  </r>
  <r>
    <n v="800186901"/>
    <s v="NEUROFIC LTDA"/>
    <s v="FENE"/>
    <n v="11023"/>
    <s v="FENE11023"/>
    <s v="800186901_FENE11023"/>
    <d v="2023-11-10T00:00:00"/>
    <s v="2023-11-10"/>
    <n v="803400"/>
    <n v="0"/>
    <n v="0"/>
    <n v="0"/>
    <n v="803400"/>
    <x v="0"/>
    <n v="787332"/>
    <n v="1222397681"/>
    <n v="0"/>
    <n v="0"/>
    <m/>
    <m/>
    <n v="0"/>
    <s v="Finalizada"/>
    <d v="2023-11-10T00:00:00"/>
    <d v="2024-02-15T00:00:00"/>
    <m/>
    <n v="803400"/>
    <n v="803400"/>
    <n v="803400"/>
    <n v="0"/>
    <n v="780000"/>
    <n v="16068"/>
    <n v="0"/>
    <n v="0"/>
    <n v="0"/>
    <n v="0"/>
    <m/>
    <m/>
    <m/>
    <n v="0"/>
    <n v="803400"/>
  </r>
  <r>
    <n v="800186901"/>
    <s v="NEUROFIC LTDA"/>
    <s v="FENE"/>
    <n v="11338"/>
    <s v="FENE11338"/>
    <s v="800186901_FENE11338"/>
    <d v="2023-12-11T00:00:00"/>
    <s v="2023-12-14"/>
    <n v="535600"/>
    <n v="0"/>
    <n v="0"/>
    <n v="0"/>
    <n v="535600"/>
    <x v="0"/>
    <n v="524888"/>
    <n v="1222381567"/>
    <n v="0"/>
    <n v="0"/>
    <m/>
    <m/>
    <n v="0"/>
    <s v="Finalizada"/>
    <d v="2023-12-11T00:00:00"/>
    <d v="2023-12-14T00:00:00"/>
    <m/>
    <n v="535600"/>
    <n v="535600"/>
    <n v="535600"/>
    <n v="0"/>
    <n v="26000"/>
    <n v="10712"/>
    <n v="0"/>
    <n v="0"/>
    <n v="0"/>
    <n v="0"/>
    <m/>
    <m/>
    <m/>
    <n v="0"/>
    <n v="535600"/>
  </r>
  <r>
    <n v="800186901"/>
    <s v="NEUROFIC LTDA"/>
    <s v="FENE"/>
    <n v="11598"/>
    <s v="FENE11598"/>
    <s v="800186901_FENE11598"/>
    <d v="2023-12-29T00:00:00"/>
    <s v="2024-01-02"/>
    <n v="535600"/>
    <n v="0"/>
    <n v="0"/>
    <n v="0"/>
    <n v="535600"/>
    <x v="0"/>
    <n v="524888"/>
    <n v="1222381306"/>
    <n v="0"/>
    <n v="0"/>
    <m/>
    <m/>
    <n v="0"/>
    <s v="Finalizada"/>
    <d v="2023-12-29T00:00:00"/>
    <d v="2024-01-02T00:00:00"/>
    <m/>
    <n v="535600"/>
    <n v="535600"/>
    <n v="535600"/>
    <n v="0"/>
    <n v="26000"/>
    <n v="10712"/>
    <n v="0"/>
    <n v="0"/>
    <n v="0"/>
    <n v="0"/>
    <m/>
    <m/>
    <m/>
    <n v="0"/>
    <n v="535600"/>
  </r>
  <r>
    <n v="800186901"/>
    <s v="NEUROFIC LTDA"/>
    <s v="FENE"/>
    <n v="11296"/>
    <s v="FENE11296"/>
    <s v="800186901_FENE11296"/>
    <d v="2023-12-11T00:00:00"/>
    <s v="2023-12-14"/>
    <n v="576800"/>
    <n v="65600"/>
    <n v="0"/>
    <n v="0"/>
    <n v="511200"/>
    <x v="0"/>
    <n v="499664"/>
    <n v="1222381686"/>
    <n v="0"/>
    <n v="0"/>
    <m/>
    <m/>
    <n v="0"/>
    <s v="Finalizada"/>
    <d v="2023-12-11T00:00:00"/>
    <d v="2023-12-14T00:00:00"/>
    <m/>
    <n v="576800"/>
    <n v="511200"/>
    <n v="576800"/>
    <n v="65600"/>
    <n v="40000"/>
    <n v="11536"/>
    <n v="0"/>
    <n v="0"/>
    <n v="0"/>
    <n v="0"/>
    <m/>
    <m/>
    <m/>
    <n v="0"/>
    <n v="511200"/>
  </r>
  <r>
    <n v="800186901"/>
    <s v="NEUROFIC LTDA"/>
    <s v="FENE"/>
    <n v="10968"/>
    <s v="FENE10968"/>
    <s v="800186901_FENE10968"/>
    <d v="2023-11-08T00:00:00"/>
    <s v="2023-11-09"/>
    <n v="471435"/>
    <n v="0"/>
    <n v="0"/>
    <n v="0"/>
    <n v="471435"/>
    <x v="0"/>
    <n v="462006"/>
    <n v="1222375016"/>
    <n v="0"/>
    <n v="0"/>
    <m/>
    <m/>
    <n v="0"/>
    <s v="Finalizada"/>
    <d v="2023-11-08T00:00:00"/>
    <d v="2023-11-09T00:00:00"/>
    <m/>
    <n v="471435"/>
    <n v="471435"/>
    <n v="471435"/>
    <n v="0"/>
    <n v="471435"/>
    <n v="9429"/>
    <n v="0"/>
    <n v="0"/>
    <n v="0"/>
    <n v="0"/>
    <m/>
    <m/>
    <m/>
    <n v="0"/>
    <n v="471435"/>
  </r>
  <r>
    <n v="800186901"/>
    <s v="NEUROFIC LTDA"/>
    <s v="FENE"/>
    <n v="10975"/>
    <s v="FENE10975"/>
    <s v="800186901_FENE10975"/>
    <d v="2023-11-08T00:00:00"/>
    <s v="2023-11-09"/>
    <n v="455260"/>
    <n v="12000"/>
    <n v="0"/>
    <n v="0"/>
    <n v="443260"/>
    <x v="0"/>
    <n v="434148"/>
    <n v="1222375017"/>
    <n v="0"/>
    <n v="0"/>
    <m/>
    <m/>
    <n v="0"/>
    <s v="Finalizada"/>
    <d v="2023-11-08T00:00:00"/>
    <d v="2023-11-09T00:00:00"/>
    <m/>
    <n v="455260"/>
    <n v="443260"/>
    <n v="455260"/>
    <n v="12000"/>
    <n v="26000"/>
    <n v="9112"/>
    <n v="0"/>
    <n v="0"/>
    <n v="0"/>
    <n v="0"/>
    <m/>
    <m/>
    <m/>
    <n v="0"/>
    <n v="443260"/>
  </r>
  <r>
    <n v="800186901"/>
    <s v="NEUROFIC LTDA"/>
    <s v="FENE"/>
    <n v="11600"/>
    <s v="FENE11600"/>
    <s v="800186901_FENE11600"/>
    <d v="2023-12-29T00:00:00"/>
    <s v="2024-01-02"/>
    <n v="439019"/>
    <n v="0"/>
    <n v="0"/>
    <n v="0"/>
    <n v="439019"/>
    <x v="0"/>
    <n v="430241"/>
    <n v="1222381308"/>
    <n v="0"/>
    <n v="0"/>
    <m/>
    <m/>
    <n v="0"/>
    <s v="Finalizada"/>
    <d v="2023-12-29T00:00:00"/>
    <d v="2024-01-02T00:00:00"/>
    <m/>
    <n v="439019"/>
    <n v="439019"/>
    <n v="439019"/>
    <n v="0"/>
    <n v="419864"/>
    <n v="8778"/>
    <n v="0"/>
    <n v="0"/>
    <n v="0"/>
    <n v="0"/>
    <m/>
    <m/>
    <m/>
    <n v="0"/>
    <n v="439019"/>
  </r>
  <r>
    <n v="800186901"/>
    <s v="NEUROFIC LTDA"/>
    <s v="FENE"/>
    <n v="10466"/>
    <s v="FENE10466"/>
    <s v="800186901_FENE10466"/>
    <d v="2023-09-11T00:00:00"/>
    <s v="2023-09-13"/>
    <n v="53560"/>
    <n v="3000"/>
    <n v="0"/>
    <n v="0"/>
    <n v="50560"/>
    <x v="0"/>
    <n v="0"/>
    <m/>
    <n v="0"/>
    <n v="0"/>
    <m/>
    <m/>
    <n v="0"/>
    <s v="Finalizada"/>
    <d v="2023-09-11T00:00:00"/>
    <d v="2023-09-13T00:00:00"/>
    <m/>
    <n v="53560"/>
    <n v="50560"/>
    <n v="52000"/>
    <n v="3000"/>
    <n v="26000"/>
    <n v="0"/>
    <n v="0"/>
    <n v="0"/>
    <n v="0"/>
    <n v="0"/>
    <m/>
    <m/>
    <m/>
    <n v="0"/>
    <n v="49000"/>
  </r>
  <r>
    <n v="800186901"/>
    <s v="NEUROFIC LTDA"/>
    <s v="FENE"/>
    <n v="11312"/>
    <s v="FENE11312"/>
    <s v="800186901_FENE11312"/>
    <d v="2023-12-11T00:00:00"/>
    <s v="2023-12-14"/>
    <n v="455260"/>
    <n v="19500"/>
    <n v="0"/>
    <n v="0"/>
    <n v="435760"/>
    <x v="0"/>
    <n v="426648"/>
    <n v="1222381595"/>
    <n v="0"/>
    <n v="0"/>
    <m/>
    <m/>
    <n v="0"/>
    <s v="Finalizada"/>
    <d v="2023-12-11T00:00:00"/>
    <d v="2023-12-14T00:00:00"/>
    <m/>
    <n v="455260"/>
    <n v="435760"/>
    <n v="455260"/>
    <n v="19500"/>
    <n v="26000"/>
    <n v="9112"/>
    <n v="0"/>
    <n v="0"/>
    <n v="0"/>
    <n v="0"/>
    <m/>
    <m/>
    <m/>
    <n v="0"/>
    <n v="435760"/>
  </r>
  <r>
    <n v="800186901"/>
    <s v="NEUROFIC LTDA"/>
    <s v="FENE"/>
    <n v="11327"/>
    <s v="FENE11327"/>
    <s v="800186901_FENE11327"/>
    <d v="2023-12-11T00:00:00"/>
    <s v="2023-12-14"/>
    <n v="385400"/>
    <n v="0"/>
    <n v="0"/>
    <n v="0"/>
    <n v="385400"/>
    <x v="0"/>
    <n v="377692"/>
    <n v="1222377024"/>
    <n v="0"/>
    <n v="0"/>
    <m/>
    <m/>
    <n v="0"/>
    <s v="Finalizada"/>
    <d v="2023-12-11T00:00:00"/>
    <d v="2023-12-14T00:00:00"/>
    <m/>
    <n v="385400"/>
    <n v="385400"/>
    <n v="385400"/>
    <n v="0"/>
    <n v="360500"/>
    <n v="7708"/>
    <n v="0"/>
    <n v="0"/>
    <n v="0"/>
    <n v="0"/>
    <m/>
    <m/>
    <m/>
    <n v="0"/>
    <n v="385400"/>
  </r>
  <r>
    <n v="800186901"/>
    <s v="NEUROFIC LTDA"/>
    <s v="FENE"/>
    <n v="11389"/>
    <s v="FENE11389"/>
    <s v="800186901_FENE11389"/>
    <d v="2023-12-13T00:00:00"/>
    <s v="2023-12-13"/>
    <n v="401700"/>
    <n v="44850"/>
    <n v="0"/>
    <n v="0"/>
    <n v="356850"/>
    <x v="0"/>
    <n v="348816"/>
    <n v="1222376441"/>
    <n v="0"/>
    <n v="0"/>
    <m/>
    <m/>
    <n v="0"/>
    <s v="Finalizada"/>
    <d v="2023-12-13T00:00:00"/>
    <d v="2023-12-13T00:00:00"/>
    <m/>
    <n v="401700"/>
    <n v="356850"/>
    <n v="401700"/>
    <n v="44850"/>
    <n v="390000"/>
    <n v="8034"/>
    <n v="0"/>
    <n v="0"/>
    <n v="0"/>
    <n v="0"/>
    <m/>
    <m/>
    <m/>
    <n v="0"/>
    <n v="356850"/>
  </r>
  <r>
    <n v="800186901"/>
    <s v="NEUROFIC LTDA"/>
    <s v="FENE"/>
    <n v="11844"/>
    <s v="FENE11844"/>
    <s v="800186901_FENE11844"/>
    <d v="2024-02-05T00:00:00"/>
    <s v="2024-02-07"/>
    <n v="278100"/>
    <n v="0"/>
    <n v="0"/>
    <n v="0"/>
    <n v="278100"/>
    <x v="0"/>
    <n v="278100"/>
    <n v="1222384305"/>
    <n v="0"/>
    <n v="0"/>
    <m/>
    <m/>
    <n v="0"/>
    <s v="Finalizada"/>
    <d v="2024-02-05T00:00:00"/>
    <d v="2024-02-07T00:00:00"/>
    <m/>
    <n v="278100"/>
    <n v="278100"/>
    <n v="278100"/>
    <n v="0"/>
    <n v="343200"/>
    <n v="5560"/>
    <n v="0"/>
    <n v="0"/>
    <n v="0"/>
    <n v="0"/>
    <m/>
    <m/>
    <m/>
    <n v="0"/>
    <n v="278100"/>
  </r>
  <r>
    <n v="800186901"/>
    <s v="NEUROFIC LTDA"/>
    <s v="FENE"/>
    <n v="11841"/>
    <s v="FENE11841"/>
    <s v="800186901_FENE11841"/>
    <d v="2024-02-05T00:00:00"/>
    <s v="2024-02-07"/>
    <n v="267800"/>
    <n v="0"/>
    <n v="0"/>
    <n v="0"/>
    <n v="267800"/>
    <x v="0"/>
    <n v="267800"/>
    <n v="1222384318"/>
    <n v="0"/>
    <n v="0"/>
    <m/>
    <m/>
    <n v="0"/>
    <s v="Finalizada"/>
    <d v="2024-02-05T00:00:00"/>
    <d v="2024-02-07T00:00:00"/>
    <m/>
    <n v="267800"/>
    <n v="267800"/>
    <n v="267800"/>
    <n v="0"/>
    <n v="26000"/>
    <n v="5356"/>
    <n v="0"/>
    <n v="0"/>
    <n v="0"/>
    <n v="0"/>
    <m/>
    <m/>
    <m/>
    <n v="0"/>
    <n v="267800"/>
  </r>
  <r>
    <n v="800186901"/>
    <s v="NEUROFIC LTDA"/>
    <s v="FENE"/>
    <n v="10037"/>
    <s v="FENE10037"/>
    <s v="800186901_FENE10037"/>
    <d v="2023-08-02T00:00:00"/>
    <s v="2023-08-11"/>
    <n v="267800"/>
    <n v="0"/>
    <n v="0"/>
    <n v="0"/>
    <n v="267800"/>
    <x v="0"/>
    <n v="262444"/>
    <n v="1222390046"/>
    <n v="0"/>
    <n v="0"/>
    <m/>
    <m/>
    <n v="0"/>
    <s v="Finalizada"/>
    <d v="2023-08-02T00:00:00"/>
    <d v="2024-01-11T00:00:00"/>
    <m/>
    <n v="267800"/>
    <n v="267800"/>
    <n v="267800"/>
    <n v="0"/>
    <n v="26000"/>
    <n v="5356"/>
    <n v="0"/>
    <n v="0"/>
    <n v="0"/>
    <n v="0"/>
    <m/>
    <m/>
    <m/>
    <n v="0"/>
    <n v="267800"/>
  </r>
  <r>
    <n v="800186901"/>
    <s v="NEUROFIC LTDA"/>
    <s v="FENE"/>
    <n v="11317"/>
    <s v="FENE11317"/>
    <s v="800186901_FENE11317"/>
    <d v="2023-12-11T00:00:00"/>
    <s v="2023-12-14"/>
    <n v="267800"/>
    <n v="0"/>
    <n v="0"/>
    <n v="0"/>
    <n v="267800"/>
    <x v="0"/>
    <n v="262444"/>
    <n v="1222376388"/>
    <n v="0"/>
    <n v="0"/>
    <m/>
    <m/>
    <n v="0"/>
    <s v="Finalizada"/>
    <d v="2023-12-11T00:00:00"/>
    <d v="2023-12-14T00:00:00"/>
    <m/>
    <n v="267800"/>
    <n v="267800"/>
    <n v="267800"/>
    <n v="0"/>
    <n v="26000"/>
    <n v="5356"/>
    <n v="0"/>
    <n v="0"/>
    <n v="0"/>
    <n v="0"/>
    <m/>
    <m/>
    <m/>
    <n v="0"/>
    <n v="267800"/>
  </r>
  <r>
    <n v="800186901"/>
    <s v="NEUROFIC LTDA"/>
    <s v="FENE"/>
    <n v="11602"/>
    <s v="FENE11602"/>
    <s v="800186901_FENE11602"/>
    <d v="2023-12-29T00:00:00"/>
    <s v="2024-01-02"/>
    <n v="231750"/>
    <n v="0"/>
    <n v="0"/>
    <n v="0"/>
    <n v="231750"/>
    <x v="0"/>
    <n v="227115"/>
    <n v="1222381266"/>
    <n v="0"/>
    <n v="0"/>
    <m/>
    <m/>
    <n v="0"/>
    <s v="Finalizada"/>
    <d v="2023-12-29T00:00:00"/>
    <d v="2024-01-02T00:00:00"/>
    <m/>
    <n v="231750"/>
    <n v="231750"/>
    <n v="231750"/>
    <n v="0"/>
    <n v="1000000"/>
    <n v="4635"/>
    <n v="0"/>
    <n v="0"/>
    <n v="0"/>
    <n v="0"/>
    <m/>
    <m/>
    <m/>
    <n v="0"/>
    <n v="231750"/>
  </r>
  <r>
    <n v="800186901"/>
    <s v="NEUROFIC LTDA"/>
    <s v="FENE"/>
    <n v="10965"/>
    <s v="FENE10965"/>
    <s v="800186901_FENE10965"/>
    <d v="2023-11-08T00:00:00"/>
    <s v="2023-11-09"/>
    <n v="77250"/>
    <n v="0"/>
    <n v="0"/>
    <n v="0"/>
    <n v="77250"/>
    <x v="2"/>
    <n v="7920"/>
    <n v="1222375020"/>
    <n v="69330"/>
    <n v="0"/>
    <n v="2201491712"/>
    <s v="22.03.2024"/>
    <n v="1516418"/>
    <s v="Finalizada"/>
    <d v="2023-11-08T00:00:00"/>
    <d v="2023-11-09T00:00:00"/>
    <m/>
    <n v="77250"/>
    <n v="77250"/>
    <n v="77250"/>
    <n v="0"/>
    <n v="1000000"/>
    <n v="0"/>
    <n v="0"/>
    <n v="0"/>
    <n v="0"/>
    <n v="0"/>
    <m/>
    <m/>
    <m/>
    <n v="0"/>
    <n v="77250"/>
  </r>
  <r>
    <n v="800186901"/>
    <s v="NEUROFIC LTDA"/>
    <s v="FENE"/>
    <n v="11354"/>
    <s v="FENE11354"/>
    <s v="800186901_FENE11354"/>
    <d v="2023-12-11T00:00:00"/>
    <s v="2023-12-14"/>
    <n v="77250"/>
    <n v="0"/>
    <n v="0"/>
    <n v="0"/>
    <n v="77250"/>
    <x v="2"/>
    <n v="7920"/>
    <n v="1222376400"/>
    <n v="69330"/>
    <n v="0"/>
    <n v="2201491712"/>
    <s v="22.03.2024"/>
    <n v="1516418"/>
    <s v="Finalizada"/>
    <d v="2023-12-11T00:00:00"/>
    <d v="2023-12-14T00:00:00"/>
    <m/>
    <n v="77250"/>
    <n v="77250"/>
    <n v="77250"/>
    <n v="0"/>
    <n v="1000000"/>
    <n v="0"/>
    <n v="0"/>
    <n v="0"/>
    <n v="0"/>
    <n v="0"/>
    <m/>
    <m/>
    <m/>
    <n v="0"/>
    <n v="77250"/>
  </r>
  <r>
    <n v="800186901"/>
    <s v="NEUROFIC LTDA"/>
    <s v="FENE"/>
    <n v="10756"/>
    <s v="FENE10756"/>
    <s v="800186901_FENE10756"/>
    <d v="2023-10-10T00:00:00"/>
    <s v="2023-10-13"/>
    <n v="231750"/>
    <n v="0"/>
    <n v="0"/>
    <n v="0"/>
    <n v="231750"/>
    <x v="2"/>
    <n v="19124"/>
    <n v="1222385863"/>
    <n v="207991"/>
    <n v="4635"/>
    <n v="2201491712"/>
    <s v="22.03.2024"/>
    <n v="1516418"/>
    <s v="Finalizada"/>
    <d v="2023-10-10T00:00:00"/>
    <d v="2023-10-13T00:00:00"/>
    <m/>
    <n v="231750"/>
    <n v="231750"/>
    <n v="231750"/>
    <n v="0"/>
    <n v="1500000"/>
    <n v="4635"/>
    <n v="0"/>
    <n v="0"/>
    <n v="0"/>
    <n v="0"/>
    <m/>
    <m/>
    <m/>
    <n v="0"/>
    <n v="231750"/>
  </r>
  <r>
    <n v="800186901"/>
    <s v="NEUROFIC LTDA"/>
    <s v="FENE"/>
    <n v="11334"/>
    <s v="FENE11334"/>
    <s v="800186901_FENE11334"/>
    <d v="2023-12-11T00:00:00"/>
    <s v="2023-12-14"/>
    <n v="222480"/>
    <n v="0"/>
    <n v="0"/>
    <n v="0"/>
    <n v="222480"/>
    <x v="0"/>
    <n v="218030"/>
    <n v="1222375909"/>
    <n v="0"/>
    <n v="0"/>
    <m/>
    <m/>
    <n v="0"/>
    <s v="Finalizada"/>
    <d v="2023-12-11T00:00:00"/>
    <d v="2023-12-14T00:00:00"/>
    <m/>
    <n v="222480"/>
    <n v="222480"/>
    <n v="222480"/>
    <n v="0"/>
    <n v="226304"/>
    <n v="4450"/>
    <n v="0"/>
    <n v="0"/>
    <n v="0"/>
    <n v="0"/>
    <m/>
    <m/>
    <m/>
    <n v="0"/>
    <n v="222480"/>
  </r>
  <r>
    <n v="800186901"/>
    <s v="NEUROFIC LTDA"/>
    <s v="FENE"/>
    <n v="11347"/>
    <s v="FENE11347"/>
    <s v="800186901_FENE11347"/>
    <d v="2023-12-11T00:00:00"/>
    <s v="2023-12-13"/>
    <n v="222480"/>
    <n v="0"/>
    <n v="0"/>
    <n v="0"/>
    <n v="222480"/>
    <x v="0"/>
    <n v="218030"/>
    <n v="1222375911"/>
    <n v="0"/>
    <n v="0"/>
    <m/>
    <m/>
    <n v="0"/>
    <s v="Finalizada"/>
    <d v="2023-12-11T00:00:00"/>
    <d v="2023-12-13T00:00:00"/>
    <m/>
    <n v="222480"/>
    <n v="222480"/>
    <n v="222480"/>
    <n v="0"/>
    <n v="226304"/>
    <n v="4450"/>
    <n v="0"/>
    <n v="0"/>
    <n v="0"/>
    <n v="0"/>
    <m/>
    <m/>
    <m/>
    <n v="0"/>
    <n v="222480"/>
  </r>
  <r>
    <n v="800186901"/>
    <s v="NEUROFIC LTDA"/>
    <s v="FENE"/>
    <n v="10971"/>
    <s v="FENE10971"/>
    <s v="800186901_FENE10971"/>
    <d v="2023-11-08T00:00:00"/>
    <s v="2023-11-09"/>
    <n v="247200"/>
    <n v="32800"/>
    <n v="0"/>
    <n v="0"/>
    <n v="214400"/>
    <x v="0"/>
    <n v="209456"/>
    <n v="1222375018"/>
    <n v="0"/>
    <n v="0"/>
    <m/>
    <m/>
    <n v="0"/>
    <s v="Finalizada"/>
    <d v="2023-11-08T00:00:00"/>
    <d v="2023-11-09T00:00:00"/>
    <m/>
    <n v="247200"/>
    <n v="214400"/>
    <n v="247200"/>
    <n v="32800"/>
    <n v="40000"/>
    <n v="4944"/>
    <n v="0"/>
    <n v="0"/>
    <n v="0"/>
    <n v="0"/>
    <m/>
    <m/>
    <m/>
    <n v="0"/>
    <n v="214400"/>
  </r>
  <r>
    <n v="800186901"/>
    <s v="NEUROFIC LTDA"/>
    <s v="FENE"/>
    <n v="11339"/>
    <s v="FENE11339"/>
    <s v="800186901_FENE11339"/>
    <d v="2023-12-11T00:00:00"/>
    <s v="2023-12-13"/>
    <n v="206000"/>
    <n v="20500"/>
    <n v="0"/>
    <n v="0"/>
    <n v="185500"/>
    <x v="0"/>
    <n v="181380"/>
    <n v="1222381691"/>
    <n v="0"/>
    <n v="0"/>
    <m/>
    <m/>
    <n v="0"/>
    <s v="Finalizada"/>
    <d v="2023-12-11T00:00:00"/>
    <d v="2023-12-13T00:00:00"/>
    <m/>
    <n v="206000"/>
    <n v="185500"/>
    <n v="206000"/>
    <n v="20500"/>
    <n v="40000"/>
    <n v="4120"/>
    <n v="0"/>
    <n v="0"/>
    <n v="0"/>
    <n v="0"/>
    <m/>
    <m/>
    <m/>
    <n v="0"/>
    <n v="185500"/>
  </r>
  <r>
    <n v="800186901"/>
    <s v="NEUROFIC LTDA"/>
    <s v="FENE"/>
    <n v="11336"/>
    <s v="FENE11336"/>
    <s v="800186901_FENE11336"/>
    <d v="2023-12-11T00:00:00"/>
    <s v="2023-12-13"/>
    <n v="187460"/>
    <n v="13500"/>
    <n v="0"/>
    <n v="0"/>
    <n v="173960"/>
    <x v="0"/>
    <n v="170208"/>
    <n v="1222381694"/>
    <n v="0"/>
    <n v="0"/>
    <m/>
    <m/>
    <n v="0"/>
    <s v="Finalizada"/>
    <d v="2023-12-11T00:00:00"/>
    <d v="2023-12-13T00:00:00"/>
    <m/>
    <n v="187460"/>
    <n v="173960"/>
    <n v="187460"/>
    <n v="13500"/>
    <n v="26000"/>
    <n v="3752"/>
    <n v="0"/>
    <n v="0"/>
    <n v="0"/>
    <n v="0"/>
    <m/>
    <m/>
    <m/>
    <n v="0"/>
    <n v="173960"/>
  </r>
  <r>
    <n v="800186901"/>
    <s v="NEUROFIC LTDA"/>
    <s v="FENE"/>
    <n v="11321"/>
    <s v="FENE11321"/>
    <s v="800186901_FENE11321"/>
    <d v="2023-12-11T00:00:00"/>
    <s v="2023-12-14"/>
    <n v="154500"/>
    <n v="0"/>
    <n v="0"/>
    <n v="0"/>
    <n v="154500"/>
    <x v="0"/>
    <n v="154500"/>
    <n v="1222381573"/>
    <n v="0"/>
    <n v="0"/>
    <m/>
    <m/>
    <n v="0"/>
    <s v="Finalizada"/>
    <d v="2023-12-11T00:00:00"/>
    <d v="2023-12-14T00:00:00"/>
    <m/>
    <n v="154500"/>
    <n v="154500"/>
    <n v="154500"/>
    <n v="0"/>
    <n v="1000000"/>
    <n v="0"/>
    <n v="0"/>
    <n v="0"/>
    <n v="0"/>
    <n v="0"/>
    <m/>
    <m/>
    <m/>
    <n v="0"/>
    <n v="154500"/>
  </r>
  <r>
    <n v="800186901"/>
    <s v="NEUROFIC LTDA"/>
    <s v="FENE"/>
    <n v="11341"/>
    <s v="FENE11341"/>
    <s v="800186901_FENE11341"/>
    <d v="2023-12-11T00:00:00"/>
    <s v="2023-12-13"/>
    <n v="154500"/>
    <n v="0"/>
    <n v="0"/>
    <n v="0"/>
    <n v="154500"/>
    <x v="0"/>
    <n v="154500"/>
    <n v="1222381564"/>
    <n v="0"/>
    <n v="0"/>
    <m/>
    <m/>
    <n v="0"/>
    <s v="Finalizada"/>
    <d v="2023-12-11T00:00:00"/>
    <d v="2023-12-13T00:00:00"/>
    <m/>
    <n v="154500"/>
    <n v="154500"/>
    <n v="154500"/>
    <n v="0"/>
    <n v="1000000"/>
    <n v="0"/>
    <n v="0"/>
    <n v="0"/>
    <n v="0"/>
    <n v="0"/>
    <m/>
    <m/>
    <m/>
    <n v="0"/>
    <n v="154500"/>
  </r>
  <r>
    <n v="800186901"/>
    <s v="NEUROFIC LTDA"/>
    <s v="FENE"/>
    <n v="11840"/>
    <s v="FENE11840"/>
    <s v="800186901_FENE11840"/>
    <d v="2024-02-05T00:00:00"/>
    <s v="2024-02-07"/>
    <n v="154500"/>
    <n v="0"/>
    <n v="0"/>
    <n v="0"/>
    <n v="154500"/>
    <x v="0"/>
    <n v="154500"/>
    <n v="1222391613"/>
    <n v="0"/>
    <n v="0"/>
    <m/>
    <m/>
    <n v="0"/>
    <s v="Finalizada"/>
    <d v="2024-02-05T00:00:00"/>
    <d v="2024-02-07T00:00:00"/>
    <m/>
    <n v="154500"/>
    <n v="154500"/>
    <n v="154500"/>
    <n v="0"/>
    <n v="1500000"/>
    <n v="0"/>
    <n v="0"/>
    <n v="0"/>
    <n v="0"/>
    <n v="0"/>
    <m/>
    <m/>
    <m/>
    <n v="0"/>
    <n v="154500"/>
  </r>
  <r>
    <n v="800186901"/>
    <s v="NEUROFIC LTDA"/>
    <s v="FENE"/>
    <n v="11596"/>
    <s v="FENE11596"/>
    <s v="800186901_FENE11596"/>
    <d v="2023-12-29T00:00:00"/>
    <s v="2024-01-02"/>
    <n v="133900"/>
    <n v="0"/>
    <n v="0"/>
    <n v="0"/>
    <n v="133900"/>
    <x v="0"/>
    <n v="133900"/>
    <n v="1222390055"/>
    <n v="0"/>
    <n v="0"/>
    <m/>
    <m/>
    <n v="0"/>
    <s v="Finalizada"/>
    <d v="2023-12-29T00:00:00"/>
    <d v="2024-01-02T00:00:00"/>
    <m/>
    <n v="133900"/>
    <n v="133900"/>
    <n v="133900"/>
    <n v="0"/>
    <n v="26000"/>
    <n v="0"/>
    <n v="0"/>
    <n v="0"/>
    <n v="0"/>
    <n v="0"/>
    <m/>
    <m/>
    <m/>
    <n v="0"/>
    <n v="133900"/>
  </r>
  <r>
    <n v="800186901"/>
    <s v="NEUROFIC LTDA"/>
    <s v="FENE"/>
    <n v="11320"/>
    <s v="FENE11320"/>
    <s v="800186901_FENE11320"/>
    <d v="2023-12-11T00:00:00"/>
    <s v="2023-12-14"/>
    <n v="123600"/>
    <n v="0"/>
    <n v="0"/>
    <n v="0"/>
    <n v="123600"/>
    <x v="0"/>
    <n v="123600"/>
    <n v="1222381576"/>
    <n v="0"/>
    <n v="0"/>
    <m/>
    <m/>
    <n v="0"/>
    <s v="Finalizada"/>
    <d v="2023-12-11T00:00:00"/>
    <d v="2023-12-14T00:00:00"/>
    <m/>
    <n v="123600"/>
    <n v="123600"/>
    <n v="123600"/>
    <n v="0"/>
    <n v="120000"/>
    <n v="0"/>
    <n v="0"/>
    <n v="0"/>
    <n v="0"/>
    <n v="0"/>
    <m/>
    <m/>
    <m/>
    <n v="0"/>
    <n v="123600"/>
  </r>
  <r>
    <n v="800186901"/>
    <s v="NEUROFIC LTDA"/>
    <s v="FENE"/>
    <n v="10964"/>
    <s v="FENE10964"/>
    <s v="800186901_FENE10964"/>
    <d v="2023-11-08T00:00:00"/>
    <s v="2023-11-09"/>
    <n v="82400"/>
    <n v="0"/>
    <n v="0"/>
    <n v="0"/>
    <n v="82400"/>
    <x v="0"/>
    <n v="82400"/>
    <n v="1222375019"/>
    <n v="0"/>
    <n v="0"/>
    <m/>
    <m/>
    <n v="0"/>
    <s v="Finalizada"/>
    <d v="2023-11-08T00:00:00"/>
    <d v="2023-11-09T00:00:00"/>
    <m/>
    <n v="82400"/>
    <n v="82400"/>
    <n v="82400"/>
    <n v="0"/>
    <n v="80000"/>
    <n v="0"/>
    <n v="0"/>
    <n v="0"/>
    <n v="0"/>
    <n v="0"/>
    <m/>
    <m/>
    <m/>
    <n v="0"/>
    <n v="82400"/>
  </r>
  <r>
    <n v="800186901"/>
    <s v="NEUROFIC LTDA"/>
    <s v="FENE"/>
    <n v="11843"/>
    <s v="FENE11843"/>
    <s v="800186901_FENE11843"/>
    <d v="2024-02-05T00:00:00"/>
    <s v="2024-02-07"/>
    <n v="80340"/>
    <n v="0"/>
    <n v="0"/>
    <n v="0"/>
    <n v="80340"/>
    <x v="0"/>
    <n v="80340"/>
    <n v="1222384301"/>
    <n v="0"/>
    <n v="0"/>
    <m/>
    <m/>
    <n v="0"/>
    <s v="Finalizada"/>
    <d v="2024-02-05T00:00:00"/>
    <d v="2024-02-07T00:00:00"/>
    <m/>
    <n v="80340"/>
    <n v="80340"/>
    <n v="80340"/>
    <n v="0"/>
    <n v="26000"/>
    <n v="0"/>
    <n v="0"/>
    <n v="0"/>
    <n v="0"/>
    <n v="0"/>
    <m/>
    <m/>
    <m/>
    <n v="0"/>
    <n v="80340"/>
  </r>
  <r>
    <n v="800186901"/>
    <s v="NEUROFIC LTDA"/>
    <s v="FENE"/>
    <n v="11335"/>
    <s v="FENE11335"/>
    <s v="800186901_FENE11335"/>
    <d v="2023-12-11T00:00:00"/>
    <s v="2023-12-14"/>
    <n v="80340"/>
    <n v="0"/>
    <n v="0"/>
    <n v="0"/>
    <n v="80340"/>
    <x v="0"/>
    <n v="74360"/>
    <n v="1222381571"/>
    <n v="0"/>
    <n v="0"/>
    <m/>
    <m/>
    <n v="0"/>
    <s v="Finalizada"/>
    <d v="2023-12-11T00:00:00"/>
    <d v="2023-12-14T00:00:00"/>
    <m/>
    <n v="80340"/>
    <n v="74360"/>
    <n v="80340"/>
    <n v="5980"/>
    <n v="26000"/>
    <n v="0"/>
    <n v="0"/>
    <n v="0"/>
    <n v="0"/>
    <n v="0"/>
    <m/>
    <m/>
    <m/>
    <n v="0"/>
    <n v="74360"/>
  </r>
  <r>
    <n v="800186901"/>
    <s v="NEUROFIC LTDA"/>
    <s v="FENE"/>
    <n v="11601"/>
    <s v="FENE11601"/>
    <s v="800186901_FENE11601"/>
    <d v="2023-12-29T00:00:00"/>
    <s v="2024-01-02"/>
    <n v="82400"/>
    <n v="8200"/>
    <n v="0"/>
    <n v="0"/>
    <n v="74200"/>
    <x v="0"/>
    <n v="74200"/>
    <n v="1222381268"/>
    <n v="0"/>
    <n v="0"/>
    <m/>
    <m/>
    <n v="0"/>
    <s v="Finalizada"/>
    <d v="2023-12-29T00:00:00"/>
    <d v="2024-01-02T00:00:00"/>
    <m/>
    <n v="82400"/>
    <n v="74200"/>
    <n v="82400"/>
    <n v="8200"/>
    <n v="40000"/>
    <n v="0"/>
    <n v="0"/>
    <n v="0"/>
    <n v="0"/>
    <n v="0"/>
    <m/>
    <m/>
    <m/>
    <n v="0"/>
    <n v="74200"/>
  </r>
  <r>
    <n v="800186901"/>
    <s v="NEUROFIC LTDA"/>
    <s v="FENE"/>
    <n v="11342"/>
    <s v="FENE11342"/>
    <s v="800186901_FENE11342"/>
    <d v="2023-12-11T00:00:00"/>
    <s v="2023-12-13"/>
    <n v="72100"/>
    <n v="8050"/>
    <n v="0"/>
    <n v="0"/>
    <n v="64050"/>
    <x v="0"/>
    <n v="64050"/>
    <n v="1222376436"/>
    <n v="0"/>
    <n v="0"/>
    <m/>
    <m/>
    <n v="0"/>
    <s v="Finalizada"/>
    <d v="2023-12-11T00:00:00"/>
    <d v="2023-12-13T00:00:00"/>
    <m/>
    <n v="72100"/>
    <n v="64050"/>
    <n v="72100"/>
    <n v="8050"/>
    <n v="70000"/>
    <n v="0"/>
    <n v="0"/>
    <n v="0"/>
    <n v="0"/>
    <n v="0"/>
    <m/>
    <m/>
    <m/>
    <n v="0"/>
    <n v="64050"/>
  </r>
  <r>
    <n v="800186901"/>
    <s v="NEUROFIC LTDA"/>
    <s v="FENE"/>
    <n v="11833"/>
    <s v="FENE11833"/>
    <s v="800186901_FENE11833"/>
    <d v="2024-02-05T00:00:00"/>
    <s v="2024-02-07"/>
    <n v="82400"/>
    <n v="22700"/>
    <n v="0"/>
    <n v="0"/>
    <n v="59700"/>
    <x v="0"/>
    <n v="59700"/>
    <n v="1222391621"/>
    <n v="0"/>
    <n v="0"/>
    <m/>
    <m/>
    <n v="0"/>
    <s v="Finalizada"/>
    <d v="2024-02-05T00:00:00"/>
    <d v="2024-02-07T00:00:00"/>
    <m/>
    <n v="82400"/>
    <n v="59700"/>
    <n v="82400"/>
    <n v="22700"/>
    <n v="40000"/>
    <n v="0"/>
    <n v="0"/>
    <n v="0"/>
    <n v="0"/>
    <n v="0"/>
    <m/>
    <m/>
    <m/>
    <n v="0"/>
    <n v="59700"/>
  </r>
  <r>
    <n v="800186901"/>
    <s v="NEUROFIC LTDA"/>
    <s v="FENE"/>
    <n v="11318"/>
    <s v="FENE11318"/>
    <s v="800186901_FENE11318"/>
    <d v="2023-12-11T00:00:00"/>
    <s v="2023-12-14"/>
    <n v="53560"/>
    <n v="0"/>
    <n v="0"/>
    <n v="0"/>
    <n v="53560"/>
    <x v="0"/>
    <n v="53560"/>
    <n v="1222381326"/>
    <n v="0"/>
    <n v="0"/>
    <m/>
    <m/>
    <n v="0"/>
    <s v="Finalizada"/>
    <d v="2023-12-11T00:00:00"/>
    <d v="2023-12-14T00:00:00"/>
    <m/>
    <n v="53560"/>
    <n v="53560"/>
    <n v="53560"/>
    <n v="0"/>
    <n v="260000"/>
    <n v="0"/>
    <n v="0"/>
    <n v="0"/>
    <n v="0"/>
    <n v="0"/>
    <m/>
    <m/>
    <m/>
    <n v="0"/>
    <n v="53560"/>
  </r>
  <r>
    <n v="800186901"/>
    <s v="NEUROFIC LTDA"/>
    <s v="FENE"/>
    <n v="11346"/>
    <s v="FENE11346"/>
    <s v="800186901_FENE11346"/>
    <d v="2023-12-11T00:00:00"/>
    <s v="2023-12-13"/>
    <n v="53560"/>
    <n v="0"/>
    <n v="0"/>
    <n v="0"/>
    <n v="53560"/>
    <x v="0"/>
    <n v="53560"/>
    <n v="1222381321"/>
    <n v="0"/>
    <n v="0"/>
    <m/>
    <m/>
    <n v="0"/>
    <s v="Finalizada"/>
    <d v="2023-12-11T00:00:00"/>
    <d v="2023-12-13T00:00:00"/>
    <m/>
    <n v="53560"/>
    <n v="53560"/>
    <n v="53560"/>
    <n v="0"/>
    <n v="26000"/>
    <n v="0"/>
    <n v="0"/>
    <n v="0"/>
    <n v="0"/>
    <n v="0"/>
    <m/>
    <m/>
    <m/>
    <n v="0"/>
    <n v="53560"/>
  </r>
  <r>
    <n v="800186901"/>
    <s v="NEUROFIC LTDA"/>
    <s v="FENE"/>
    <n v="11390"/>
    <s v="FENE11390"/>
    <s v="800186901_FENE11390"/>
    <d v="2023-12-13T00:00:00"/>
    <s v="2023-12-13"/>
    <n v="53560"/>
    <n v="0"/>
    <n v="0"/>
    <n v="0"/>
    <n v="53560"/>
    <x v="0"/>
    <n v="53560"/>
    <n v="1222381314"/>
    <n v="0"/>
    <n v="0"/>
    <m/>
    <m/>
    <n v="0"/>
    <s v="Finalizada"/>
    <d v="2023-12-13T00:00:00"/>
    <d v="2023-12-13T00:00:00"/>
    <m/>
    <n v="53560"/>
    <n v="53560"/>
    <n v="53560"/>
    <n v="0"/>
    <n v="26000"/>
    <n v="0"/>
    <n v="0"/>
    <n v="0"/>
    <n v="0"/>
    <n v="0"/>
    <m/>
    <m/>
    <m/>
    <n v="0"/>
    <n v="53560"/>
  </r>
  <r>
    <n v="800186901"/>
    <s v="NEUROFIC LTDA"/>
    <s v="FENE"/>
    <n v="11359"/>
    <s v="FENE11359"/>
    <s v="800186901_FENE11359"/>
    <d v="2023-12-12T00:00:00"/>
    <s v="2023-12-13"/>
    <n v="111240"/>
    <n v="0"/>
    <n v="0"/>
    <n v="0"/>
    <n v="111240"/>
    <x v="2"/>
    <n v="87301"/>
    <n v="1222376407"/>
    <n v="23939"/>
    <n v="0"/>
    <n v="2201491712"/>
    <s v="22.03.2024"/>
    <n v="1516418"/>
    <s v="Finalizada"/>
    <d v="2023-12-12T00:00:00"/>
    <d v="2023-12-13T00:00:00"/>
    <m/>
    <n v="111240"/>
    <n v="111240"/>
    <n v="111240"/>
    <n v="0"/>
    <n v="286624"/>
    <n v="0"/>
    <n v="0"/>
    <n v="0"/>
    <n v="0"/>
    <n v="0"/>
    <m/>
    <m/>
    <m/>
    <n v="0"/>
    <n v="111240"/>
  </r>
  <r>
    <n v="800186901"/>
    <s v="NEUROFIC LTDA"/>
    <s v="FENE"/>
    <n v="11597"/>
    <s v="FENE11597"/>
    <s v="800186901_FENE11597"/>
    <d v="2023-12-29T00:00:00"/>
    <s v="2024-01-02"/>
    <n v="53560"/>
    <n v="0"/>
    <n v="0"/>
    <n v="0"/>
    <n v="53560"/>
    <x v="0"/>
    <n v="53560"/>
    <n v="1222381286"/>
    <n v="0"/>
    <n v="0"/>
    <m/>
    <m/>
    <n v="0"/>
    <s v="Finalizada"/>
    <d v="2023-12-29T00:00:00"/>
    <d v="2024-01-02T00:00:00"/>
    <m/>
    <n v="53560"/>
    <n v="53560"/>
    <n v="53560"/>
    <n v="0"/>
    <n v="286000"/>
    <n v="0"/>
    <n v="0"/>
    <n v="0"/>
    <n v="0"/>
    <n v="0"/>
    <m/>
    <m/>
    <m/>
    <n v="0"/>
    <n v="53560"/>
  </r>
  <r>
    <n v="800186901"/>
    <s v="NEUROFIC LTDA"/>
    <s v="FENE"/>
    <n v="10970"/>
    <s v="FENE10970"/>
    <s v="800186901_FENE10970"/>
    <d v="2023-11-08T00:00:00"/>
    <s v="2023-11-09"/>
    <n v="26780"/>
    <n v="0"/>
    <n v="0"/>
    <n v="0"/>
    <n v="26780"/>
    <x v="0"/>
    <n v="26780"/>
    <n v="1222375022"/>
    <n v="0"/>
    <n v="0"/>
    <m/>
    <m/>
    <n v="0"/>
    <s v="Finalizada"/>
    <d v="2023-11-08T00:00:00"/>
    <d v="2023-11-09T00:00:00"/>
    <m/>
    <n v="26780"/>
    <n v="26780"/>
    <n v="26780"/>
    <n v="0"/>
    <n v="26000"/>
    <n v="0"/>
    <n v="0"/>
    <n v="0"/>
    <n v="0"/>
    <n v="0"/>
    <m/>
    <m/>
    <m/>
    <n v="0"/>
    <n v="26780"/>
  </r>
  <r>
    <n v="800186901"/>
    <s v="NEUROFIC LTDA"/>
    <s v="FENE"/>
    <n v="10977"/>
    <s v="FENE10977"/>
    <s v="800186901_FENE10977"/>
    <d v="2023-11-08T00:00:00"/>
    <s v="2023-11-09"/>
    <n v="26780"/>
    <n v="0"/>
    <n v="0"/>
    <n v="0"/>
    <n v="26780"/>
    <x v="0"/>
    <n v="26780"/>
    <n v="1222375021"/>
    <n v="0"/>
    <n v="0"/>
    <m/>
    <m/>
    <n v="0"/>
    <s v="Finalizada"/>
    <d v="2023-11-08T00:00:00"/>
    <d v="2023-11-09T00:00:00"/>
    <m/>
    <n v="26780"/>
    <n v="26780"/>
    <n v="26780"/>
    <n v="0"/>
    <n v="260000"/>
    <n v="0"/>
    <n v="0"/>
    <n v="0"/>
    <n v="0"/>
    <n v="0"/>
    <m/>
    <m/>
    <m/>
    <n v="0"/>
    <n v="26780"/>
  </r>
  <r>
    <n v="800186901"/>
    <s v="NEUROFIC LTDA"/>
    <s v="FENE"/>
    <n v="11337"/>
    <s v="FENE11337"/>
    <s v="800186901_FENE11337"/>
    <d v="2023-12-11T00:00:00"/>
    <s v="2023-12-14"/>
    <n v="26780"/>
    <n v="0"/>
    <n v="0"/>
    <n v="0"/>
    <n v="26780"/>
    <x v="0"/>
    <n v="26780"/>
    <n v="1222376390"/>
    <n v="0"/>
    <n v="0"/>
    <m/>
    <m/>
    <n v="0"/>
    <s v="Finalizada"/>
    <d v="2023-12-11T00:00:00"/>
    <d v="2023-12-14T00:00:00"/>
    <m/>
    <n v="26780"/>
    <n v="26780"/>
    <n v="26780"/>
    <n v="0"/>
    <n v="26000"/>
    <n v="0"/>
    <n v="0"/>
    <n v="0"/>
    <n v="0"/>
    <n v="0"/>
    <m/>
    <m/>
    <m/>
    <n v="0"/>
    <n v="26780"/>
  </r>
  <r>
    <n v="800186901"/>
    <s v="NEUROFIC LTDA"/>
    <s v="FENE"/>
    <n v="11356"/>
    <s v="FENE11356"/>
    <s v="800186901_FENE11356"/>
    <d v="2023-12-11T00:00:00"/>
    <s v="2023-12-14"/>
    <n v="26780"/>
    <n v="0"/>
    <n v="0"/>
    <n v="0"/>
    <n v="26780"/>
    <x v="0"/>
    <n v="26780"/>
    <n v="1222376401"/>
    <n v="0"/>
    <n v="0"/>
    <m/>
    <m/>
    <n v="0"/>
    <s v="Finalizada"/>
    <d v="2023-12-11T00:00:00"/>
    <d v="2023-12-14T00:00:00"/>
    <m/>
    <n v="26780"/>
    <n v="26780"/>
    <n v="26780"/>
    <n v="0"/>
    <n v="26000"/>
    <n v="0"/>
    <n v="0"/>
    <n v="0"/>
    <n v="0"/>
    <n v="0"/>
    <m/>
    <m/>
    <m/>
    <n v="0"/>
    <n v="26780"/>
  </r>
  <r>
    <n v="800186901"/>
    <s v="NEUROFIC LTDA"/>
    <s v="FENE"/>
    <n v="11842"/>
    <s v="FENE11842"/>
    <s v="800186901_FENE11842"/>
    <d v="2024-02-05T00:00:00"/>
    <s v="2024-02-07"/>
    <n v="26780"/>
    <n v="0"/>
    <n v="0"/>
    <n v="0"/>
    <n v="26780"/>
    <x v="0"/>
    <n v="26780"/>
    <n v="1222384302"/>
    <n v="0"/>
    <n v="0"/>
    <m/>
    <m/>
    <n v="0"/>
    <s v="Finalizada"/>
    <d v="2024-02-05T00:00:00"/>
    <d v="2024-02-07T00:00:00"/>
    <m/>
    <n v="26780"/>
    <n v="26780"/>
    <n v="26780"/>
    <n v="0"/>
    <n v="260000"/>
    <n v="0"/>
    <n v="0"/>
    <n v="0"/>
    <n v="0"/>
    <n v="0"/>
    <m/>
    <m/>
    <m/>
    <n v="0"/>
    <n v="26780"/>
  </r>
  <r>
    <n v="800186901"/>
    <s v="NEUROFIC LTDA"/>
    <s v="FENE"/>
    <n v="11846"/>
    <s v="FENE11846"/>
    <s v="800186901_FENE11846"/>
    <d v="2024-02-05T00:00:00"/>
    <s v="2024-02-07"/>
    <n v="26780"/>
    <n v="0"/>
    <n v="0"/>
    <n v="0"/>
    <n v="26780"/>
    <x v="0"/>
    <n v="26780"/>
    <n v="1222391597"/>
    <n v="0"/>
    <n v="0"/>
    <m/>
    <m/>
    <n v="0"/>
    <s v="Finalizada"/>
    <d v="2024-02-05T00:00:00"/>
    <d v="2024-02-07T00:00:00"/>
    <m/>
    <n v="26780"/>
    <n v="26780"/>
    <n v="26780"/>
    <n v="0"/>
    <n v="26000"/>
    <n v="0"/>
    <n v="0"/>
    <n v="0"/>
    <n v="0"/>
    <n v="0"/>
    <m/>
    <m/>
    <m/>
    <n v="0"/>
    <n v="26780"/>
  </r>
  <r>
    <n v="800186901"/>
    <s v="NEUROFIC LTDA"/>
    <s v="FENE"/>
    <n v="11358"/>
    <s v="FENE11358"/>
    <s v="800186901_FENE11358"/>
    <d v="2023-12-12T00:00:00"/>
    <s v="2023-12-13"/>
    <n v="41200"/>
    <n v="16400"/>
    <n v="0"/>
    <n v="0"/>
    <n v="24800"/>
    <x v="0"/>
    <n v="24800"/>
    <n v="1222376406"/>
    <n v="0"/>
    <n v="0"/>
    <m/>
    <m/>
    <n v="0"/>
    <s v="Finalizada"/>
    <d v="2023-12-12T00:00:00"/>
    <d v="2023-12-13T00:00:00"/>
    <m/>
    <n v="41200"/>
    <n v="24800"/>
    <n v="41200"/>
    <n v="16400"/>
    <n v="40000"/>
    <n v="0"/>
    <n v="0"/>
    <n v="0"/>
    <n v="0"/>
    <n v="0"/>
    <m/>
    <m/>
    <m/>
    <n v="0"/>
    <n v="24800"/>
  </r>
  <r>
    <n v="800186901"/>
    <s v="NEUROFIC LTDA"/>
    <s v="FENE"/>
    <n v="11609"/>
    <s v="FENE11609"/>
    <s v="800186901_FENE11609"/>
    <d v="2023-12-30T00:00:00"/>
    <s v="2024-01-02"/>
    <n v="26780"/>
    <n v="3000"/>
    <n v="0"/>
    <n v="0"/>
    <n v="23780"/>
    <x v="0"/>
    <n v="23780"/>
    <n v="1222379621"/>
    <n v="0"/>
    <n v="0"/>
    <m/>
    <m/>
    <n v="0"/>
    <s v="Finalizada"/>
    <d v="2023-12-30T00:00:00"/>
    <d v="2024-01-02T00:00:00"/>
    <m/>
    <n v="26780"/>
    <n v="23780"/>
    <n v="26780"/>
    <n v="3000"/>
    <n v="26000"/>
    <n v="0"/>
    <n v="0"/>
    <n v="0"/>
    <n v="0"/>
    <n v="0"/>
    <m/>
    <m/>
    <m/>
    <n v="0"/>
    <n v="23780"/>
  </r>
  <r>
    <n v="800186901"/>
    <s v="NEUROFIC LTDA"/>
    <s v="FENE"/>
    <n v="11388"/>
    <s v="FENE11388"/>
    <s v="800186901_FENE11388"/>
    <d v="2023-12-13T00:00:00"/>
    <s v="2023-12-13"/>
    <n v="77250"/>
    <n v="57500"/>
    <n v="0"/>
    <n v="0"/>
    <n v="19750"/>
    <x v="0"/>
    <n v="19750"/>
    <n v="1222376440"/>
    <n v="0"/>
    <n v="0"/>
    <m/>
    <m/>
    <n v="0"/>
    <s v="Finalizada"/>
    <d v="2023-12-13T00:00:00"/>
    <d v="2023-12-13T00:00:00"/>
    <m/>
    <n v="77250"/>
    <n v="19750"/>
    <n v="77250"/>
    <n v="57500"/>
    <n v="500000"/>
    <n v="0"/>
    <n v="0"/>
    <n v="0"/>
    <n v="0"/>
    <n v="0"/>
    <m/>
    <m/>
    <m/>
    <n v="0"/>
    <n v="19750"/>
  </r>
  <r>
    <n v="800186901"/>
    <s v="NEUROFIC LTDA"/>
    <s v="FENE"/>
    <n v="10035"/>
    <s v="FENE10035"/>
    <s v="800186901_FENE10035"/>
    <d v="2023-08-02T00:00:00"/>
    <s v="2023-08-11"/>
    <n v="53560"/>
    <n v="3100"/>
    <n v="0"/>
    <n v="0"/>
    <n v="50460"/>
    <x v="0"/>
    <n v="0"/>
    <m/>
    <n v="0"/>
    <n v="0"/>
    <m/>
    <m/>
    <n v="0"/>
    <s v="Finalizada"/>
    <d v="2023-08-02T00:00:00"/>
    <d v="2023-08-10T00:00:00"/>
    <m/>
    <n v="53560"/>
    <n v="50460"/>
    <n v="53560"/>
    <n v="3100"/>
    <n v="260000"/>
    <n v="0"/>
    <n v="0"/>
    <n v="0"/>
    <n v="0"/>
    <n v="0"/>
    <m/>
    <m/>
    <m/>
    <n v="0"/>
    <n v="50460"/>
  </r>
  <r>
    <n v="800186901"/>
    <s v="NEUROFIC LTDA"/>
    <s v="FENE"/>
    <n v="10036"/>
    <s v="FENE10036"/>
    <s v="800186901_FENE10036"/>
    <d v="2023-08-02T00:00:00"/>
    <s v="2023-08-11"/>
    <n v="80340"/>
    <n v="0"/>
    <n v="0"/>
    <n v="0"/>
    <n v="80340"/>
    <x v="0"/>
    <n v="0"/>
    <m/>
    <n v="0"/>
    <n v="0"/>
    <m/>
    <m/>
    <n v="0"/>
    <s v="Finalizada"/>
    <d v="2023-08-02T00:00:00"/>
    <d v="2023-08-10T00:00:00"/>
    <m/>
    <n v="80340"/>
    <n v="80340"/>
    <n v="80340"/>
    <n v="0"/>
    <n v="286000"/>
    <n v="0"/>
    <n v="0"/>
    <n v="0"/>
    <n v="0"/>
    <n v="0"/>
    <m/>
    <m/>
    <m/>
    <n v="0"/>
    <n v="80340"/>
  </r>
  <r>
    <n v="800186901"/>
    <s v="NEUROFIC LTDA"/>
    <s v="FENE"/>
    <n v="10041"/>
    <s v="FENE10041"/>
    <s v="800186901_FENE10041"/>
    <d v="2023-08-02T00:00:00"/>
    <s v="2023-08-11"/>
    <n v="77250"/>
    <n v="0"/>
    <n v="0"/>
    <n v="0"/>
    <n v="77250"/>
    <x v="0"/>
    <n v="0"/>
    <m/>
    <n v="0"/>
    <n v="0"/>
    <m/>
    <m/>
    <n v="0"/>
    <s v="Finalizada"/>
    <d v="2023-08-02T00:00:00"/>
    <d v="2023-08-10T00:00:00"/>
    <m/>
    <n v="77250"/>
    <n v="77250"/>
    <n v="77250"/>
    <n v="0"/>
    <n v="77250"/>
    <n v="0"/>
    <n v="0"/>
    <n v="0"/>
    <n v="0"/>
    <n v="0"/>
    <m/>
    <m/>
    <m/>
    <n v="0"/>
    <n v="77250"/>
  </r>
  <r>
    <n v="800186901"/>
    <s v="NEUROFIC LTDA"/>
    <s v="FENE"/>
    <n v="10457"/>
    <s v="FENE10457"/>
    <s v="800186901_FENE10457"/>
    <d v="2023-09-11T00:00:00"/>
    <s v="2023-09-13"/>
    <n v="2142400"/>
    <n v="6000"/>
    <n v="0"/>
    <n v="0"/>
    <n v="2136400"/>
    <x v="0"/>
    <n v="0"/>
    <m/>
    <n v="0"/>
    <n v="0"/>
    <m/>
    <m/>
    <n v="0"/>
    <s v="Finalizada"/>
    <d v="2023-09-11T00:00:00"/>
    <d v="2023-09-13T00:00:00"/>
    <m/>
    <n v="2142400"/>
    <n v="2136400"/>
    <n v="2142400"/>
    <n v="6000"/>
    <n v="26000"/>
    <n v="42848"/>
    <n v="0"/>
    <n v="0"/>
    <n v="0"/>
    <n v="0"/>
    <m/>
    <m/>
    <m/>
    <n v="0"/>
    <n v="2136400"/>
  </r>
  <r>
    <n v="800186901"/>
    <s v="NEUROFIC LTDA"/>
    <s v="FENE"/>
    <n v="10458"/>
    <s v="FENE10458"/>
    <s v="800186901_FENE10458"/>
    <d v="2023-09-11T00:00:00"/>
    <s v="2023-09-13"/>
    <n v="77250"/>
    <n v="0"/>
    <n v="77250"/>
    <n v="0"/>
    <n v="77250"/>
    <x v="0"/>
    <n v="0"/>
    <m/>
    <n v="0"/>
    <n v="0"/>
    <m/>
    <m/>
    <n v="0"/>
    <s v="Finalizada"/>
    <d v="2023-09-11T00:00:00"/>
    <d v="2023-09-13T00:00:00"/>
    <m/>
    <n v="77250"/>
    <n v="77250"/>
    <n v="77250"/>
    <n v="0"/>
    <n v="77250"/>
    <n v="0"/>
    <n v="0"/>
    <n v="0"/>
    <n v="0"/>
    <n v="0"/>
    <m/>
    <m/>
    <m/>
    <n v="0"/>
    <n v="77250"/>
  </r>
  <r>
    <n v="800186901"/>
    <s v="NEUROFIC LTDA"/>
    <s v="FENE"/>
    <n v="11608"/>
    <s v="FENE11608"/>
    <s v="800186901_FENE11608"/>
    <d v="2023-12-29T00:00:00"/>
    <s v="2024-01-02"/>
    <n v="427903"/>
    <n v="0"/>
    <n v="0"/>
    <n v="0"/>
    <n v="427903"/>
    <x v="2"/>
    <n v="334291"/>
    <n v="1222379656"/>
    <n v="85057"/>
    <n v="8555"/>
    <n v="2201491712"/>
    <s v="22.03.2024"/>
    <n v="1516418"/>
    <s v="Finalizada"/>
    <d v="2023-12-29T00:00:00"/>
    <d v="2024-01-02T00:00:00"/>
    <m/>
    <n v="427903"/>
    <n v="427903"/>
    <n v="427903"/>
    <n v="0"/>
    <n v="671528"/>
    <n v="8555"/>
    <n v="0"/>
    <n v="0"/>
    <n v="0"/>
    <n v="0"/>
    <m/>
    <m/>
    <m/>
    <n v="0"/>
    <n v="427903"/>
  </r>
  <r>
    <n v="800186901"/>
    <s v="NEUROFIC LTDA"/>
    <s v="FENE"/>
    <n v="11355"/>
    <s v="FENE11355"/>
    <s v="800186901_FENE11355"/>
    <d v="2023-12-11T00:00:00"/>
    <s v="2023-12-14"/>
    <n v="389340"/>
    <n v="0"/>
    <n v="0"/>
    <n v="0"/>
    <n v="389340"/>
    <x v="2"/>
    <n v="340470"/>
    <n v="1222381563"/>
    <n v="41084"/>
    <n v="7786"/>
    <n v="2201491712"/>
    <s v="22.03.2024"/>
    <n v="1516418"/>
    <s v="Finalizada"/>
    <d v="2023-12-11T00:00:00"/>
    <d v="2023-12-14T00:00:00"/>
    <m/>
    <n v="389340"/>
    <n v="389340"/>
    <n v="389340"/>
    <n v="0"/>
    <n v="852384"/>
    <n v="7786"/>
    <n v="0"/>
    <n v="0"/>
    <n v="0"/>
    <n v="0"/>
    <m/>
    <m/>
    <m/>
    <n v="0"/>
    <n v="389340"/>
  </r>
  <r>
    <n v="800186901"/>
    <s v="NEUROFIC LTDA"/>
    <s v="FENE"/>
    <n v="10738"/>
    <s v="FENE10738"/>
    <s v="800186901_FENE10738"/>
    <d v="2023-10-10T00:00:00"/>
    <s v="2023-10-13"/>
    <n v="12452700"/>
    <n v="179800"/>
    <n v="0"/>
    <n v="0"/>
    <n v="12272900"/>
    <x v="0"/>
    <n v="0"/>
    <m/>
    <n v="0"/>
    <n v="0"/>
    <m/>
    <m/>
    <n v="0"/>
    <s v="Finalizada"/>
    <d v="2023-10-10T00:00:00"/>
    <d v="2023-10-13T00:00:00"/>
    <m/>
    <n v="12452700"/>
    <n v="12452700"/>
    <n v="12452700"/>
    <n v="0"/>
    <n v="2739360"/>
    <n v="249054"/>
    <n v="0"/>
    <n v="0"/>
    <n v="0"/>
    <n v="0"/>
    <m/>
    <m/>
    <m/>
    <n v="0"/>
    <n v="12452700"/>
  </r>
  <r>
    <n v="800186901"/>
    <s v="NEUROFIC LTDA"/>
    <s v="FENE"/>
    <n v="11345"/>
    <s v="FENE11345"/>
    <s v="800186901_FENE11345"/>
    <d v="2023-12-11T00:00:00"/>
    <s v="2023-12-13"/>
    <n v="599212"/>
    <n v="34400"/>
    <n v="0"/>
    <n v="0"/>
    <n v="564812"/>
    <x v="2"/>
    <n v="349631"/>
    <n v="1222381558"/>
    <n v="203199"/>
    <n v="11982"/>
    <n v="2201491712"/>
    <s v="22.03.2024"/>
    <n v="1516418"/>
    <s v="Finalizada"/>
    <d v="2023-12-11T00:00:00"/>
    <d v="2023-12-13T00:00:00"/>
    <m/>
    <n v="599212"/>
    <n v="564812"/>
    <n v="599212"/>
    <n v="34400"/>
    <n v="890448"/>
    <n v="11982"/>
    <n v="0"/>
    <n v="0"/>
    <n v="0"/>
    <n v="0"/>
    <m/>
    <m/>
    <m/>
    <n v="0"/>
    <n v="564812"/>
  </r>
  <r>
    <n v="800186901"/>
    <s v="NEUROFIC LTDA"/>
    <s v="FENE"/>
    <n v="10739"/>
    <s v="FENE10739"/>
    <s v="800186901_FENE10739"/>
    <d v="2023-10-10T00:00:00"/>
    <s v="2023-10-13"/>
    <n v="386250"/>
    <n v="0"/>
    <n v="0"/>
    <n v="0"/>
    <n v="386250"/>
    <x v="0"/>
    <n v="0"/>
    <m/>
    <n v="0"/>
    <n v="0"/>
    <m/>
    <m/>
    <n v="0"/>
    <s v="Finalizada"/>
    <d v="2023-10-10T00:00:00"/>
    <d v="2023-10-13T00:00:00"/>
    <m/>
    <n v="386250"/>
    <n v="386250"/>
    <n v="386250"/>
    <n v="0"/>
    <n v="1500000"/>
    <n v="7725"/>
    <n v="0"/>
    <n v="0"/>
    <n v="0"/>
    <n v="0"/>
    <m/>
    <m/>
    <m/>
    <n v="0"/>
    <n v="386250"/>
  </r>
  <r>
    <n v="800186901"/>
    <s v="NEUROFIC LTDA"/>
    <s v="FENE"/>
    <n v="11834"/>
    <s v="FENE11834"/>
    <s v="800186901_FENE11834"/>
    <d v="2024-02-05T00:00:00"/>
    <s v="2024-02-07"/>
    <n v="160680"/>
    <n v="3000"/>
    <n v="0"/>
    <n v="0"/>
    <n v="157680"/>
    <x v="0"/>
    <n v="157680"/>
    <n v="1222391623"/>
    <n v="0"/>
    <n v="0"/>
    <m/>
    <m/>
    <n v="0"/>
    <s v="Finalizada"/>
    <d v="2024-02-05T00:00:00"/>
    <d v="2024-02-07T00:00:00"/>
    <m/>
    <n v="160680"/>
    <n v="157680"/>
    <n v="157600"/>
    <n v="3000"/>
    <n v="286000"/>
    <n v="0"/>
    <n v="0"/>
    <n v="0"/>
    <n v="0"/>
    <n v="0"/>
    <m/>
    <m/>
    <m/>
    <n v="0"/>
    <n v="154600"/>
  </r>
  <r>
    <n v="800186901"/>
    <s v="NEUROFIC LTDA"/>
    <s v="FENE"/>
    <n v="10979"/>
    <s v="FENE10979"/>
    <s v="800186901_FENE10979"/>
    <d v="2023-11-08T00:00:00"/>
    <s v="2023-11-09"/>
    <n v="504947"/>
    <n v="13100"/>
    <n v="0"/>
    <n v="0"/>
    <n v="491847"/>
    <x v="2"/>
    <n v="386245"/>
    <n v="1222375015"/>
    <n v="95506"/>
    <n v="10096"/>
    <n v="2201491712"/>
    <s v="22.03.2024"/>
    <n v="1516418"/>
    <s v="Finalizada"/>
    <d v="2023-11-08T00:00:00"/>
    <d v="2023-11-09T00:00:00"/>
    <m/>
    <n v="504947"/>
    <n v="491847"/>
    <n v="504947"/>
    <n v="13100"/>
    <n v="344864"/>
    <n v="10096"/>
    <n v="0"/>
    <n v="0"/>
    <n v="0"/>
    <n v="0"/>
    <m/>
    <m/>
    <m/>
    <n v="0"/>
    <n v="491847"/>
  </r>
  <r>
    <n v="800186901"/>
    <s v="NEUROFIC LTDA"/>
    <s v="FENE"/>
    <n v="10744"/>
    <s v="FENE10744"/>
    <s v="800186901_FENE10744"/>
    <d v="2023-10-10T00:00:00"/>
    <s v="2023-10-13"/>
    <n v="508820"/>
    <n v="15000"/>
    <n v="0"/>
    <n v="0"/>
    <n v="493820"/>
    <x v="0"/>
    <n v="0"/>
    <m/>
    <n v="0"/>
    <n v="0"/>
    <m/>
    <m/>
    <n v="0"/>
    <s v="Finalizada"/>
    <d v="2023-10-10T00:00:00"/>
    <d v="2023-10-13T00:00:00"/>
    <m/>
    <n v="508820"/>
    <n v="493820"/>
    <n v="508820"/>
    <n v="15000"/>
    <n v="26000"/>
    <n v="10184"/>
    <n v="0"/>
    <n v="0"/>
    <n v="0"/>
    <n v="0"/>
    <m/>
    <m/>
    <m/>
    <n v="0"/>
    <n v="493820"/>
  </r>
  <r>
    <n v="800186901"/>
    <s v="NEUROFIC LTDA"/>
    <s v="FENE"/>
    <n v="10745"/>
    <s v="FENE10745"/>
    <s v="800186901_FENE10745"/>
    <d v="2023-10-10T00:00:00"/>
    <s v="2023-10-13"/>
    <n v="1874600"/>
    <n v="2900"/>
    <n v="0"/>
    <n v="0"/>
    <n v="1871700"/>
    <x v="0"/>
    <n v="0"/>
    <m/>
    <n v="0"/>
    <n v="0"/>
    <m/>
    <m/>
    <n v="0"/>
    <s v="Finalizada"/>
    <d v="2023-10-10T00:00:00"/>
    <d v="2023-10-13T00:00:00"/>
    <m/>
    <n v="1874600"/>
    <n v="1874600"/>
    <n v="1874600"/>
    <n v="0"/>
    <n v="26000"/>
    <n v="37492"/>
    <n v="0"/>
    <n v="0"/>
    <n v="0"/>
    <n v="0"/>
    <m/>
    <m/>
    <m/>
    <n v="0"/>
    <n v="1874600"/>
  </r>
  <r>
    <n v="800186901"/>
    <s v="NEUROFIC LTDA"/>
    <s v="FENE"/>
    <n v="10747"/>
    <s v="FENE10747"/>
    <s v="800186901_FENE10747"/>
    <d v="2023-10-10T00:00:00"/>
    <s v="2023-10-13"/>
    <n v="1491679"/>
    <n v="58750"/>
    <n v="0"/>
    <n v="0"/>
    <n v="1432929"/>
    <x v="0"/>
    <n v="0"/>
    <m/>
    <n v="0"/>
    <n v="0"/>
    <m/>
    <m/>
    <n v="0"/>
    <s v="Finalizada"/>
    <d v="2023-10-10T00:00:00"/>
    <d v="2023-10-13T00:00:00"/>
    <m/>
    <n v="1491679"/>
    <n v="1432929"/>
    <n v="1491679"/>
    <n v="58750"/>
    <n v="1492604"/>
    <n v="29830"/>
    <n v="0"/>
    <n v="0"/>
    <n v="0"/>
    <n v="0"/>
    <m/>
    <m/>
    <m/>
    <n v="0"/>
    <n v="1432929"/>
  </r>
  <r>
    <n v="800186901"/>
    <s v="NEUROFIC LTDA"/>
    <s v="FENE"/>
    <n v="10972"/>
    <s v="FENE10972"/>
    <s v="800186901_FENE10972"/>
    <d v="2023-11-08T00:00:00"/>
    <s v="2023-11-09"/>
    <n v="9038250"/>
    <n v="226100"/>
    <n v="0"/>
    <n v="0"/>
    <n v="8812150"/>
    <x v="0"/>
    <n v="0"/>
    <m/>
    <n v="0"/>
    <n v="0"/>
    <m/>
    <m/>
    <n v="0"/>
    <s v="Finalizada"/>
    <d v="2023-11-08T00:00:00"/>
    <d v="2023-11-09T00:00:00"/>
    <m/>
    <n v="9038250"/>
    <n v="8812150"/>
    <n v="9038250"/>
    <n v="226100"/>
    <n v="1314300"/>
    <n v="180765"/>
    <n v="0"/>
    <n v="0"/>
    <n v="0"/>
    <n v="0"/>
    <m/>
    <m/>
    <m/>
    <n v="0"/>
    <n v="8812150"/>
  </r>
  <r>
    <n v="800186901"/>
    <s v="NEUROFIC LTDA"/>
    <s v="FENE"/>
    <n v="10976"/>
    <s v="FENE10976"/>
    <s v="800186901_FENE10976"/>
    <d v="2023-11-08T00:00:00"/>
    <s v="2023-11-09"/>
    <n v="2678000"/>
    <n v="3000"/>
    <n v="0"/>
    <n v="0"/>
    <n v="2675000"/>
    <x v="0"/>
    <n v="0"/>
    <m/>
    <n v="0"/>
    <n v="0"/>
    <m/>
    <m/>
    <n v="0"/>
    <s v="Finalizada"/>
    <d v="2023-11-08T00:00:00"/>
    <d v="2023-11-09T00:00:00"/>
    <m/>
    <n v="2678000"/>
    <n v="2678000"/>
    <n v="2678000"/>
    <n v="0"/>
    <n v="26000"/>
    <n v="53560"/>
    <n v="0"/>
    <n v="0"/>
    <n v="0"/>
    <n v="0"/>
    <m/>
    <m/>
    <m/>
    <n v="0"/>
    <n v="2678000"/>
  </r>
  <r>
    <n v="800186901"/>
    <s v="NEUROFIC LTDA"/>
    <s v="FENE"/>
    <n v="10982"/>
    <s v="FENE10982"/>
    <s v="800186901_FENE10982"/>
    <d v="2023-11-08T00:00:00"/>
    <s v="2023-11-09"/>
    <n v="1096435"/>
    <n v="0"/>
    <n v="0"/>
    <n v="0"/>
    <n v="1096435"/>
    <x v="0"/>
    <n v="0"/>
    <m/>
    <n v="0"/>
    <n v="0"/>
    <m/>
    <m/>
    <n v="0"/>
    <s v="Finalizada"/>
    <d v="2023-11-08T00:00:00"/>
    <d v="2023-11-09T00:00:00"/>
    <m/>
    <n v="1096435"/>
    <n v="1096435"/>
    <n v="1096435"/>
    <n v="0"/>
    <n v="1586604"/>
    <n v="21925"/>
    <n v="0"/>
    <n v="0"/>
    <n v="0"/>
    <n v="0"/>
    <m/>
    <m/>
    <m/>
    <n v="0"/>
    <n v="1096435"/>
  </r>
  <r>
    <n v="800186901"/>
    <s v="NEUROFIC LTDA"/>
    <s v="FENE"/>
    <n v="11835"/>
    <s v="FENE11835"/>
    <s v="800186901_FENE11835"/>
    <d v="2024-02-05T00:00:00"/>
    <s v="2024-02-07"/>
    <n v="1071200"/>
    <n v="0"/>
    <n v="0"/>
    <n v="0"/>
    <n v="1071200"/>
    <x v="0"/>
    <n v="0"/>
    <m/>
    <n v="0"/>
    <n v="0"/>
    <m/>
    <m/>
    <n v="0"/>
    <s v="Finalizada"/>
    <d v="2024-02-05T00:00:00"/>
    <d v="2024-02-07T00:00:00"/>
    <m/>
    <n v="1071200"/>
    <n v="1071200"/>
    <n v="1071200"/>
    <n v="0"/>
    <n v="26000"/>
    <n v="21424"/>
    <n v="0"/>
    <n v="0"/>
    <n v="0"/>
    <n v="0"/>
    <m/>
    <m/>
    <m/>
    <n v="0"/>
    <n v="1071200"/>
  </r>
  <r>
    <n v="800186901"/>
    <s v="NEUROFIC LTDA"/>
    <s v="FENE"/>
    <n v="11836"/>
    <s v="FENE11836"/>
    <s v="800186901_FENE11836"/>
    <d v="2024-02-05T00:00:00"/>
    <s v="2024-02-07"/>
    <n v="214240"/>
    <n v="10500"/>
    <n v="0"/>
    <n v="0"/>
    <n v="203740"/>
    <x v="0"/>
    <n v="0"/>
    <m/>
    <n v="0"/>
    <n v="0"/>
    <m/>
    <m/>
    <n v="0"/>
    <s v="Finalizada"/>
    <d v="2024-02-05T00:00:00"/>
    <d v="2024-02-07T00:00:00"/>
    <m/>
    <n v="214240"/>
    <n v="203740"/>
    <n v="214240"/>
    <n v="10500"/>
    <n v="26000"/>
    <n v="4288"/>
    <n v="0"/>
    <n v="0"/>
    <n v="0"/>
    <n v="0"/>
    <m/>
    <m/>
    <m/>
    <n v="0"/>
    <n v="203740"/>
  </r>
  <r>
    <n v="800186901"/>
    <s v="NEUROFIC LTDA"/>
    <s v="FENE"/>
    <n v="11837"/>
    <s v="FENE11837"/>
    <s v="800186901_FENE11837"/>
    <d v="2024-02-05T00:00:00"/>
    <s v="2024-02-07"/>
    <n v="556200"/>
    <n v="0"/>
    <n v="0"/>
    <n v="0"/>
    <n v="556200"/>
    <x v="0"/>
    <n v="0"/>
    <m/>
    <n v="0"/>
    <n v="0"/>
    <m/>
    <m/>
    <n v="0"/>
    <s v="Finalizada"/>
    <d v="2024-02-05T00:00:00"/>
    <d v="2024-02-07T00:00:00"/>
    <m/>
    <n v="556200"/>
    <n v="556200"/>
    <n v="556200"/>
    <n v="0"/>
    <n v="286624"/>
    <n v="11120"/>
    <n v="0"/>
    <n v="0"/>
    <n v="0"/>
    <n v="0"/>
    <m/>
    <m/>
    <m/>
    <n v="0"/>
    <n v="556200"/>
  </r>
  <r>
    <n v="800186901"/>
    <s v="NEUROFIC LTDA"/>
    <s v="FENE"/>
    <n v="11838"/>
    <s v="FENE11838"/>
    <s v="800186901_FENE11838"/>
    <d v="2024-02-05T00:00:00"/>
    <s v="2024-02-07"/>
    <n v="247200"/>
    <n v="13800"/>
    <n v="0"/>
    <n v="0"/>
    <n v="233400"/>
    <x v="0"/>
    <n v="0"/>
    <m/>
    <n v="0"/>
    <n v="0"/>
    <m/>
    <m/>
    <n v="0"/>
    <s v="Finalizada"/>
    <d v="2024-02-05T00:00:00"/>
    <d v="2024-02-07T00:00:00"/>
    <m/>
    <n v="247200"/>
    <n v="233400"/>
    <n v="247200"/>
    <n v="13800"/>
    <n v="180000"/>
    <n v="4944"/>
    <n v="0"/>
    <n v="0"/>
    <n v="0"/>
    <n v="0"/>
    <m/>
    <m/>
    <m/>
    <n v="0"/>
    <n v="233400"/>
  </r>
  <r>
    <n v="800186901"/>
    <s v="NEUROFIC LTDA"/>
    <s v="FENE"/>
    <n v="11839"/>
    <s v="FENE11839"/>
    <s v="800186901_FENE11839"/>
    <d v="2024-02-05T00:00:00"/>
    <s v="2024-02-07"/>
    <n v="8837400"/>
    <n v="0"/>
    <n v="0"/>
    <n v="0"/>
    <n v="8837400"/>
    <x v="0"/>
    <n v="0"/>
    <m/>
    <n v="0"/>
    <n v="0"/>
    <m/>
    <m/>
    <n v="0"/>
    <s v="Finalizada"/>
    <d v="2024-02-05T00:00:00"/>
    <d v="2024-02-07T00:00:00"/>
    <m/>
    <n v="8837400"/>
    <n v="8837400"/>
    <n v="8837400"/>
    <n v="0"/>
    <n v="1173120"/>
    <n v="176748"/>
    <n v="0"/>
    <n v="0"/>
    <n v="0"/>
    <n v="0"/>
    <m/>
    <m/>
    <m/>
    <n v="0"/>
    <n v="8837400"/>
  </r>
  <r>
    <n v="800186901"/>
    <s v="NEUROFIC LTDA"/>
    <s v="FENE"/>
    <n v="9811"/>
    <s v="FENE9811"/>
    <s v="800186901_FENE9811"/>
    <d v="2023-07-04T00:00:00"/>
    <s v="2023-07-11"/>
    <n v="14126450"/>
    <n v="80900"/>
    <n v="0"/>
    <n v="0"/>
    <n v="14045550"/>
    <x v="0"/>
    <n v="0"/>
    <m/>
    <n v="0"/>
    <n v="0"/>
    <m/>
    <m/>
    <n v="0"/>
    <s v="Finalizada"/>
    <d v="2023-07-04T00:00:00"/>
    <d v="2023-07-14T00:00:00"/>
    <m/>
    <n v="14126450"/>
    <n v="14045550"/>
    <n v="14126450"/>
    <n v="80900"/>
    <n v="66950"/>
    <n v="282529"/>
    <n v="0"/>
    <n v="0"/>
    <n v="0"/>
    <n v="0"/>
    <m/>
    <m/>
    <m/>
    <n v="0"/>
    <n v="14045550"/>
  </r>
  <r>
    <n v="800186901"/>
    <s v="NEUROFIC LTDA"/>
    <s v="FENE"/>
    <n v="9812"/>
    <s v="FENE9812"/>
    <s v="800186901_FENE9812"/>
    <d v="2023-07-04T00:00:00"/>
    <s v="2023-07-11"/>
    <n v="309000"/>
    <n v="13400"/>
    <n v="0"/>
    <n v="0"/>
    <n v="295600"/>
    <x v="0"/>
    <n v="0"/>
    <m/>
    <n v="0"/>
    <n v="0"/>
    <m/>
    <m/>
    <n v="0"/>
    <s v="Finalizada"/>
    <d v="2023-07-04T00:00:00"/>
    <d v="2023-07-12T00:00:00"/>
    <m/>
    <n v="309000"/>
    <n v="295600"/>
    <n v="309000"/>
    <n v="13400"/>
    <n v="77250"/>
    <n v="6180"/>
    <n v="0"/>
    <n v="0"/>
    <n v="0"/>
    <n v="0"/>
    <m/>
    <m/>
    <m/>
    <n v="0"/>
    <n v="295600"/>
  </r>
  <r>
    <n v="800186901"/>
    <s v="NEUROFIC LTDA"/>
    <s v="FENE"/>
    <n v="9814"/>
    <s v="FENE9814"/>
    <s v="800186901_FENE9814"/>
    <d v="2023-07-04T00:00:00"/>
    <s v="2023-07-11"/>
    <n v="1009899"/>
    <n v="18100"/>
    <n v="0"/>
    <n v="0"/>
    <n v="991799"/>
    <x v="0"/>
    <n v="0"/>
    <m/>
    <n v="0"/>
    <n v="0"/>
    <m/>
    <m/>
    <n v="0"/>
    <s v="Finalizada"/>
    <d v="2023-07-04T00:00:00"/>
    <d v="2023-07-12T00:00:00"/>
    <m/>
    <n v="1009899"/>
    <n v="991799"/>
    <n v="883454"/>
    <n v="18100"/>
    <n v="462607"/>
    <n v="17669"/>
    <n v="0"/>
    <n v="0"/>
    <n v="0"/>
    <n v="0"/>
    <m/>
    <m/>
    <m/>
    <n v="0"/>
    <n v="865354"/>
  </r>
  <r>
    <n v="800186901"/>
    <s v="NEUROFIC LTDA"/>
    <s v="FENE"/>
    <n v="9815"/>
    <s v="FENE9815"/>
    <s v="800186901_FENE9815"/>
    <d v="2023-07-04T00:00:00"/>
    <s v="2023-07-11"/>
    <n v="72100"/>
    <n v="0"/>
    <n v="0"/>
    <n v="0"/>
    <n v="72100"/>
    <x v="0"/>
    <n v="0"/>
    <m/>
    <n v="0"/>
    <n v="0"/>
    <m/>
    <m/>
    <n v="0"/>
    <s v="Finalizada"/>
    <d v="2023-07-04T00:00:00"/>
    <d v="2023-07-12T00:00:00"/>
    <m/>
    <n v="72100"/>
    <n v="72100"/>
    <n v="70000"/>
    <n v="0"/>
    <n v="72100"/>
    <n v="0"/>
    <n v="0"/>
    <n v="0"/>
    <n v="0"/>
    <n v="0"/>
    <m/>
    <m/>
    <m/>
    <n v="0"/>
    <n v="70000"/>
  </r>
  <r>
    <n v="800186901"/>
    <s v="NEUROFIC LTDA"/>
    <s v="FENE"/>
    <n v="9816"/>
    <s v="FENE9816"/>
    <s v="800186901_FENE9816"/>
    <d v="2023-07-04T00:00:00"/>
    <s v="2023-07-11"/>
    <n v="241020"/>
    <n v="6200"/>
    <n v="0"/>
    <n v="0"/>
    <n v="234820"/>
    <x v="0"/>
    <n v="0"/>
    <m/>
    <n v="0"/>
    <n v="0"/>
    <m/>
    <m/>
    <n v="0"/>
    <s v="Finalizada"/>
    <d v="2023-07-04T00:00:00"/>
    <d v="2023-07-12T00:00:00"/>
    <m/>
    <n v="241020"/>
    <n v="234820"/>
    <n v="234000"/>
    <n v="6200"/>
    <n v="260000"/>
    <n v="4680"/>
    <n v="0"/>
    <n v="0"/>
    <n v="0"/>
    <n v="0"/>
    <m/>
    <m/>
    <m/>
    <n v="0"/>
    <n v="227800"/>
  </r>
  <r>
    <n v="800186901"/>
    <s v="NEUROFIC LTDA"/>
    <s v="FENE"/>
    <n v="9818"/>
    <s v="FENE9818"/>
    <s v="800186901_FENE9818"/>
    <d v="2023-07-04T00:00:00"/>
    <s v="2023-07-11"/>
    <n v="267800"/>
    <n v="9000"/>
    <n v="0"/>
    <n v="0"/>
    <n v="258800"/>
    <x v="0"/>
    <n v="0"/>
    <m/>
    <n v="0"/>
    <n v="0"/>
    <m/>
    <m/>
    <n v="0"/>
    <s v="Finalizada"/>
    <d v="2023-07-04T00:00:00"/>
    <d v="2023-07-12T00:00:00"/>
    <m/>
    <n v="267800"/>
    <n v="258800"/>
    <n v="257000"/>
    <n v="9000"/>
    <n v="26000"/>
    <n v="5140"/>
    <n v="0"/>
    <n v="0"/>
    <n v="0"/>
    <n v="0"/>
    <m/>
    <m/>
    <m/>
    <n v="0"/>
    <n v="248000"/>
  </r>
  <r>
    <n v="800186901"/>
    <s v="NEUROFIC LTDA"/>
    <s v="FENE"/>
    <n v="9820"/>
    <s v="FENE9820"/>
    <s v="800186901_FENE9820"/>
    <d v="2023-07-04T00:00:00"/>
    <s v="2023-07-11"/>
    <n v="803400"/>
    <n v="0"/>
    <n v="0"/>
    <n v="0"/>
    <n v="803400"/>
    <x v="0"/>
    <n v="0"/>
    <m/>
    <n v="0"/>
    <n v="0"/>
    <m/>
    <m/>
    <n v="0"/>
    <s v="Finalizada"/>
    <d v="2023-07-04T00:00:00"/>
    <d v="2023-07-12T00:00:00"/>
    <m/>
    <n v="803400"/>
    <n v="803400"/>
    <n v="803400"/>
    <n v="0"/>
    <n v="66950"/>
    <n v="16068"/>
    <n v="0"/>
    <n v="0"/>
    <n v="0"/>
    <n v="0"/>
    <m/>
    <m/>
    <m/>
    <n v="0"/>
    <n v="803400"/>
  </r>
  <r>
    <n v="800186901"/>
    <s v="NEUROFIC LTDA"/>
    <s v="FENE"/>
    <n v="9824"/>
    <s v="FENE9824"/>
    <s v="800186901_FENE9824"/>
    <d v="2023-07-04T00:00:00"/>
    <s v="2023-07-11"/>
    <n v="834300"/>
    <n v="0"/>
    <n v="0"/>
    <n v="0"/>
    <n v="834300"/>
    <x v="0"/>
    <n v="0"/>
    <m/>
    <n v="0"/>
    <n v="0"/>
    <m/>
    <m/>
    <n v="0"/>
    <s v="Finalizada"/>
    <d v="2023-07-04T00:00:00"/>
    <d v="2023-07-12T00:00:00"/>
    <m/>
    <n v="834300"/>
    <n v="834300"/>
    <n v="834300"/>
    <n v="0"/>
    <n v="84386"/>
    <n v="16686"/>
    <n v="0"/>
    <n v="0"/>
    <n v="0"/>
    <n v="0"/>
    <m/>
    <m/>
    <m/>
    <n v="0"/>
    <n v="834300"/>
  </r>
  <r>
    <n v="800186901"/>
    <s v="NEUROFIC LTDA"/>
    <s v="FENE"/>
    <n v="12016"/>
    <s v="FENE12016"/>
    <s v="800186901_FENE12016"/>
    <d v="2024-03-01T00:00:00"/>
    <s v="2024-02-07"/>
    <n v="41200"/>
    <n v="4500"/>
    <n v="0"/>
    <n v="0"/>
    <n v="36700"/>
    <x v="3"/>
    <n v="0"/>
    <m/>
    <n v="0"/>
    <n v="0"/>
    <m/>
    <m/>
    <n v="0"/>
    <s v="Para auditoria de pertinencia"/>
    <d v="2024-03-01T00:00:00"/>
    <d v="2024-03-07T00:00:00"/>
    <m/>
    <n v="41200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2017"/>
    <s v="FENE12017"/>
    <s v="800186901_FENE12017"/>
    <d v="2024-03-01T00:00:00"/>
    <s v="2024-02-08"/>
    <n v="82400"/>
    <n v="9000"/>
    <n v="0"/>
    <n v="0"/>
    <n v="73400"/>
    <x v="3"/>
    <n v="0"/>
    <m/>
    <n v="0"/>
    <n v="0"/>
    <m/>
    <m/>
    <n v="0"/>
    <s v="Para auditoria de pertinencia"/>
    <d v="2024-03-01T00:00:00"/>
    <d v="2024-03-07T00:00:00"/>
    <m/>
    <n v="82400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2019"/>
    <s v="FENE12019"/>
    <s v="800186901_FENE12019"/>
    <d v="2024-03-01T00:00:00"/>
    <s v="2024-02-08"/>
    <n v="26780"/>
    <n v="0"/>
    <n v="0"/>
    <n v="0"/>
    <n v="26780"/>
    <x v="3"/>
    <n v="0"/>
    <m/>
    <n v="0"/>
    <n v="0"/>
    <m/>
    <m/>
    <n v="0"/>
    <s v="Para auditoria de pertinencia"/>
    <d v="2024-03-01T00:00:00"/>
    <d v="2024-03-07T00:00:00"/>
    <m/>
    <n v="26780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2020"/>
    <s v="FENE12020"/>
    <s v="800186901_FENE12020"/>
    <d v="2024-03-01T00:00:00"/>
    <s v="2024-02-08"/>
    <n v="1606800"/>
    <n v="0"/>
    <n v="0"/>
    <n v="0"/>
    <n v="1606800"/>
    <x v="3"/>
    <n v="0"/>
    <m/>
    <n v="0"/>
    <n v="0"/>
    <m/>
    <m/>
    <n v="0"/>
    <s v="Para auditoria de pertinencia"/>
    <d v="2024-03-01T00:00:00"/>
    <d v="2024-03-07T00:00:00"/>
    <m/>
    <n v="1606800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2021"/>
    <s v="FENE12021"/>
    <s v="800186901_FENE12021"/>
    <d v="2024-03-01T00:00:00"/>
    <s v="2024-02-08"/>
    <n v="294580"/>
    <n v="9000"/>
    <n v="0"/>
    <n v="0"/>
    <n v="285580"/>
    <x v="3"/>
    <n v="0"/>
    <m/>
    <n v="0"/>
    <n v="0"/>
    <m/>
    <m/>
    <n v="0"/>
    <s v="Para auditoria de pertinencia"/>
    <d v="2024-03-01T00:00:00"/>
    <d v="2024-03-07T00:00:00"/>
    <m/>
    <n v="294580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2022"/>
    <s v="FENE12022"/>
    <s v="800186901_FENE12022"/>
    <d v="2024-03-01T00:00:00"/>
    <s v="2024-02-08"/>
    <n v="1268952"/>
    <n v="99750"/>
    <n v="0"/>
    <n v="0"/>
    <n v="1169202"/>
    <x v="3"/>
    <n v="0"/>
    <m/>
    <n v="0"/>
    <n v="0"/>
    <m/>
    <m/>
    <n v="0"/>
    <s v="Para auditoria de pertinencia"/>
    <d v="2024-03-01T00:00:00"/>
    <d v="2024-03-07T00:00:00"/>
    <m/>
    <n v="1268952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2024"/>
    <s v="FENE12024"/>
    <s v="800186901_FENE12024"/>
    <d v="2024-03-01T00:00:00"/>
    <s v="2024-02-08"/>
    <n v="226600"/>
    <n v="8050"/>
    <n v="0"/>
    <n v="0"/>
    <n v="218550"/>
    <x v="3"/>
    <n v="0"/>
    <m/>
    <n v="0"/>
    <n v="0"/>
    <m/>
    <m/>
    <n v="0"/>
    <s v="Para auditoria de pertinencia"/>
    <d v="2024-03-01T00:00:00"/>
    <d v="2024-03-08T00:00:00"/>
    <m/>
    <n v="226600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2025"/>
    <s v="FENE12025"/>
    <s v="800186901_FENE12025"/>
    <d v="2024-03-01T00:00:00"/>
    <s v="2024-02-08"/>
    <n v="14059500"/>
    <n v="449300"/>
    <n v="0"/>
    <n v="0"/>
    <n v="13610200"/>
    <x v="3"/>
    <n v="0"/>
    <m/>
    <n v="0"/>
    <n v="0"/>
    <m/>
    <m/>
    <n v="0"/>
    <s v="Para auditoria de pertinencia"/>
    <d v="2024-03-01T00:00:00"/>
    <d v="2024-03-12T00:00:00"/>
    <m/>
    <n v="14059500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2026"/>
    <s v="FENE12026"/>
    <s v="800186901_FENE12026"/>
    <d v="2024-03-01T00:00:00"/>
    <s v="2024-02-08"/>
    <n v="385400"/>
    <n v="0"/>
    <n v="0"/>
    <n v="0"/>
    <n v="385400"/>
    <x v="3"/>
    <n v="0"/>
    <m/>
    <n v="0"/>
    <n v="0"/>
    <m/>
    <m/>
    <n v="0"/>
    <s v="Para auditoria de pertinencia"/>
    <d v="2024-03-01T00:00:00"/>
    <d v="2024-03-12T00:00:00"/>
    <m/>
    <n v="385400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2027"/>
    <s v="FENE12027"/>
    <s v="800186901_FENE12027"/>
    <d v="2024-03-01T00:00:00"/>
    <s v="2024-02-08"/>
    <n v="26780"/>
    <n v="0"/>
    <n v="0"/>
    <n v="0"/>
    <n v="26780"/>
    <x v="3"/>
    <n v="0"/>
    <m/>
    <n v="0"/>
    <n v="0"/>
    <m/>
    <m/>
    <n v="0"/>
    <s v="Para auditoria de pertinencia"/>
    <d v="2024-03-01T00:00:00"/>
    <d v="2024-03-12T00:00:00"/>
    <m/>
    <n v="26780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2028"/>
    <s v="FENE12028"/>
    <s v="800186901_FENE12028"/>
    <d v="2024-03-01T00:00:00"/>
    <s v="2024-02-08"/>
    <n v="535600"/>
    <n v="0"/>
    <n v="0"/>
    <n v="0"/>
    <n v="535600"/>
    <x v="3"/>
    <n v="0"/>
    <m/>
    <n v="0"/>
    <n v="0"/>
    <m/>
    <m/>
    <n v="0"/>
    <s v="Para auditoria de pertinencia"/>
    <d v="2024-03-01T00:00:00"/>
    <d v="2024-03-12T00:00:00"/>
    <m/>
    <n v="535600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2029"/>
    <s v="FENE12029"/>
    <s v="800186901_FENE12029"/>
    <d v="2024-03-01T00:00:00"/>
    <s v="2024-02-08"/>
    <n v="160680"/>
    <n v="0"/>
    <n v="0"/>
    <n v="0"/>
    <n v="160680"/>
    <x v="3"/>
    <n v="0"/>
    <m/>
    <n v="0"/>
    <n v="0"/>
    <m/>
    <m/>
    <n v="0"/>
    <s v="Para auditoria de pertinencia"/>
    <d v="2024-03-01T00:00:00"/>
    <d v="2024-03-07T00:00:00"/>
    <m/>
    <n v="160680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2030"/>
    <s v="FENE12030"/>
    <s v="800186901_FENE12030"/>
    <d v="2024-03-01T00:00:00"/>
    <s v="2024-02-08"/>
    <n v="601512"/>
    <n v="0"/>
    <n v="0"/>
    <n v="0"/>
    <n v="601512"/>
    <x v="3"/>
    <n v="0"/>
    <m/>
    <n v="0"/>
    <n v="0"/>
    <m/>
    <m/>
    <n v="0"/>
    <s v="Para auditoria de pertinencia"/>
    <d v="2024-03-01T00:00:00"/>
    <d v="2024-03-07T00:00:00"/>
    <m/>
    <n v="601512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2031"/>
    <s v="FENE12031"/>
    <s v="800186901_FENE12031"/>
    <d v="2024-03-01T00:00:00"/>
    <s v="2024-02-08"/>
    <n v="3615300"/>
    <n v="0"/>
    <n v="0"/>
    <n v="0"/>
    <n v="3615300"/>
    <x v="3"/>
    <n v="0"/>
    <m/>
    <n v="0"/>
    <n v="0"/>
    <m/>
    <m/>
    <n v="0"/>
    <s v="Para auditoria de pertinencia"/>
    <d v="2024-03-01T00:00:00"/>
    <d v="2024-03-07T00:00:00"/>
    <m/>
    <n v="3615300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2032"/>
    <s v="FENE12032"/>
    <s v="800186901_FENE12032"/>
    <d v="2024-03-01T00:00:00"/>
    <s v="2024-02-08"/>
    <n v="154500"/>
    <n v="0"/>
    <n v="0"/>
    <n v="0"/>
    <n v="154500"/>
    <x v="3"/>
    <n v="0"/>
    <m/>
    <n v="0"/>
    <n v="0"/>
    <m/>
    <m/>
    <n v="0"/>
    <s v="Para auditoria de pertinencia"/>
    <d v="2024-03-01T00:00:00"/>
    <d v="2024-03-07T00:00:00"/>
    <m/>
    <n v="154500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2033"/>
    <s v="FENE12033"/>
    <s v="800186901_FENE12033"/>
    <d v="2024-03-01T00:00:00"/>
    <s v="2024-02-08"/>
    <n v="164800"/>
    <n v="56800"/>
    <n v="0"/>
    <n v="0"/>
    <n v="108000"/>
    <x v="3"/>
    <n v="0"/>
    <m/>
    <n v="0"/>
    <n v="0"/>
    <m/>
    <m/>
    <n v="0"/>
    <s v="Para auditoria de pertinencia"/>
    <d v="2024-03-01T00:00:00"/>
    <d v="2024-03-12T00:00:00"/>
    <m/>
    <n v="164800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2034"/>
    <s v="FENE12034"/>
    <s v="800186901_FENE12034"/>
    <d v="2024-03-01T00:00:00"/>
    <s v="2024-02-08"/>
    <n v="26780"/>
    <n v="0"/>
    <n v="0"/>
    <n v="0"/>
    <n v="26780"/>
    <x v="3"/>
    <n v="0"/>
    <m/>
    <n v="0"/>
    <n v="0"/>
    <m/>
    <m/>
    <n v="0"/>
    <s v="Para auditoria de pertinencia"/>
    <d v="2024-03-01T00:00:00"/>
    <d v="2024-03-07T00:00:00"/>
    <m/>
    <n v="26780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2035"/>
    <s v="FENE12035"/>
    <s v="800186901_FENE12035"/>
    <d v="2024-03-01T00:00:00"/>
    <s v="2024-02-08"/>
    <n v="556200"/>
    <n v="0"/>
    <n v="0"/>
    <n v="0"/>
    <n v="556200"/>
    <x v="3"/>
    <n v="0"/>
    <m/>
    <n v="0"/>
    <n v="0"/>
    <m/>
    <m/>
    <n v="0"/>
    <s v="Para auditoria de pertinencia"/>
    <d v="2024-03-01T00:00:00"/>
    <d v="2024-03-07T00:00:00"/>
    <m/>
    <n v="556200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2037"/>
    <s v="FENE12037"/>
    <s v="800186901_FENE12037"/>
    <d v="2024-03-01T00:00:00"/>
    <s v="2024-02-08"/>
    <n v="803400"/>
    <n v="0"/>
    <n v="0"/>
    <n v="0"/>
    <n v="803400"/>
    <x v="3"/>
    <n v="0"/>
    <m/>
    <n v="0"/>
    <n v="0"/>
    <m/>
    <m/>
    <n v="0"/>
    <s v="Para auditoria de pertinencia"/>
    <d v="2024-03-01T00:00:00"/>
    <d v="2024-03-07T00:00:00"/>
    <m/>
    <n v="803400"/>
    <n v="0"/>
    <n v="0"/>
    <n v="0"/>
    <n v="0"/>
    <n v="0"/>
    <n v="0"/>
    <n v="0"/>
    <n v="0"/>
    <n v="0"/>
    <m/>
    <m/>
    <m/>
    <n v="0"/>
    <n v="0"/>
  </r>
  <r>
    <n v="800186901"/>
    <s v="NEUROFIC LTDA"/>
    <s v="FENE"/>
    <n v="10048"/>
    <s v="FENE10048"/>
    <s v="800186901_FENE10048"/>
    <d v="2023-08-02T00:00:00"/>
    <s v="2023-08-11"/>
    <n v="1056780"/>
    <n v="9800"/>
    <n v="0"/>
    <n v="0"/>
    <n v="1046980"/>
    <x v="4"/>
    <n v="0"/>
    <m/>
    <n v="44577"/>
    <n v="0"/>
    <n v="2201491712"/>
    <s v="22.03.2024"/>
    <n v="1516418"/>
    <s v="Para revision respuesta"/>
    <d v="2023-08-02T00:00:00"/>
    <d v="2023-08-10T00:00:00"/>
    <m/>
    <n v="1056780"/>
    <n v="1046980"/>
    <n v="1001160"/>
    <n v="9800"/>
    <n v="140962"/>
    <n v="20022"/>
    <n v="0"/>
    <n v="55620"/>
    <n v="0"/>
    <n v="55620"/>
    <s v="GLOSA"/>
    <s v="SE OBJETA ACTIVIDAD 891509 PORQUE SE EVIDENCIA QUE NO ESTA AUTORIZADA, EN EL 122300009010. NO PROCEDENTE PARA PAGOR POR LA EPS. "/>
    <s v="FACTURACION"/>
    <n v="0"/>
    <n v="991360"/>
  </r>
  <r>
    <n v="800186901"/>
    <s v="NEUROFIC LTDA"/>
    <s v="FENE"/>
    <n v="10468"/>
    <s v="FENE10468"/>
    <s v="800186901_FENE10468"/>
    <d v="2023-09-11T00:00:00"/>
    <s v="2023-09-13"/>
    <n v="834300"/>
    <n v="34400"/>
    <n v="554614"/>
    <n v="0"/>
    <n v="245286"/>
    <x v="5"/>
    <n v="0"/>
    <m/>
    <n v="537934"/>
    <n v="0"/>
    <n v="2201453077"/>
    <s v="17.11.2023"/>
    <n v="20933121"/>
    <s v="Para revision respuesta"/>
    <d v="2023-09-11T00:00:00"/>
    <d v="2023-09-13T00:00:00"/>
    <m/>
    <n v="834300"/>
    <n v="799900"/>
    <n v="584010"/>
    <n v="34400"/>
    <n v="199888"/>
    <n v="11676"/>
    <n v="0"/>
    <n v="250290"/>
    <n v="0"/>
    <n v="250290"/>
    <s v="GLOSA"/>
    <s v="AUT: SE REALIZA OBJECCION AL VALIDAR EL NAP 122300030151 AUTORIZA ELECTROMIOGRAFIA CANT: 1 Y FACTURAN 2 SE OBJETA 1 POR NO TENER AUTORIZACION. $27.810"/>
    <s v="AUTORIZACION"/>
    <n v="0"/>
    <n v="549610"/>
  </r>
  <r>
    <n v="800186901"/>
    <s v="NEUROFIC LTDA"/>
    <s v="FENE"/>
    <n v="10741"/>
    <s v="FENE10741"/>
    <s v="800186901_FENE10741"/>
    <d v="2023-10-10T00:00:00"/>
    <s v="2023-10-13"/>
    <n v="206000"/>
    <n v="32800"/>
    <n v="0"/>
    <n v="0"/>
    <n v="173200"/>
    <x v="6"/>
    <n v="0"/>
    <m/>
    <n v="0"/>
    <n v="0"/>
    <m/>
    <m/>
    <n v="0"/>
    <s v="Para revision respuesta"/>
    <d v="2023-10-10T00:00:00"/>
    <d v="2023-10-13T00:00:00"/>
    <m/>
    <n v="206000"/>
    <n v="173200"/>
    <n v="164800"/>
    <n v="32800"/>
    <n v="40000"/>
    <n v="3296"/>
    <n v="0"/>
    <n v="41200"/>
    <n v="0"/>
    <n v="41200"/>
    <s v="GLOSA"/>
    <s v="SE OBEJTA LA AUTORIZACION No. 122300063412 LA CUAL SE PRESENTO EN LA FACTURA FEB3696. NO PROCEDENTE PARA PAGO EL SERVICIO."/>
    <s v="AUTORIZACION"/>
    <n v="0"/>
    <n v="132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5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11" firstHeaderRow="0" firstDataRow="1" firstDataCol="1"/>
  <pivotFields count="40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dataField="1" compact="0" numFmtId="166" outline="0" showAll="0" defaultSubtotal="0"/>
    <pivotField axis="axisRow" compact="0" outline="0" showAll="0" defaultSubtotal="0">
      <items count="7">
        <item x="1"/>
        <item x="4"/>
        <item x="2"/>
        <item x="3"/>
        <item x="0"/>
        <item x="6"/>
        <item x="5"/>
      </items>
    </pivotField>
    <pivotField compact="0" numFmtId="167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dataField="1"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</pivotFields>
  <rowFields count="1">
    <field x="1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4" subtotal="count" baseField="0" baseItem="0"/>
    <dataField name="SALDO IPS" fld="12" baseField="0" baseItem="0" numFmtId="167"/>
    <dataField name="GLOSA" fld="32" baseField="0" baseItem="0" numFmtId="167"/>
  </dataFields>
  <formats count="23">
    <format dxfId="22">
      <pivotArea outline="0" fieldPosition="0">
        <references count="1">
          <reference field="4294967294" count="2" selected="0">
            <x v="1"/>
            <x v="2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field="13" type="button" dataOnly="0" labelOnly="1" outline="0" axis="axisRow" fieldPosition="0"/>
    </format>
    <format dxfId="18">
      <pivotArea dataOnly="0" labelOnly="1" outline="0" fieldPosition="0">
        <references count="1">
          <reference field="13" count="0"/>
        </references>
      </pivotArea>
    </format>
    <format dxfId="17">
      <pivotArea dataOnly="0" labelOnly="1" grandRow="1" outline="0" fieldPosition="0"/>
    </format>
    <format dxfId="1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5">
      <pivotArea type="all" dataOnly="0" outline="0" fieldPosition="0"/>
    </format>
    <format dxfId="14">
      <pivotArea outline="0" collapsedLevelsAreSubtotals="1" fieldPosition="0"/>
    </format>
    <format dxfId="13">
      <pivotArea field="13" type="button" dataOnly="0" labelOnly="1" outline="0" axis="axisRow" fieldPosition="0"/>
    </format>
    <format dxfId="12">
      <pivotArea dataOnly="0" labelOnly="1" outline="0" fieldPosition="0">
        <references count="1">
          <reference field="13" count="0"/>
        </references>
      </pivotArea>
    </format>
    <format dxfId="11">
      <pivotArea dataOnly="0" labelOnly="1" grandRow="1" outline="0" fieldPosition="0"/>
    </format>
    <format dxfId="1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9">
      <pivotArea type="all" dataOnly="0" outline="0" fieldPosition="0"/>
    </format>
    <format dxfId="8">
      <pivotArea outline="0" collapsedLevelsAreSubtotals="1" fieldPosition="0"/>
    </format>
    <format dxfId="7">
      <pivotArea field="13" type="button" dataOnly="0" labelOnly="1" outline="0" axis="axisRow" fieldPosition="0"/>
    </format>
    <format dxfId="6">
      <pivotArea dataOnly="0" labelOnly="1" outline="0" fieldPosition="0">
        <references count="1">
          <reference field="13" count="0"/>
        </references>
      </pivotArea>
    </format>
    <format dxfId="5">
      <pivotArea dataOnly="0" labelOnly="1" grandRow="1" outline="0" fieldPosition="0"/>
    </format>
    <format dxfId="4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3">
      <pivotArea field="13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">
      <pivotArea grandRow="1" outline="0" collapsedLevelsAreSubtotals="1" fieldPosition="0"/>
    </format>
    <format dxfId="0">
      <pivotArea dataOnly="0" labelOnly="1" grandRow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377"/>
  <sheetViews>
    <sheetView workbookViewId="0">
      <selection activeCell="B1" sqref="B1"/>
    </sheetView>
  </sheetViews>
  <sheetFormatPr baseColWidth="10" defaultRowHeight="14.5" x14ac:dyDescent="0.35"/>
  <cols>
    <col min="2" max="2" width="18.453125" customWidth="1"/>
    <col min="3" max="3" width="17.7265625" customWidth="1"/>
    <col min="7" max="7" width="14.1796875" bestFit="1" customWidth="1"/>
    <col min="8" max="8" width="17.7265625" customWidth="1"/>
    <col min="9" max="9" width="14.1796875" bestFit="1" customWidth="1"/>
    <col min="10" max="10" width="16" customWidth="1"/>
    <col min="11" max="11" width="14.1796875" bestFit="1" customWidth="1"/>
    <col min="12" max="12" width="13.453125" customWidth="1"/>
  </cols>
  <sheetData>
    <row r="1" spans="1:14" ht="44.25" customHeight="1" x14ac:dyDescent="0.35">
      <c r="A1" s="1" t="s">
        <v>0</v>
      </c>
      <c r="B1" s="2" t="s">
        <v>1</v>
      </c>
      <c r="C1" s="1" t="s">
        <v>2</v>
      </c>
      <c r="D1" s="2" t="s">
        <v>3</v>
      </c>
      <c r="E1" s="3" t="s">
        <v>4</v>
      </c>
      <c r="F1" s="3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1" t="s">
        <v>11</v>
      </c>
      <c r="M1" s="1" t="s">
        <v>12</v>
      </c>
      <c r="N1" s="1" t="s">
        <v>13</v>
      </c>
    </row>
    <row r="2" spans="1:14" x14ac:dyDescent="0.35">
      <c r="A2" s="5">
        <v>800186901</v>
      </c>
      <c r="B2" s="5" t="s">
        <v>14</v>
      </c>
      <c r="C2" s="5" t="s">
        <v>15</v>
      </c>
      <c r="D2" s="5">
        <v>9811</v>
      </c>
      <c r="E2" s="16">
        <v>45111</v>
      </c>
      <c r="F2" s="5" t="s">
        <v>18</v>
      </c>
      <c r="G2" s="17">
        <v>14126450</v>
      </c>
      <c r="H2" s="17">
        <v>80900</v>
      </c>
      <c r="I2" s="17">
        <v>0</v>
      </c>
      <c r="J2" s="17">
        <v>0</v>
      </c>
      <c r="K2" s="18">
        <v>14045550</v>
      </c>
      <c r="L2" s="5" t="s">
        <v>16</v>
      </c>
      <c r="M2" s="5" t="s">
        <v>17</v>
      </c>
      <c r="N2" s="5" t="s">
        <v>16</v>
      </c>
    </row>
    <row r="3" spans="1:14" x14ac:dyDescent="0.35">
      <c r="A3" s="5">
        <v>800186901</v>
      </c>
      <c r="B3" s="5" t="s">
        <v>14</v>
      </c>
      <c r="C3" s="5" t="s">
        <v>15</v>
      </c>
      <c r="D3" s="5">
        <v>9812</v>
      </c>
      <c r="E3" s="16">
        <v>45111</v>
      </c>
      <c r="F3" s="5" t="s">
        <v>18</v>
      </c>
      <c r="G3" s="17">
        <v>309000</v>
      </c>
      <c r="H3" s="17">
        <v>13400</v>
      </c>
      <c r="I3" s="17">
        <v>0</v>
      </c>
      <c r="J3" s="17">
        <v>0</v>
      </c>
      <c r="K3" s="18">
        <v>295600</v>
      </c>
      <c r="L3" s="5" t="s">
        <v>16</v>
      </c>
      <c r="M3" s="5" t="s">
        <v>17</v>
      </c>
      <c r="N3" s="5" t="s">
        <v>16</v>
      </c>
    </row>
    <row r="4" spans="1:14" x14ac:dyDescent="0.35">
      <c r="A4" s="5">
        <v>800186901</v>
      </c>
      <c r="B4" s="5" t="s">
        <v>14</v>
      </c>
      <c r="C4" s="5" t="s">
        <v>15</v>
      </c>
      <c r="D4" s="5">
        <v>9814</v>
      </c>
      <c r="E4" s="16">
        <v>45111</v>
      </c>
      <c r="F4" s="5" t="s">
        <v>18</v>
      </c>
      <c r="G4" s="17">
        <v>1009899</v>
      </c>
      <c r="H4" s="17">
        <v>18100</v>
      </c>
      <c r="I4" s="17">
        <v>0</v>
      </c>
      <c r="J4" s="17">
        <v>0</v>
      </c>
      <c r="K4" s="18">
        <v>991799</v>
      </c>
      <c r="L4" s="5" t="s">
        <v>16</v>
      </c>
      <c r="M4" s="5" t="s">
        <v>17</v>
      </c>
      <c r="N4" s="5" t="s">
        <v>16</v>
      </c>
    </row>
    <row r="5" spans="1:14" x14ac:dyDescent="0.35">
      <c r="A5" s="5">
        <v>800186901</v>
      </c>
      <c r="B5" s="5" t="s">
        <v>14</v>
      </c>
      <c r="C5" s="5" t="s">
        <v>15</v>
      </c>
      <c r="D5" s="5">
        <v>9815</v>
      </c>
      <c r="E5" s="16">
        <v>45111</v>
      </c>
      <c r="F5" s="5" t="s">
        <v>18</v>
      </c>
      <c r="G5" s="17">
        <v>72100</v>
      </c>
      <c r="H5" s="17">
        <v>0</v>
      </c>
      <c r="I5" s="17">
        <v>0</v>
      </c>
      <c r="J5" s="17">
        <v>0</v>
      </c>
      <c r="K5" s="18">
        <v>72100</v>
      </c>
      <c r="L5" s="5" t="s">
        <v>16</v>
      </c>
      <c r="M5" s="5" t="s">
        <v>17</v>
      </c>
      <c r="N5" s="5" t="s">
        <v>16</v>
      </c>
    </row>
    <row r="6" spans="1:14" x14ac:dyDescent="0.35">
      <c r="A6" s="5">
        <v>800186901</v>
      </c>
      <c r="B6" s="5" t="s">
        <v>14</v>
      </c>
      <c r="C6" s="5" t="s">
        <v>15</v>
      </c>
      <c r="D6" s="5">
        <v>9816</v>
      </c>
      <c r="E6" s="16">
        <v>45111</v>
      </c>
      <c r="F6" s="5" t="s">
        <v>18</v>
      </c>
      <c r="G6" s="17">
        <v>241020</v>
      </c>
      <c r="H6" s="17">
        <v>6200</v>
      </c>
      <c r="I6" s="17">
        <v>0</v>
      </c>
      <c r="J6" s="17">
        <v>0</v>
      </c>
      <c r="K6" s="18">
        <v>234820</v>
      </c>
      <c r="L6" s="5" t="s">
        <v>16</v>
      </c>
      <c r="M6" s="5" t="s">
        <v>17</v>
      </c>
      <c r="N6" s="5" t="s">
        <v>16</v>
      </c>
    </row>
    <row r="7" spans="1:14" x14ac:dyDescent="0.35">
      <c r="A7" s="5">
        <v>800186901</v>
      </c>
      <c r="B7" s="5" t="s">
        <v>14</v>
      </c>
      <c r="C7" s="5" t="s">
        <v>15</v>
      </c>
      <c r="D7" s="5">
        <v>9818</v>
      </c>
      <c r="E7" s="16">
        <v>45111</v>
      </c>
      <c r="F7" s="5" t="s">
        <v>18</v>
      </c>
      <c r="G7" s="17">
        <v>267800</v>
      </c>
      <c r="H7" s="17">
        <v>9000</v>
      </c>
      <c r="I7" s="17">
        <v>0</v>
      </c>
      <c r="J7" s="17">
        <v>0</v>
      </c>
      <c r="K7" s="18">
        <v>258800</v>
      </c>
      <c r="L7" s="5" t="s">
        <v>16</v>
      </c>
      <c r="M7" s="5" t="s">
        <v>17</v>
      </c>
      <c r="N7" s="5" t="s">
        <v>16</v>
      </c>
    </row>
    <row r="8" spans="1:14" x14ac:dyDescent="0.35">
      <c r="A8" s="5">
        <v>800186901</v>
      </c>
      <c r="B8" s="5" t="s">
        <v>14</v>
      </c>
      <c r="C8" s="5" t="s">
        <v>15</v>
      </c>
      <c r="D8" s="5">
        <v>9820</v>
      </c>
      <c r="E8" s="16">
        <v>45111</v>
      </c>
      <c r="F8" s="5" t="s">
        <v>18</v>
      </c>
      <c r="G8" s="17">
        <v>803400</v>
      </c>
      <c r="H8" s="17">
        <v>0</v>
      </c>
      <c r="I8" s="17">
        <v>0</v>
      </c>
      <c r="J8" s="17">
        <v>0</v>
      </c>
      <c r="K8" s="18">
        <v>803400</v>
      </c>
      <c r="L8" s="5" t="s">
        <v>16</v>
      </c>
      <c r="M8" s="5" t="s">
        <v>17</v>
      </c>
      <c r="N8" s="5" t="s">
        <v>16</v>
      </c>
    </row>
    <row r="9" spans="1:14" x14ac:dyDescent="0.35">
      <c r="A9" s="5">
        <v>800186901</v>
      </c>
      <c r="B9" s="5" t="s">
        <v>14</v>
      </c>
      <c r="C9" s="5" t="s">
        <v>15</v>
      </c>
      <c r="D9" s="5">
        <v>9824</v>
      </c>
      <c r="E9" s="16">
        <v>45111</v>
      </c>
      <c r="F9" s="5" t="s">
        <v>18</v>
      </c>
      <c r="G9" s="17">
        <v>834300</v>
      </c>
      <c r="H9" s="17">
        <v>0</v>
      </c>
      <c r="I9" s="17">
        <v>0</v>
      </c>
      <c r="J9" s="17">
        <v>0</v>
      </c>
      <c r="K9" s="18">
        <v>834300</v>
      </c>
      <c r="L9" s="5" t="s">
        <v>16</v>
      </c>
      <c r="M9" s="5" t="s">
        <v>17</v>
      </c>
      <c r="N9" s="5" t="s">
        <v>16</v>
      </c>
    </row>
    <row r="10" spans="1:14" x14ac:dyDescent="0.35">
      <c r="A10" s="5">
        <v>800186901</v>
      </c>
      <c r="B10" s="5" t="s">
        <v>14</v>
      </c>
      <c r="C10" s="5" t="s">
        <v>15</v>
      </c>
      <c r="D10" s="5">
        <v>9826</v>
      </c>
      <c r="E10" s="16">
        <v>45111</v>
      </c>
      <c r="F10" s="5" t="s">
        <v>18</v>
      </c>
      <c r="G10" s="17">
        <v>188490</v>
      </c>
      <c r="H10" s="17">
        <v>15200</v>
      </c>
      <c r="I10" s="17">
        <v>0</v>
      </c>
      <c r="J10" s="17">
        <v>0</v>
      </c>
      <c r="K10" s="18">
        <v>173290</v>
      </c>
      <c r="L10" s="5" t="s">
        <v>16</v>
      </c>
      <c r="M10" s="5" t="s">
        <v>17</v>
      </c>
      <c r="N10" s="5" t="s">
        <v>16</v>
      </c>
    </row>
    <row r="11" spans="1:14" x14ac:dyDescent="0.35">
      <c r="A11" s="5">
        <v>800186901</v>
      </c>
      <c r="B11" s="5" t="s">
        <v>14</v>
      </c>
      <c r="C11" s="5" t="s">
        <v>15</v>
      </c>
      <c r="D11" s="5">
        <v>10035</v>
      </c>
      <c r="E11" s="16">
        <v>45140</v>
      </c>
      <c r="F11" s="5" t="s">
        <v>19</v>
      </c>
      <c r="G11" s="17">
        <v>53560</v>
      </c>
      <c r="H11" s="17">
        <v>3100</v>
      </c>
      <c r="I11" s="17">
        <v>0</v>
      </c>
      <c r="J11" s="17">
        <v>0</v>
      </c>
      <c r="K11" s="18">
        <v>50460</v>
      </c>
      <c r="L11" s="5" t="s">
        <v>16</v>
      </c>
      <c r="M11" s="5" t="s">
        <v>17</v>
      </c>
      <c r="N11" s="5" t="s">
        <v>16</v>
      </c>
    </row>
    <row r="12" spans="1:14" x14ac:dyDescent="0.35">
      <c r="A12" s="5">
        <v>800186901</v>
      </c>
      <c r="B12" s="5" t="s">
        <v>14</v>
      </c>
      <c r="C12" s="5" t="s">
        <v>15</v>
      </c>
      <c r="D12" s="5">
        <v>10036</v>
      </c>
      <c r="E12" s="16">
        <v>45140</v>
      </c>
      <c r="F12" s="5" t="s">
        <v>19</v>
      </c>
      <c r="G12" s="17">
        <v>80340</v>
      </c>
      <c r="H12" s="17">
        <v>0</v>
      </c>
      <c r="I12" s="17">
        <v>0</v>
      </c>
      <c r="J12" s="17">
        <v>0</v>
      </c>
      <c r="K12" s="18">
        <v>80340</v>
      </c>
      <c r="L12" s="5" t="s">
        <v>16</v>
      </c>
      <c r="M12" s="5" t="s">
        <v>17</v>
      </c>
      <c r="N12" s="5" t="s">
        <v>16</v>
      </c>
    </row>
    <row r="13" spans="1:14" x14ac:dyDescent="0.35">
      <c r="A13" s="5">
        <v>800186901</v>
      </c>
      <c r="B13" s="5" t="s">
        <v>14</v>
      </c>
      <c r="C13" s="5" t="s">
        <v>15</v>
      </c>
      <c r="D13" s="5">
        <v>10037</v>
      </c>
      <c r="E13" s="16">
        <v>45140</v>
      </c>
      <c r="F13" s="5" t="s">
        <v>19</v>
      </c>
      <c r="G13" s="17">
        <v>267800</v>
      </c>
      <c r="H13" s="17">
        <v>0</v>
      </c>
      <c r="I13" s="17">
        <v>0</v>
      </c>
      <c r="J13" s="17">
        <v>0</v>
      </c>
      <c r="K13" s="18">
        <v>267800</v>
      </c>
      <c r="L13" s="5" t="s">
        <v>16</v>
      </c>
      <c r="M13" s="5" t="s">
        <v>17</v>
      </c>
      <c r="N13" s="5" t="s">
        <v>16</v>
      </c>
    </row>
    <row r="14" spans="1:14" x14ac:dyDescent="0.35">
      <c r="A14" s="5">
        <v>800186901</v>
      </c>
      <c r="B14" s="5" t="s">
        <v>14</v>
      </c>
      <c r="C14" s="5" t="s">
        <v>15</v>
      </c>
      <c r="D14" s="5">
        <v>10038</v>
      </c>
      <c r="E14" s="16">
        <v>45140</v>
      </c>
      <c r="F14" s="5" t="s">
        <v>19</v>
      </c>
      <c r="G14" s="17">
        <v>133900</v>
      </c>
      <c r="H14" s="17">
        <v>3000</v>
      </c>
      <c r="I14" s="17">
        <v>127000</v>
      </c>
      <c r="J14" s="17">
        <v>0</v>
      </c>
      <c r="K14" s="18">
        <v>3900</v>
      </c>
      <c r="L14" s="5" t="s">
        <v>16</v>
      </c>
      <c r="M14" s="5" t="s">
        <v>17</v>
      </c>
      <c r="N14" s="5" t="s">
        <v>16</v>
      </c>
    </row>
    <row r="15" spans="1:14" x14ac:dyDescent="0.35">
      <c r="A15" s="5">
        <v>800186901</v>
      </c>
      <c r="B15" s="5" t="s">
        <v>14</v>
      </c>
      <c r="C15" s="5" t="s">
        <v>15</v>
      </c>
      <c r="D15" s="5">
        <v>10039</v>
      </c>
      <c r="E15" s="16">
        <v>45140</v>
      </c>
      <c r="F15" s="5" t="s">
        <v>19</v>
      </c>
      <c r="G15" s="17">
        <v>374920</v>
      </c>
      <c r="H15" s="17">
        <v>24000</v>
      </c>
      <c r="I15" s="17">
        <v>343952</v>
      </c>
      <c r="J15" s="17">
        <v>0</v>
      </c>
      <c r="K15" s="18">
        <v>6968</v>
      </c>
      <c r="L15" s="5" t="s">
        <v>16</v>
      </c>
      <c r="M15" s="5" t="s">
        <v>17</v>
      </c>
      <c r="N15" s="5" t="s">
        <v>16</v>
      </c>
    </row>
    <row r="16" spans="1:14" x14ac:dyDescent="0.35">
      <c r="A16" s="5">
        <v>800186901</v>
      </c>
      <c r="B16" s="5" t="s">
        <v>14</v>
      </c>
      <c r="C16" s="5" t="s">
        <v>15</v>
      </c>
      <c r="D16" s="5">
        <v>10041</v>
      </c>
      <c r="E16" s="16">
        <v>45140</v>
      </c>
      <c r="F16" s="5" t="s">
        <v>19</v>
      </c>
      <c r="G16" s="17">
        <v>77250</v>
      </c>
      <c r="H16" s="17">
        <v>0</v>
      </c>
      <c r="I16" s="17">
        <v>0</v>
      </c>
      <c r="J16" s="17">
        <v>0</v>
      </c>
      <c r="K16" s="18">
        <v>77250</v>
      </c>
      <c r="L16" s="5" t="s">
        <v>16</v>
      </c>
      <c r="M16" s="5" t="s">
        <v>17</v>
      </c>
      <c r="N16" s="5" t="s">
        <v>16</v>
      </c>
    </row>
    <row r="17" spans="1:14" x14ac:dyDescent="0.35">
      <c r="A17" s="5">
        <v>800186901</v>
      </c>
      <c r="B17" s="5" t="s">
        <v>14</v>
      </c>
      <c r="C17" s="5" t="s">
        <v>15</v>
      </c>
      <c r="D17" s="5">
        <v>10048</v>
      </c>
      <c r="E17" s="16">
        <v>45140</v>
      </c>
      <c r="F17" s="5" t="s">
        <v>19</v>
      </c>
      <c r="G17" s="17">
        <v>1056780</v>
      </c>
      <c r="H17" s="17">
        <v>9800</v>
      </c>
      <c r="I17" s="17">
        <v>0</v>
      </c>
      <c r="J17" s="17">
        <v>0</v>
      </c>
      <c r="K17" s="18">
        <v>1046980</v>
      </c>
      <c r="L17" s="5" t="s">
        <v>16</v>
      </c>
      <c r="M17" s="5" t="s">
        <v>17</v>
      </c>
      <c r="N17" s="5" t="s">
        <v>16</v>
      </c>
    </row>
    <row r="18" spans="1:14" x14ac:dyDescent="0.35">
      <c r="A18" s="5">
        <v>800186901</v>
      </c>
      <c r="B18" s="5" t="s">
        <v>14</v>
      </c>
      <c r="C18" s="5" t="s">
        <v>15</v>
      </c>
      <c r="D18" s="5">
        <v>10049</v>
      </c>
      <c r="E18" s="16">
        <v>45140</v>
      </c>
      <c r="F18" s="5" t="s">
        <v>19</v>
      </c>
      <c r="G18" s="17">
        <v>107120</v>
      </c>
      <c r="H18" s="17">
        <v>21700</v>
      </c>
      <c r="I18" s="17">
        <v>82300</v>
      </c>
      <c r="J18" s="17">
        <v>0</v>
      </c>
      <c r="K18" s="18">
        <v>3120</v>
      </c>
      <c r="L18" s="5" t="s">
        <v>16</v>
      </c>
      <c r="M18" s="5" t="s">
        <v>17</v>
      </c>
      <c r="N18" s="5" t="s">
        <v>16</v>
      </c>
    </row>
    <row r="19" spans="1:14" x14ac:dyDescent="0.35">
      <c r="A19" s="5">
        <v>800186901</v>
      </c>
      <c r="B19" s="5" t="s">
        <v>14</v>
      </c>
      <c r="C19" s="5" t="s">
        <v>15</v>
      </c>
      <c r="D19" s="5">
        <v>10454</v>
      </c>
      <c r="E19" s="16">
        <v>45180</v>
      </c>
      <c r="F19" s="5" t="s">
        <v>20</v>
      </c>
      <c r="G19" s="17">
        <v>294580</v>
      </c>
      <c r="H19" s="17">
        <v>9000</v>
      </c>
      <c r="I19" s="17">
        <v>271800</v>
      </c>
      <c r="J19" s="17">
        <v>0</v>
      </c>
      <c r="K19" s="18">
        <v>13780</v>
      </c>
      <c r="L19" s="5" t="s">
        <v>16</v>
      </c>
      <c r="M19" s="5" t="s">
        <v>17</v>
      </c>
      <c r="N19" s="5" t="s">
        <v>16</v>
      </c>
    </row>
    <row r="20" spans="1:14" x14ac:dyDescent="0.35">
      <c r="A20" s="5">
        <v>800186901</v>
      </c>
      <c r="B20" s="5" t="s">
        <v>14</v>
      </c>
      <c r="C20" s="5" t="s">
        <v>15</v>
      </c>
      <c r="D20" s="5">
        <v>10455</v>
      </c>
      <c r="E20" s="16">
        <v>45180</v>
      </c>
      <c r="F20" s="5" t="s">
        <v>20</v>
      </c>
      <c r="G20" s="17">
        <v>41200</v>
      </c>
      <c r="H20" s="17">
        <v>4100</v>
      </c>
      <c r="I20" s="17">
        <v>35900</v>
      </c>
      <c r="J20" s="17">
        <v>0</v>
      </c>
      <c r="K20" s="18">
        <v>1200</v>
      </c>
      <c r="L20" s="5" t="s">
        <v>16</v>
      </c>
      <c r="M20" s="5" t="s">
        <v>17</v>
      </c>
      <c r="N20" s="5" t="s">
        <v>16</v>
      </c>
    </row>
    <row r="21" spans="1:14" x14ac:dyDescent="0.35">
      <c r="A21" s="5">
        <v>800186901</v>
      </c>
      <c r="B21" s="5" t="s">
        <v>14</v>
      </c>
      <c r="C21" s="5" t="s">
        <v>15</v>
      </c>
      <c r="D21" s="5">
        <v>10456</v>
      </c>
      <c r="E21" s="16">
        <v>45180</v>
      </c>
      <c r="F21" s="5" t="s">
        <v>20</v>
      </c>
      <c r="G21" s="17">
        <v>12318800</v>
      </c>
      <c r="H21" s="17">
        <v>356100</v>
      </c>
      <c r="I21" s="17">
        <v>11364700</v>
      </c>
      <c r="J21" s="17">
        <v>0</v>
      </c>
      <c r="K21" s="18">
        <v>598000</v>
      </c>
      <c r="L21" s="5" t="s">
        <v>16</v>
      </c>
      <c r="M21" s="5" t="s">
        <v>17</v>
      </c>
      <c r="N21" s="5" t="s">
        <v>16</v>
      </c>
    </row>
    <row r="22" spans="1:14" x14ac:dyDescent="0.35">
      <c r="A22" s="5">
        <v>800186901</v>
      </c>
      <c r="B22" s="5" t="s">
        <v>14</v>
      </c>
      <c r="C22" s="5" t="s">
        <v>15</v>
      </c>
      <c r="D22" s="5">
        <v>10457</v>
      </c>
      <c r="E22" s="16">
        <v>45180</v>
      </c>
      <c r="F22" s="5" t="s">
        <v>20</v>
      </c>
      <c r="G22" s="17">
        <v>2142400</v>
      </c>
      <c r="H22" s="17">
        <v>6000</v>
      </c>
      <c r="I22" s="17">
        <v>0</v>
      </c>
      <c r="J22" s="17">
        <v>0</v>
      </c>
      <c r="K22" s="18">
        <v>2136400</v>
      </c>
      <c r="L22" s="5" t="s">
        <v>16</v>
      </c>
      <c r="M22" s="5" t="s">
        <v>17</v>
      </c>
      <c r="N22" s="5" t="s">
        <v>16</v>
      </c>
    </row>
    <row r="23" spans="1:14" x14ac:dyDescent="0.35">
      <c r="A23" s="5">
        <v>800186901</v>
      </c>
      <c r="B23" s="5" t="s">
        <v>14</v>
      </c>
      <c r="C23" s="5" t="s">
        <v>15</v>
      </c>
      <c r="D23" s="5">
        <v>10458</v>
      </c>
      <c r="E23" s="16">
        <v>45180</v>
      </c>
      <c r="F23" s="5" t="s">
        <v>20</v>
      </c>
      <c r="G23" s="17">
        <v>77250</v>
      </c>
      <c r="H23" s="17">
        <v>0</v>
      </c>
      <c r="I23" s="17">
        <v>77250</v>
      </c>
      <c r="J23" s="17">
        <v>0</v>
      </c>
      <c r="K23" s="18">
        <v>77250</v>
      </c>
      <c r="L23" s="5" t="s">
        <v>16</v>
      </c>
      <c r="M23" s="5" t="s">
        <v>17</v>
      </c>
      <c r="N23" s="5" t="s">
        <v>16</v>
      </c>
    </row>
    <row r="24" spans="1:14" x14ac:dyDescent="0.35">
      <c r="A24" s="5">
        <v>800186901</v>
      </c>
      <c r="B24" s="5" t="s">
        <v>14</v>
      </c>
      <c r="C24" s="5" t="s">
        <v>15</v>
      </c>
      <c r="D24" s="5">
        <v>10460</v>
      </c>
      <c r="E24" s="16">
        <v>45180</v>
      </c>
      <c r="F24" s="5" t="s">
        <v>20</v>
      </c>
      <c r="G24" s="17">
        <v>974887</v>
      </c>
      <c r="H24" s="17">
        <v>60000</v>
      </c>
      <c r="I24" s="17">
        <v>0</v>
      </c>
      <c r="J24" s="17">
        <v>0</v>
      </c>
      <c r="K24" s="18">
        <v>21419</v>
      </c>
      <c r="L24" s="5" t="s">
        <v>16</v>
      </c>
      <c r="M24" s="5" t="s">
        <v>17</v>
      </c>
      <c r="N24" s="5" t="s">
        <v>16</v>
      </c>
    </row>
    <row r="25" spans="1:14" x14ac:dyDescent="0.35">
      <c r="A25" s="5">
        <v>800186901</v>
      </c>
      <c r="B25" s="5" t="s">
        <v>14</v>
      </c>
      <c r="C25" s="5" t="s">
        <v>15</v>
      </c>
      <c r="D25" s="5">
        <v>10466</v>
      </c>
      <c r="E25" s="16">
        <v>45180</v>
      </c>
      <c r="F25" s="5" t="s">
        <v>20</v>
      </c>
      <c r="G25" s="17">
        <v>53560</v>
      </c>
      <c r="H25" s="17">
        <v>3000</v>
      </c>
      <c r="I25" s="17">
        <v>0</v>
      </c>
      <c r="J25" s="17">
        <v>0</v>
      </c>
      <c r="K25" s="18">
        <v>50560</v>
      </c>
      <c r="L25" s="5" t="s">
        <v>16</v>
      </c>
      <c r="M25" s="5" t="s">
        <v>17</v>
      </c>
      <c r="N25" s="5" t="s">
        <v>16</v>
      </c>
    </row>
    <row r="26" spans="1:14" x14ac:dyDescent="0.35">
      <c r="A26" s="5">
        <v>800186901</v>
      </c>
      <c r="B26" s="5" t="s">
        <v>14</v>
      </c>
      <c r="C26" s="5" t="s">
        <v>15</v>
      </c>
      <c r="D26" s="5">
        <v>10468</v>
      </c>
      <c r="E26" s="16">
        <v>45180</v>
      </c>
      <c r="F26" s="5" t="s">
        <v>20</v>
      </c>
      <c r="G26" s="17">
        <v>834300</v>
      </c>
      <c r="H26" s="17">
        <v>34400</v>
      </c>
      <c r="I26" s="17">
        <v>554614</v>
      </c>
      <c r="J26" s="17">
        <v>0</v>
      </c>
      <c r="K26" s="18">
        <v>245286</v>
      </c>
      <c r="L26" s="5" t="s">
        <v>16</v>
      </c>
      <c r="M26" s="5" t="s">
        <v>17</v>
      </c>
      <c r="N26" s="5" t="s">
        <v>16</v>
      </c>
    </row>
    <row r="27" spans="1:14" x14ac:dyDescent="0.35">
      <c r="A27" s="5">
        <v>800186901</v>
      </c>
      <c r="B27" s="5" t="s">
        <v>14</v>
      </c>
      <c r="C27" s="5" t="s">
        <v>15</v>
      </c>
      <c r="D27" s="5">
        <v>10738</v>
      </c>
      <c r="E27" s="16">
        <v>45209</v>
      </c>
      <c r="F27" s="5" t="s">
        <v>21</v>
      </c>
      <c r="G27" s="17">
        <v>12452700</v>
      </c>
      <c r="H27" s="17">
        <v>179800</v>
      </c>
      <c r="I27" s="17">
        <v>0</v>
      </c>
      <c r="J27" s="17">
        <v>0</v>
      </c>
      <c r="K27" s="18">
        <v>12272900</v>
      </c>
      <c r="L27" s="5" t="s">
        <v>16</v>
      </c>
      <c r="M27" s="5" t="s">
        <v>17</v>
      </c>
      <c r="N27" s="5" t="s">
        <v>16</v>
      </c>
    </row>
    <row r="28" spans="1:14" x14ac:dyDescent="0.35">
      <c r="A28" s="5">
        <v>800186901</v>
      </c>
      <c r="B28" s="5" t="s">
        <v>14</v>
      </c>
      <c r="C28" s="5" t="s">
        <v>15</v>
      </c>
      <c r="D28" s="5">
        <v>10739</v>
      </c>
      <c r="E28" s="16">
        <v>45209</v>
      </c>
      <c r="F28" s="5" t="s">
        <v>21</v>
      </c>
      <c r="G28" s="17">
        <v>386250</v>
      </c>
      <c r="H28" s="17">
        <v>0</v>
      </c>
      <c r="I28" s="17">
        <v>0</v>
      </c>
      <c r="J28" s="17">
        <v>0</v>
      </c>
      <c r="K28" s="18">
        <v>386250</v>
      </c>
      <c r="L28" s="5" t="s">
        <v>16</v>
      </c>
      <c r="M28" s="5" t="s">
        <v>17</v>
      </c>
      <c r="N28" s="5" t="s">
        <v>16</v>
      </c>
    </row>
    <row r="29" spans="1:14" x14ac:dyDescent="0.35">
      <c r="A29" s="5">
        <v>800186901</v>
      </c>
      <c r="B29" s="5" t="s">
        <v>14</v>
      </c>
      <c r="C29" s="5" t="s">
        <v>15</v>
      </c>
      <c r="D29" s="5">
        <v>10741</v>
      </c>
      <c r="E29" s="16">
        <v>45209</v>
      </c>
      <c r="F29" s="5" t="s">
        <v>21</v>
      </c>
      <c r="G29" s="17">
        <v>206000</v>
      </c>
      <c r="H29" s="17">
        <v>32800</v>
      </c>
      <c r="I29" s="17">
        <v>0</v>
      </c>
      <c r="J29" s="17">
        <v>0</v>
      </c>
      <c r="K29" s="18">
        <v>173200</v>
      </c>
      <c r="L29" s="5" t="s">
        <v>16</v>
      </c>
      <c r="M29" s="5" t="s">
        <v>17</v>
      </c>
      <c r="N29" s="5" t="s">
        <v>16</v>
      </c>
    </row>
    <row r="30" spans="1:14" x14ac:dyDescent="0.35">
      <c r="A30" s="5">
        <v>800186901</v>
      </c>
      <c r="B30" s="5" t="s">
        <v>14</v>
      </c>
      <c r="C30" s="5" t="s">
        <v>15</v>
      </c>
      <c r="D30" s="5">
        <v>10744</v>
      </c>
      <c r="E30" s="16">
        <v>45209</v>
      </c>
      <c r="F30" s="5" t="s">
        <v>21</v>
      </c>
      <c r="G30" s="17">
        <v>508820</v>
      </c>
      <c r="H30" s="17">
        <v>15000</v>
      </c>
      <c r="I30" s="17">
        <v>0</v>
      </c>
      <c r="J30" s="17">
        <v>0</v>
      </c>
      <c r="K30" s="18">
        <v>493820</v>
      </c>
      <c r="L30" s="5" t="s">
        <v>16</v>
      </c>
      <c r="M30" s="5" t="s">
        <v>17</v>
      </c>
      <c r="N30" s="5" t="s">
        <v>16</v>
      </c>
    </row>
    <row r="31" spans="1:14" x14ac:dyDescent="0.35">
      <c r="A31" s="5">
        <v>800186901</v>
      </c>
      <c r="B31" s="5" t="s">
        <v>14</v>
      </c>
      <c r="C31" s="5" t="s">
        <v>15</v>
      </c>
      <c r="D31" s="5">
        <v>10745</v>
      </c>
      <c r="E31" s="16">
        <v>45209</v>
      </c>
      <c r="F31" s="5" t="s">
        <v>21</v>
      </c>
      <c r="G31" s="17">
        <v>1874600</v>
      </c>
      <c r="H31" s="17">
        <v>2900</v>
      </c>
      <c r="I31" s="17">
        <v>0</v>
      </c>
      <c r="J31" s="17">
        <v>0</v>
      </c>
      <c r="K31" s="18">
        <v>1871700</v>
      </c>
      <c r="L31" s="5" t="s">
        <v>16</v>
      </c>
      <c r="M31" s="5" t="s">
        <v>17</v>
      </c>
      <c r="N31" s="5" t="s">
        <v>16</v>
      </c>
    </row>
    <row r="32" spans="1:14" x14ac:dyDescent="0.35">
      <c r="A32" s="5">
        <v>800186901</v>
      </c>
      <c r="B32" s="5" t="s">
        <v>14</v>
      </c>
      <c r="C32" s="5" t="s">
        <v>15</v>
      </c>
      <c r="D32" s="5">
        <v>10747</v>
      </c>
      <c r="E32" s="16">
        <v>45209</v>
      </c>
      <c r="F32" s="5" t="s">
        <v>21</v>
      </c>
      <c r="G32" s="17">
        <v>1491679</v>
      </c>
      <c r="H32" s="17">
        <v>58750</v>
      </c>
      <c r="I32" s="17">
        <v>0</v>
      </c>
      <c r="J32" s="17">
        <v>0</v>
      </c>
      <c r="K32" s="18">
        <v>1432929</v>
      </c>
      <c r="L32" s="5" t="s">
        <v>16</v>
      </c>
      <c r="M32" s="5" t="s">
        <v>17</v>
      </c>
      <c r="N32" s="5" t="s">
        <v>16</v>
      </c>
    </row>
    <row r="33" spans="1:14" x14ac:dyDescent="0.35">
      <c r="A33" s="5">
        <v>800186901</v>
      </c>
      <c r="B33" s="5" t="s">
        <v>14</v>
      </c>
      <c r="C33" s="5" t="s">
        <v>15</v>
      </c>
      <c r="D33" s="5">
        <v>10755</v>
      </c>
      <c r="E33" s="16">
        <v>45209</v>
      </c>
      <c r="F33" s="5" t="s">
        <v>21</v>
      </c>
      <c r="G33" s="17">
        <v>77250</v>
      </c>
      <c r="H33" s="17">
        <v>17200</v>
      </c>
      <c r="I33" s="17">
        <v>0</v>
      </c>
      <c r="J33" s="17">
        <v>0</v>
      </c>
      <c r="K33" s="18">
        <v>60050</v>
      </c>
      <c r="L33" s="5" t="s">
        <v>16</v>
      </c>
      <c r="M33" s="5" t="s">
        <v>17</v>
      </c>
      <c r="N33" s="5" t="s">
        <v>16</v>
      </c>
    </row>
    <row r="34" spans="1:14" x14ac:dyDescent="0.35">
      <c r="A34" s="5">
        <v>800186901</v>
      </c>
      <c r="B34" s="5" t="s">
        <v>14</v>
      </c>
      <c r="C34" s="5" t="s">
        <v>15</v>
      </c>
      <c r="D34" s="5">
        <v>10756</v>
      </c>
      <c r="E34" s="16">
        <v>45209</v>
      </c>
      <c r="F34" s="5" t="s">
        <v>21</v>
      </c>
      <c r="G34" s="17">
        <v>231750</v>
      </c>
      <c r="H34" s="17">
        <v>0</v>
      </c>
      <c r="I34" s="17">
        <v>0</v>
      </c>
      <c r="J34" s="17">
        <v>0</v>
      </c>
      <c r="K34" s="18">
        <v>231750</v>
      </c>
      <c r="L34" s="5" t="s">
        <v>16</v>
      </c>
      <c r="M34" s="5" t="s">
        <v>17</v>
      </c>
      <c r="N34" s="5" t="s">
        <v>16</v>
      </c>
    </row>
    <row r="35" spans="1:14" x14ac:dyDescent="0.35">
      <c r="A35" s="5">
        <v>800186901</v>
      </c>
      <c r="B35" s="5" t="s">
        <v>14</v>
      </c>
      <c r="C35" s="5" t="s">
        <v>15</v>
      </c>
      <c r="D35" s="5">
        <v>10757</v>
      </c>
      <c r="E35" s="16">
        <v>45209</v>
      </c>
      <c r="F35" s="5" t="s">
        <v>21</v>
      </c>
      <c r="G35" s="17">
        <v>368724</v>
      </c>
      <c r="H35" s="17">
        <v>30300</v>
      </c>
      <c r="I35" s="17">
        <v>0</v>
      </c>
      <c r="J35" s="17">
        <v>0</v>
      </c>
      <c r="K35" s="18">
        <v>338424</v>
      </c>
      <c r="L35" s="5" t="s">
        <v>16</v>
      </c>
      <c r="M35" s="5" t="s">
        <v>17</v>
      </c>
      <c r="N35" s="5" t="s">
        <v>16</v>
      </c>
    </row>
    <row r="36" spans="1:14" x14ac:dyDescent="0.35">
      <c r="A36" s="5">
        <v>800186901</v>
      </c>
      <c r="B36" s="5" t="s">
        <v>14</v>
      </c>
      <c r="C36" s="5" t="s">
        <v>15</v>
      </c>
      <c r="D36" s="5">
        <v>10759</v>
      </c>
      <c r="E36" s="16">
        <v>45209</v>
      </c>
      <c r="F36" s="5" t="s">
        <v>21</v>
      </c>
      <c r="G36" s="17">
        <v>556200</v>
      </c>
      <c r="H36" s="17">
        <v>0</v>
      </c>
      <c r="I36" s="17">
        <v>0</v>
      </c>
      <c r="J36" s="17">
        <v>0</v>
      </c>
      <c r="K36" s="18">
        <v>556200</v>
      </c>
      <c r="L36" s="5" t="s">
        <v>16</v>
      </c>
      <c r="M36" s="5" t="s">
        <v>17</v>
      </c>
      <c r="N36" s="5" t="s">
        <v>16</v>
      </c>
    </row>
    <row r="37" spans="1:14" x14ac:dyDescent="0.35">
      <c r="A37" s="5">
        <v>800186901</v>
      </c>
      <c r="B37" s="5" t="s">
        <v>14</v>
      </c>
      <c r="C37" s="5" t="s">
        <v>15</v>
      </c>
      <c r="D37" s="5">
        <v>10964</v>
      </c>
      <c r="E37" s="16">
        <v>45238</v>
      </c>
      <c r="F37" s="5" t="s">
        <v>22</v>
      </c>
      <c r="G37" s="17">
        <v>82400</v>
      </c>
      <c r="H37" s="17">
        <v>0</v>
      </c>
      <c r="I37" s="17">
        <v>0</v>
      </c>
      <c r="J37" s="17">
        <v>0</v>
      </c>
      <c r="K37" s="18">
        <v>82400</v>
      </c>
      <c r="L37" s="5" t="s">
        <v>16</v>
      </c>
      <c r="M37" s="5" t="s">
        <v>17</v>
      </c>
      <c r="N37" s="5" t="s">
        <v>16</v>
      </c>
    </row>
    <row r="38" spans="1:14" x14ac:dyDescent="0.35">
      <c r="A38" s="5">
        <v>800186901</v>
      </c>
      <c r="B38" s="5" t="s">
        <v>14</v>
      </c>
      <c r="C38" s="5" t="s">
        <v>15</v>
      </c>
      <c r="D38" s="5">
        <v>10965</v>
      </c>
      <c r="E38" s="16">
        <v>45238</v>
      </c>
      <c r="F38" s="5" t="s">
        <v>22</v>
      </c>
      <c r="G38" s="17">
        <v>77250</v>
      </c>
      <c r="H38" s="17">
        <v>0</v>
      </c>
      <c r="I38" s="17">
        <v>0</v>
      </c>
      <c r="J38" s="17">
        <v>0</v>
      </c>
      <c r="K38" s="18">
        <v>77250</v>
      </c>
      <c r="L38" s="5" t="s">
        <v>16</v>
      </c>
      <c r="M38" s="5" t="s">
        <v>17</v>
      </c>
      <c r="N38" s="5" t="s">
        <v>16</v>
      </c>
    </row>
    <row r="39" spans="1:14" x14ac:dyDescent="0.35">
      <c r="A39" s="5">
        <v>800186901</v>
      </c>
      <c r="B39" s="5" t="s">
        <v>14</v>
      </c>
      <c r="C39" s="5" t="s">
        <v>15</v>
      </c>
      <c r="D39" s="5">
        <v>10968</v>
      </c>
      <c r="E39" s="16">
        <v>45238</v>
      </c>
      <c r="F39" s="5" t="s">
        <v>22</v>
      </c>
      <c r="G39" s="17">
        <v>471435</v>
      </c>
      <c r="H39" s="17">
        <v>0</v>
      </c>
      <c r="I39" s="17">
        <v>0</v>
      </c>
      <c r="J39" s="17">
        <v>0</v>
      </c>
      <c r="K39" s="18">
        <v>471435</v>
      </c>
      <c r="L39" s="5" t="s">
        <v>16</v>
      </c>
      <c r="M39" s="5" t="s">
        <v>17</v>
      </c>
      <c r="N39" s="5" t="s">
        <v>16</v>
      </c>
    </row>
    <row r="40" spans="1:14" x14ac:dyDescent="0.35">
      <c r="A40" s="5">
        <v>800186901</v>
      </c>
      <c r="B40" s="5" t="s">
        <v>14</v>
      </c>
      <c r="C40" s="5" t="s">
        <v>15</v>
      </c>
      <c r="D40" s="5">
        <v>10970</v>
      </c>
      <c r="E40" s="16">
        <v>45238</v>
      </c>
      <c r="F40" s="5" t="s">
        <v>22</v>
      </c>
      <c r="G40" s="17">
        <v>26780</v>
      </c>
      <c r="H40" s="17">
        <v>0</v>
      </c>
      <c r="I40" s="17">
        <v>0</v>
      </c>
      <c r="J40" s="17">
        <v>0</v>
      </c>
      <c r="K40" s="18">
        <v>26780</v>
      </c>
      <c r="L40" s="5" t="s">
        <v>16</v>
      </c>
      <c r="M40" s="5" t="s">
        <v>17</v>
      </c>
      <c r="N40" s="5" t="s">
        <v>16</v>
      </c>
    </row>
    <row r="41" spans="1:14" x14ac:dyDescent="0.35">
      <c r="A41" s="5">
        <v>800186901</v>
      </c>
      <c r="B41" s="5" t="s">
        <v>14</v>
      </c>
      <c r="C41" s="5" t="s">
        <v>15</v>
      </c>
      <c r="D41" s="5">
        <v>10971</v>
      </c>
      <c r="E41" s="16">
        <v>45238</v>
      </c>
      <c r="F41" s="5" t="s">
        <v>22</v>
      </c>
      <c r="G41" s="17">
        <v>247200</v>
      </c>
      <c r="H41" s="17">
        <v>32800</v>
      </c>
      <c r="I41" s="17">
        <v>0</v>
      </c>
      <c r="J41" s="17">
        <v>0</v>
      </c>
      <c r="K41" s="18">
        <v>214400</v>
      </c>
      <c r="L41" s="5" t="s">
        <v>16</v>
      </c>
      <c r="M41" s="5" t="s">
        <v>17</v>
      </c>
      <c r="N41" s="5" t="s">
        <v>16</v>
      </c>
    </row>
    <row r="42" spans="1:14" x14ac:dyDescent="0.35">
      <c r="A42" s="5">
        <v>800186901</v>
      </c>
      <c r="B42" s="5" t="s">
        <v>14</v>
      </c>
      <c r="C42" s="5" t="s">
        <v>15</v>
      </c>
      <c r="D42" s="5">
        <v>10972</v>
      </c>
      <c r="E42" s="16">
        <v>45238</v>
      </c>
      <c r="F42" s="5" t="s">
        <v>22</v>
      </c>
      <c r="G42" s="17">
        <v>9038250</v>
      </c>
      <c r="H42" s="17">
        <v>226100</v>
      </c>
      <c r="I42" s="17">
        <v>0</v>
      </c>
      <c r="J42" s="17">
        <v>0</v>
      </c>
      <c r="K42" s="18">
        <v>8812150</v>
      </c>
      <c r="L42" s="5" t="s">
        <v>16</v>
      </c>
      <c r="M42" s="5" t="s">
        <v>17</v>
      </c>
      <c r="N42" s="5" t="s">
        <v>16</v>
      </c>
    </row>
    <row r="43" spans="1:14" x14ac:dyDescent="0.35">
      <c r="A43" s="5">
        <v>800186901</v>
      </c>
      <c r="B43" s="5" t="s">
        <v>14</v>
      </c>
      <c r="C43" s="5" t="s">
        <v>15</v>
      </c>
      <c r="D43" s="5">
        <v>10975</v>
      </c>
      <c r="E43" s="16">
        <v>45238</v>
      </c>
      <c r="F43" s="5" t="s">
        <v>22</v>
      </c>
      <c r="G43" s="17">
        <v>455260</v>
      </c>
      <c r="H43" s="17">
        <v>12000</v>
      </c>
      <c r="I43" s="17">
        <v>0</v>
      </c>
      <c r="J43" s="17">
        <v>0</v>
      </c>
      <c r="K43" s="18">
        <v>443260</v>
      </c>
      <c r="L43" s="5" t="s">
        <v>16</v>
      </c>
      <c r="M43" s="5" t="s">
        <v>17</v>
      </c>
      <c r="N43" s="5" t="s">
        <v>16</v>
      </c>
    </row>
    <row r="44" spans="1:14" x14ac:dyDescent="0.35">
      <c r="A44" s="5">
        <v>800186901</v>
      </c>
      <c r="B44" s="5" t="s">
        <v>14</v>
      </c>
      <c r="C44" s="5" t="s">
        <v>15</v>
      </c>
      <c r="D44" s="5">
        <v>10976</v>
      </c>
      <c r="E44" s="16">
        <v>45238</v>
      </c>
      <c r="F44" s="5" t="s">
        <v>22</v>
      </c>
      <c r="G44" s="17">
        <v>2678000</v>
      </c>
      <c r="H44" s="17">
        <v>3000</v>
      </c>
      <c r="I44" s="17">
        <v>0</v>
      </c>
      <c r="J44" s="17">
        <v>0</v>
      </c>
      <c r="K44" s="18">
        <v>2675000</v>
      </c>
      <c r="L44" s="5" t="s">
        <v>16</v>
      </c>
      <c r="M44" s="5" t="s">
        <v>17</v>
      </c>
      <c r="N44" s="5" t="s">
        <v>16</v>
      </c>
    </row>
    <row r="45" spans="1:14" x14ac:dyDescent="0.35">
      <c r="A45" s="5">
        <v>800186901</v>
      </c>
      <c r="B45" s="5" t="s">
        <v>14</v>
      </c>
      <c r="C45" s="5" t="s">
        <v>15</v>
      </c>
      <c r="D45" s="5">
        <v>10977</v>
      </c>
      <c r="E45" s="16">
        <v>45238</v>
      </c>
      <c r="F45" s="5" t="s">
        <v>22</v>
      </c>
      <c r="G45" s="17">
        <v>26780</v>
      </c>
      <c r="H45" s="17">
        <v>0</v>
      </c>
      <c r="I45" s="17">
        <v>0</v>
      </c>
      <c r="J45" s="17">
        <v>0</v>
      </c>
      <c r="K45" s="18">
        <v>26780</v>
      </c>
      <c r="L45" s="5" t="s">
        <v>16</v>
      </c>
      <c r="M45" s="5" t="s">
        <v>17</v>
      </c>
      <c r="N45" s="5" t="s">
        <v>16</v>
      </c>
    </row>
    <row r="46" spans="1:14" x14ac:dyDescent="0.35">
      <c r="A46" s="5">
        <v>800186901</v>
      </c>
      <c r="B46" s="5" t="s">
        <v>14</v>
      </c>
      <c r="C46" s="5" t="s">
        <v>15</v>
      </c>
      <c r="D46" s="5">
        <v>10979</v>
      </c>
      <c r="E46" s="16">
        <v>45238</v>
      </c>
      <c r="F46" s="5" t="s">
        <v>22</v>
      </c>
      <c r="G46" s="17">
        <v>504947</v>
      </c>
      <c r="H46" s="17">
        <v>13100</v>
      </c>
      <c r="I46" s="17">
        <v>0</v>
      </c>
      <c r="J46" s="17">
        <v>0</v>
      </c>
      <c r="K46" s="18">
        <v>491847</v>
      </c>
      <c r="L46" s="5" t="s">
        <v>16</v>
      </c>
      <c r="M46" s="5" t="s">
        <v>17</v>
      </c>
      <c r="N46" s="5" t="s">
        <v>16</v>
      </c>
    </row>
    <row r="47" spans="1:14" x14ac:dyDescent="0.35">
      <c r="A47" s="5">
        <v>800186901</v>
      </c>
      <c r="B47" s="5" t="s">
        <v>14</v>
      </c>
      <c r="C47" s="5" t="s">
        <v>15</v>
      </c>
      <c r="D47" s="5">
        <v>10980</v>
      </c>
      <c r="E47" s="16">
        <v>45238</v>
      </c>
      <c r="F47" s="5" t="s">
        <v>22</v>
      </c>
      <c r="G47" s="17">
        <v>945540</v>
      </c>
      <c r="H47" s="17">
        <v>17200</v>
      </c>
      <c r="I47" s="17">
        <v>0</v>
      </c>
      <c r="J47" s="17">
        <v>0</v>
      </c>
      <c r="K47" s="18">
        <v>928340</v>
      </c>
      <c r="L47" s="5" t="s">
        <v>16</v>
      </c>
      <c r="M47" s="5" t="s">
        <v>17</v>
      </c>
      <c r="N47" s="5" t="s">
        <v>16</v>
      </c>
    </row>
    <row r="48" spans="1:14" x14ac:dyDescent="0.35">
      <c r="A48" s="5">
        <v>800186901</v>
      </c>
      <c r="B48" s="5" t="s">
        <v>14</v>
      </c>
      <c r="C48" s="5" t="s">
        <v>15</v>
      </c>
      <c r="D48" s="5">
        <v>10982</v>
      </c>
      <c r="E48" s="16">
        <v>45238</v>
      </c>
      <c r="F48" s="5" t="s">
        <v>22</v>
      </c>
      <c r="G48" s="17">
        <v>1096435</v>
      </c>
      <c r="H48" s="17">
        <v>0</v>
      </c>
      <c r="I48" s="17">
        <v>0</v>
      </c>
      <c r="J48" s="17">
        <v>0</v>
      </c>
      <c r="K48" s="18">
        <v>1096435</v>
      </c>
      <c r="L48" s="5" t="s">
        <v>16</v>
      </c>
      <c r="M48" s="5" t="s">
        <v>17</v>
      </c>
      <c r="N48" s="5" t="s">
        <v>16</v>
      </c>
    </row>
    <row r="49" spans="1:14" x14ac:dyDescent="0.35">
      <c r="A49" s="5">
        <v>800186901</v>
      </c>
      <c r="B49" s="5" t="s">
        <v>14</v>
      </c>
      <c r="C49" s="5" t="s">
        <v>15</v>
      </c>
      <c r="D49" s="5">
        <v>11023</v>
      </c>
      <c r="E49" s="16">
        <v>45240</v>
      </c>
      <c r="F49" s="5" t="s">
        <v>23</v>
      </c>
      <c r="G49" s="17">
        <v>803400</v>
      </c>
      <c r="H49" s="17">
        <v>0</v>
      </c>
      <c r="I49" s="17">
        <v>0</v>
      </c>
      <c r="J49" s="17">
        <v>0</v>
      </c>
      <c r="K49" s="18">
        <v>803400</v>
      </c>
      <c r="L49" s="5" t="s">
        <v>16</v>
      </c>
      <c r="M49" s="5" t="s">
        <v>17</v>
      </c>
      <c r="N49" s="5" t="s">
        <v>16</v>
      </c>
    </row>
    <row r="50" spans="1:14" x14ac:dyDescent="0.35">
      <c r="A50" s="5">
        <v>800186901</v>
      </c>
      <c r="B50" s="5" t="s">
        <v>14</v>
      </c>
      <c r="C50" s="5" t="s">
        <v>15</v>
      </c>
      <c r="D50" s="5">
        <v>11296</v>
      </c>
      <c r="E50" s="16">
        <v>45271</v>
      </c>
      <c r="F50" s="5" t="s">
        <v>24</v>
      </c>
      <c r="G50" s="17">
        <v>576800</v>
      </c>
      <c r="H50" s="17">
        <v>65600</v>
      </c>
      <c r="I50" s="17">
        <v>0</v>
      </c>
      <c r="J50" s="17">
        <v>0</v>
      </c>
      <c r="K50" s="18">
        <v>511200</v>
      </c>
      <c r="L50" s="5" t="s">
        <v>16</v>
      </c>
      <c r="M50" s="5" t="s">
        <v>17</v>
      </c>
      <c r="N50" s="5" t="s">
        <v>16</v>
      </c>
    </row>
    <row r="51" spans="1:14" x14ac:dyDescent="0.35">
      <c r="A51" s="5">
        <v>800186901</v>
      </c>
      <c r="B51" s="5" t="s">
        <v>14</v>
      </c>
      <c r="C51" s="5" t="s">
        <v>15</v>
      </c>
      <c r="D51" s="5">
        <v>11312</v>
      </c>
      <c r="E51" s="16">
        <v>45271</v>
      </c>
      <c r="F51" s="5" t="s">
        <v>24</v>
      </c>
      <c r="G51" s="17">
        <v>455260</v>
      </c>
      <c r="H51" s="17">
        <v>19500</v>
      </c>
      <c r="I51" s="17">
        <v>0</v>
      </c>
      <c r="J51" s="17">
        <v>0</v>
      </c>
      <c r="K51" s="18">
        <v>435760</v>
      </c>
      <c r="L51" s="5" t="s">
        <v>16</v>
      </c>
      <c r="M51" s="5" t="s">
        <v>17</v>
      </c>
      <c r="N51" s="5" t="s">
        <v>16</v>
      </c>
    </row>
    <row r="52" spans="1:14" x14ac:dyDescent="0.35">
      <c r="A52" s="5">
        <v>800186901</v>
      </c>
      <c r="B52" s="5" t="s">
        <v>14</v>
      </c>
      <c r="C52" s="5" t="s">
        <v>15</v>
      </c>
      <c r="D52" s="5">
        <v>11317</v>
      </c>
      <c r="E52" s="16">
        <v>45271</v>
      </c>
      <c r="F52" s="5" t="s">
        <v>24</v>
      </c>
      <c r="G52" s="17">
        <v>267800</v>
      </c>
      <c r="H52" s="17">
        <v>0</v>
      </c>
      <c r="I52" s="17">
        <v>0</v>
      </c>
      <c r="J52" s="17">
        <v>0</v>
      </c>
      <c r="K52" s="18">
        <v>267800</v>
      </c>
      <c r="L52" s="5" t="s">
        <v>16</v>
      </c>
      <c r="M52" s="5" t="s">
        <v>17</v>
      </c>
      <c r="N52" s="5" t="s">
        <v>16</v>
      </c>
    </row>
    <row r="53" spans="1:14" x14ac:dyDescent="0.35">
      <c r="A53" s="5">
        <v>800186901</v>
      </c>
      <c r="B53" s="5" t="s">
        <v>14</v>
      </c>
      <c r="C53" s="5" t="s">
        <v>15</v>
      </c>
      <c r="D53" s="5">
        <v>11318</v>
      </c>
      <c r="E53" s="16">
        <v>45271</v>
      </c>
      <c r="F53" s="5" t="s">
        <v>24</v>
      </c>
      <c r="G53" s="17">
        <v>53560</v>
      </c>
      <c r="H53" s="17">
        <v>0</v>
      </c>
      <c r="I53" s="17">
        <v>0</v>
      </c>
      <c r="J53" s="17">
        <v>0</v>
      </c>
      <c r="K53" s="18">
        <v>53560</v>
      </c>
      <c r="L53" s="5" t="s">
        <v>16</v>
      </c>
      <c r="M53" s="5" t="s">
        <v>17</v>
      </c>
      <c r="N53" s="5" t="s">
        <v>16</v>
      </c>
    </row>
    <row r="54" spans="1:14" x14ac:dyDescent="0.35">
      <c r="A54" s="5">
        <v>800186901</v>
      </c>
      <c r="B54" s="5" t="s">
        <v>14</v>
      </c>
      <c r="C54" s="5" t="s">
        <v>15</v>
      </c>
      <c r="D54" s="5">
        <v>11319</v>
      </c>
      <c r="E54" s="16">
        <v>45271</v>
      </c>
      <c r="F54" s="5" t="s">
        <v>24</v>
      </c>
      <c r="G54" s="17">
        <v>1484201</v>
      </c>
      <c r="H54" s="17">
        <v>39100</v>
      </c>
      <c r="I54" s="17">
        <v>0</v>
      </c>
      <c r="J54" s="17">
        <v>0</v>
      </c>
      <c r="K54" s="18">
        <v>1445101</v>
      </c>
      <c r="L54" s="5" t="s">
        <v>16</v>
      </c>
      <c r="M54" s="5" t="s">
        <v>17</v>
      </c>
      <c r="N54" s="5" t="s">
        <v>16</v>
      </c>
    </row>
    <row r="55" spans="1:14" x14ac:dyDescent="0.35">
      <c r="A55" s="5">
        <v>800186901</v>
      </c>
      <c r="B55" s="5" t="s">
        <v>14</v>
      </c>
      <c r="C55" s="5" t="s">
        <v>15</v>
      </c>
      <c r="D55" s="5">
        <v>11320</v>
      </c>
      <c r="E55" s="16">
        <v>45271</v>
      </c>
      <c r="F55" s="5" t="s">
        <v>24</v>
      </c>
      <c r="G55" s="17">
        <v>123600</v>
      </c>
      <c r="H55" s="17">
        <v>0</v>
      </c>
      <c r="I55" s="17">
        <v>0</v>
      </c>
      <c r="J55" s="17">
        <v>0</v>
      </c>
      <c r="K55" s="18">
        <v>123600</v>
      </c>
      <c r="L55" s="5" t="s">
        <v>16</v>
      </c>
      <c r="M55" s="5" t="s">
        <v>17</v>
      </c>
      <c r="N55" s="5" t="s">
        <v>16</v>
      </c>
    </row>
    <row r="56" spans="1:14" x14ac:dyDescent="0.35">
      <c r="A56" s="5">
        <v>800186901</v>
      </c>
      <c r="B56" s="5" t="s">
        <v>14</v>
      </c>
      <c r="C56" s="5" t="s">
        <v>15</v>
      </c>
      <c r="D56" s="5">
        <v>11321</v>
      </c>
      <c r="E56" s="16">
        <v>45271</v>
      </c>
      <c r="F56" s="5" t="s">
        <v>24</v>
      </c>
      <c r="G56" s="17">
        <v>154500</v>
      </c>
      <c r="H56" s="17">
        <v>0</v>
      </c>
      <c r="I56" s="17">
        <v>0</v>
      </c>
      <c r="J56" s="17">
        <v>0</v>
      </c>
      <c r="K56" s="18">
        <v>154500</v>
      </c>
      <c r="L56" s="5" t="s">
        <v>16</v>
      </c>
      <c r="M56" s="5" t="s">
        <v>17</v>
      </c>
      <c r="N56" s="5" t="s">
        <v>16</v>
      </c>
    </row>
    <row r="57" spans="1:14" x14ac:dyDescent="0.35">
      <c r="A57" s="5">
        <v>800186901</v>
      </c>
      <c r="B57" s="5" t="s">
        <v>14</v>
      </c>
      <c r="C57" s="5" t="s">
        <v>15</v>
      </c>
      <c r="D57" s="5">
        <v>11323</v>
      </c>
      <c r="E57" s="16">
        <v>45271</v>
      </c>
      <c r="F57" s="5" t="s">
        <v>24</v>
      </c>
      <c r="G57" s="17">
        <v>14996800</v>
      </c>
      <c r="H57" s="17">
        <v>0</v>
      </c>
      <c r="I57" s="17">
        <v>0</v>
      </c>
      <c r="J57" s="17">
        <v>0</v>
      </c>
      <c r="K57" s="18">
        <v>14996800</v>
      </c>
      <c r="L57" s="5" t="s">
        <v>16</v>
      </c>
      <c r="M57" s="5" t="s">
        <v>17</v>
      </c>
      <c r="N57" s="5" t="s">
        <v>16</v>
      </c>
    </row>
    <row r="58" spans="1:14" x14ac:dyDescent="0.35">
      <c r="A58" s="5">
        <v>800186901</v>
      </c>
      <c r="B58" s="5" t="s">
        <v>14</v>
      </c>
      <c r="C58" s="5" t="s">
        <v>15</v>
      </c>
      <c r="D58" s="5">
        <v>11324</v>
      </c>
      <c r="E58" s="16">
        <v>45271</v>
      </c>
      <c r="F58" s="5" t="s">
        <v>24</v>
      </c>
      <c r="G58" s="17">
        <v>1359600</v>
      </c>
      <c r="H58" s="17">
        <v>0</v>
      </c>
      <c r="I58" s="17">
        <v>0</v>
      </c>
      <c r="J58" s="17">
        <v>0</v>
      </c>
      <c r="K58" s="18">
        <v>1359600</v>
      </c>
      <c r="L58" s="5" t="s">
        <v>16</v>
      </c>
      <c r="M58" s="5" t="s">
        <v>17</v>
      </c>
      <c r="N58" s="5" t="s">
        <v>16</v>
      </c>
    </row>
    <row r="59" spans="1:14" x14ac:dyDescent="0.35">
      <c r="A59" s="5">
        <v>800186901</v>
      </c>
      <c r="B59" s="5" t="s">
        <v>14</v>
      </c>
      <c r="C59" s="5" t="s">
        <v>15</v>
      </c>
      <c r="D59" s="5">
        <v>11327</v>
      </c>
      <c r="E59" s="16">
        <v>45271</v>
      </c>
      <c r="F59" s="5" t="s">
        <v>24</v>
      </c>
      <c r="G59" s="17">
        <v>385400</v>
      </c>
      <c r="H59" s="17">
        <v>0</v>
      </c>
      <c r="I59" s="17">
        <v>0</v>
      </c>
      <c r="J59" s="17">
        <v>0</v>
      </c>
      <c r="K59" s="18">
        <v>385400</v>
      </c>
      <c r="L59" s="5" t="s">
        <v>16</v>
      </c>
      <c r="M59" s="5" t="s">
        <v>17</v>
      </c>
      <c r="N59" s="5" t="s">
        <v>16</v>
      </c>
    </row>
    <row r="60" spans="1:14" x14ac:dyDescent="0.35">
      <c r="A60" s="5">
        <v>800186901</v>
      </c>
      <c r="B60" s="5" t="s">
        <v>14</v>
      </c>
      <c r="C60" s="5" t="s">
        <v>15</v>
      </c>
      <c r="D60" s="5">
        <v>11334</v>
      </c>
      <c r="E60" s="16">
        <v>45271</v>
      </c>
      <c r="F60" s="5" t="s">
        <v>24</v>
      </c>
      <c r="G60" s="17">
        <v>222480</v>
      </c>
      <c r="H60" s="17">
        <v>0</v>
      </c>
      <c r="I60" s="17">
        <v>0</v>
      </c>
      <c r="J60" s="17">
        <v>0</v>
      </c>
      <c r="K60" s="18">
        <v>222480</v>
      </c>
      <c r="L60" s="5" t="s">
        <v>16</v>
      </c>
      <c r="M60" s="5" t="s">
        <v>17</v>
      </c>
      <c r="N60" s="5" t="s">
        <v>16</v>
      </c>
    </row>
    <row r="61" spans="1:14" x14ac:dyDescent="0.35">
      <c r="A61" s="5">
        <v>800186901</v>
      </c>
      <c r="B61" s="5" t="s">
        <v>14</v>
      </c>
      <c r="C61" s="5" t="s">
        <v>15</v>
      </c>
      <c r="D61" s="5">
        <v>11335</v>
      </c>
      <c r="E61" s="16">
        <v>45271</v>
      </c>
      <c r="F61" s="5" t="s">
        <v>24</v>
      </c>
      <c r="G61" s="17">
        <v>80340</v>
      </c>
      <c r="H61" s="17">
        <v>0</v>
      </c>
      <c r="I61" s="17">
        <v>0</v>
      </c>
      <c r="J61" s="17">
        <v>0</v>
      </c>
      <c r="K61" s="18">
        <v>80340</v>
      </c>
      <c r="L61" s="5" t="s">
        <v>16</v>
      </c>
      <c r="M61" s="5" t="s">
        <v>17</v>
      </c>
      <c r="N61" s="5" t="s">
        <v>16</v>
      </c>
    </row>
    <row r="62" spans="1:14" x14ac:dyDescent="0.35">
      <c r="A62" s="5">
        <v>800186901</v>
      </c>
      <c r="B62" s="5" t="s">
        <v>14</v>
      </c>
      <c r="C62" s="5" t="s">
        <v>15</v>
      </c>
      <c r="D62" s="5">
        <v>11336</v>
      </c>
      <c r="E62" s="16">
        <v>45271</v>
      </c>
      <c r="F62" s="5" t="s">
        <v>25</v>
      </c>
      <c r="G62" s="17">
        <v>187460</v>
      </c>
      <c r="H62" s="17">
        <v>13500</v>
      </c>
      <c r="I62" s="17">
        <v>0</v>
      </c>
      <c r="J62" s="17">
        <v>0</v>
      </c>
      <c r="K62" s="18">
        <v>173960</v>
      </c>
      <c r="L62" s="5" t="s">
        <v>16</v>
      </c>
      <c r="M62" s="5" t="s">
        <v>17</v>
      </c>
      <c r="N62" s="5" t="s">
        <v>16</v>
      </c>
    </row>
    <row r="63" spans="1:14" x14ac:dyDescent="0.35">
      <c r="A63" s="5">
        <v>800186901</v>
      </c>
      <c r="B63" s="5" t="s">
        <v>14</v>
      </c>
      <c r="C63" s="5" t="s">
        <v>15</v>
      </c>
      <c r="D63" s="5">
        <v>11337</v>
      </c>
      <c r="E63" s="16">
        <v>45271</v>
      </c>
      <c r="F63" s="5" t="s">
        <v>24</v>
      </c>
      <c r="G63" s="17">
        <v>26780</v>
      </c>
      <c r="H63" s="17">
        <v>0</v>
      </c>
      <c r="I63" s="17">
        <v>0</v>
      </c>
      <c r="J63" s="17">
        <v>0</v>
      </c>
      <c r="K63" s="18">
        <v>26780</v>
      </c>
      <c r="L63" s="5" t="s">
        <v>16</v>
      </c>
      <c r="M63" s="5" t="s">
        <v>17</v>
      </c>
      <c r="N63" s="5" t="s">
        <v>16</v>
      </c>
    </row>
    <row r="64" spans="1:14" x14ac:dyDescent="0.35">
      <c r="A64" s="5">
        <v>800186901</v>
      </c>
      <c r="B64" s="5" t="s">
        <v>14</v>
      </c>
      <c r="C64" s="5" t="s">
        <v>15</v>
      </c>
      <c r="D64" s="5">
        <v>11338</v>
      </c>
      <c r="E64" s="16">
        <v>45271</v>
      </c>
      <c r="F64" s="5" t="s">
        <v>24</v>
      </c>
      <c r="G64" s="17">
        <v>535600</v>
      </c>
      <c r="H64" s="17">
        <v>0</v>
      </c>
      <c r="I64" s="17">
        <v>0</v>
      </c>
      <c r="J64" s="17">
        <v>0</v>
      </c>
      <c r="K64" s="18">
        <v>535600</v>
      </c>
      <c r="L64" s="5" t="s">
        <v>16</v>
      </c>
      <c r="M64" s="5" t="s">
        <v>17</v>
      </c>
      <c r="N64" s="5" t="s">
        <v>16</v>
      </c>
    </row>
    <row r="65" spans="1:14" x14ac:dyDescent="0.35">
      <c r="A65" s="5">
        <v>800186901</v>
      </c>
      <c r="B65" s="5" t="s">
        <v>14</v>
      </c>
      <c r="C65" s="5" t="s">
        <v>15</v>
      </c>
      <c r="D65" s="5">
        <v>11339</v>
      </c>
      <c r="E65" s="16">
        <v>45271</v>
      </c>
      <c r="F65" s="5" t="s">
        <v>25</v>
      </c>
      <c r="G65" s="17">
        <v>206000</v>
      </c>
      <c r="H65" s="17">
        <v>20500</v>
      </c>
      <c r="I65" s="17">
        <v>0</v>
      </c>
      <c r="J65" s="17">
        <v>0</v>
      </c>
      <c r="K65" s="18">
        <v>185500</v>
      </c>
      <c r="L65" s="5" t="s">
        <v>16</v>
      </c>
      <c r="M65" s="5" t="s">
        <v>17</v>
      </c>
      <c r="N65" s="5" t="s">
        <v>16</v>
      </c>
    </row>
    <row r="66" spans="1:14" x14ac:dyDescent="0.35">
      <c r="A66" s="5">
        <v>800186901</v>
      </c>
      <c r="B66" s="5" t="s">
        <v>14</v>
      </c>
      <c r="C66" s="5" t="s">
        <v>15</v>
      </c>
      <c r="D66" s="5">
        <v>11340</v>
      </c>
      <c r="E66" s="16">
        <v>45271</v>
      </c>
      <c r="F66" s="5" t="s">
        <v>25</v>
      </c>
      <c r="G66" s="17">
        <v>4820400</v>
      </c>
      <c r="H66" s="17">
        <v>179400</v>
      </c>
      <c r="I66" s="17">
        <v>0</v>
      </c>
      <c r="J66" s="17">
        <v>0</v>
      </c>
      <c r="K66" s="18">
        <v>4641000</v>
      </c>
      <c r="L66" s="5" t="s">
        <v>16</v>
      </c>
      <c r="M66" s="5" t="s">
        <v>17</v>
      </c>
      <c r="N66" s="5" t="s">
        <v>16</v>
      </c>
    </row>
    <row r="67" spans="1:14" x14ac:dyDescent="0.35">
      <c r="A67" s="5">
        <v>800186901</v>
      </c>
      <c r="B67" s="5" t="s">
        <v>14</v>
      </c>
      <c r="C67" s="5" t="s">
        <v>15</v>
      </c>
      <c r="D67" s="5">
        <v>11341</v>
      </c>
      <c r="E67" s="16">
        <v>45271</v>
      </c>
      <c r="F67" s="5" t="s">
        <v>25</v>
      </c>
      <c r="G67" s="17">
        <v>154500</v>
      </c>
      <c r="H67" s="17">
        <v>0</v>
      </c>
      <c r="I67" s="17">
        <v>0</v>
      </c>
      <c r="J67" s="17">
        <v>0</v>
      </c>
      <c r="K67" s="18">
        <v>154500</v>
      </c>
      <c r="L67" s="5" t="s">
        <v>16</v>
      </c>
      <c r="M67" s="5" t="s">
        <v>17</v>
      </c>
      <c r="N67" s="5" t="s">
        <v>16</v>
      </c>
    </row>
    <row r="68" spans="1:14" x14ac:dyDescent="0.35">
      <c r="A68" s="5">
        <v>800186901</v>
      </c>
      <c r="B68" s="5" t="s">
        <v>14</v>
      </c>
      <c r="C68" s="5" t="s">
        <v>15</v>
      </c>
      <c r="D68" s="5">
        <v>11342</v>
      </c>
      <c r="E68" s="16">
        <v>45271</v>
      </c>
      <c r="F68" s="5" t="s">
        <v>25</v>
      </c>
      <c r="G68" s="17">
        <v>72100</v>
      </c>
      <c r="H68" s="17">
        <v>8050</v>
      </c>
      <c r="I68" s="17">
        <v>0</v>
      </c>
      <c r="J68" s="17">
        <v>0</v>
      </c>
      <c r="K68" s="18">
        <v>64050</v>
      </c>
      <c r="L68" s="5" t="s">
        <v>16</v>
      </c>
      <c r="M68" s="5" t="s">
        <v>17</v>
      </c>
      <c r="N68" s="5" t="s">
        <v>16</v>
      </c>
    </row>
    <row r="69" spans="1:14" x14ac:dyDescent="0.35">
      <c r="A69" s="5">
        <v>800186901</v>
      </c>
      <c r="B69" s="5" t="s">
        <v>14</v>
      </c>
      <c r="C69" s="5" t="s">
        <v>15</v>
      </c>
      <c r="D69" s="5">
        <v>11345</v>
      </c>
      <c r="E69" s="16">
        <v>45271</v>
      </c>
      <c r="F69" s="5" t="s">
        <v>25</v>
      </c>
      <c r="G69" s="17">
        <v>599212</v>
      </c>
      <c r="H69" s="17">
        <v>34400</v>
      </c>
      <c r="I69" s="17">
        <v>0</v>
      </c>
      <c r="J69" s="17">
        <v>0</v>
      </c>
      <c r="K69" s="18">
        <v>564812</v>
      </c>
      <c r="L69" s="5" t="s">
        <v>16</v>
      </c>
      <c r="M69" s="5" t="s">
        <v>17</v>
      </c>
      <c r="N69" s="5" t="s">
        <v>16</v>
      </c>
    </row>
    <row r="70" spans="1:14" x14ac:dyDescent="0.35">
      <c r="A70" s="5">
        <v>800186901</v>
      </c>
      <c r="B70" s="5" t="s">
        <v>14</v>
      </c>
      <c r="C70" s="5" t="s">
        <v>15</v>
      </c>
      <c r="D70" s="5">
        <v>11346</v>
      </c>
      <c r="E70" s="16">
        <v>45271</v>
      </c>
      <c r="F70" s="5" t="s">
        <v>25</v>
      </c>
      <c r="G70" s="17">
        <v>53560</v>
      </c>
      <c r="H70" s="17">
        <v>0</v>
      </c>
      <c r="I70" s="17">
        <v>0</v>
      </c>
      <c r="J70" s="17">
        <v>0</v>
      </c>
      <c r="K70" s="18">
        <v>53560</v>
      </c>
      <c r="L70" s="5" t="s">
        <v>16</v>
      </c>
      <c r="M70" s="5" t="s">
        <v>17</v>
      </c>
      <c r="N70" s="5" t="s">
        <v>16</v>
      </c>
    </row>
    <row r="71" spans="1:14" x14ac:dyDescent="0.35">
      <c r="A71" s="5">
        <v>800186901</v>
      </c>
      <c r="B71" s="5" t="s">
        <v>14</v>
      </c>
      <c r="C71" s="5" t="s">
        <v>15</v>
      </c>
      <c r="D71" s="5">
        <v>11347</v>
      </c>
      <c r="E71" s="16">
        <v>45271</v>
      </c>
      <c r="F71" s="5" t="s">
        <v>25</v>
      </c>
      <c r="G71" s="17">
        <v>222480</v>
      </c>
      <c r="H71" s="17">
        <v>0</v>
      </c>
      <c r="I71" s="17">
        <v>0</v>
      </c>
      <c r="J71" s="17">
        <v>0</v>
      </c>
      <c r="K71" s="18">
        <v>222480</v>
      </c>
      <c r="L71" s="5" t="s">
        <v>16</v>
      </c>
      <c r="M71" s="5" t="s">
        <v>17</v>
      </c>
      <c r="N71" s="5" t="s">
        <v>16</v>
      </c>
    </row>
    <row r="72" spans="1:14" x14ac:dyDescent="0.35">
      <c r="A72" s="5">
        <v>800186901</v>
      </c>
      <c r="B72" s="5" t="s">
        <v>14</v>
      </c>
      <c r="C72" s="5" t="s">
        <v>15</v>
      </c>
      <c r="D72" s="5">
        <v>11354</v>
      </c>
      <c r="E72" s="16">
        <v>45271</v>
      </c>
      <c r="F72" s="5" t="s">
        <v>24</v>
      </c>
      <c r="G72" s="17">
        <v>77250</v>
      </c>
      <c r="H72" s="17">
        <v>0</v>
      </c>
      <c r="I72" s="17">
        <v>0</v>
      </c>
      <c r="J72" s="17">
        <v>0</v>
      </c>
      <c r="K72" s="18">
        <v>77250</v>
      </c>
      <c r="L72" s="5" t="s">
        <v>16</v>
      </c>
      <c r="M72" s="5" t="s">
        <v>17</v>
      </c>
      <c r="N72" s="5" t="s">
        <v>16</v>
      </c>
    </row>
    <row r="73" spans="1:14" x14ac:dyDescent="0.35">
      <c r="A73" s="5">
        <v>800186901</v>
      </c>
      <c r="B73" s="5" t="s">
        <v>14</v>
      </c>
      <c r="C73" s="5" t="s">
        <v>15</v>
      </c>
      <c r="D73" s="5">
        <v>11355</v>
      </c>
      <c r="E73" s="16">
        <v>45271</v>
      </c>
      <c r="F73" s="5" t="s">
        <v>24</v>
      </c>
      <c r="G73" s="17">
        <v>389340</v>
      </c>
      <c r="H73" s="17">
        <v>0</v>
      </c>
      <c r="I73" s="17">
        <v>0</v>
      </c>
      <c r="J73" s="17">
        <v>0</v>
      </c>
      <c r="K73" s="18">
        <v>389340</v>
      </c>
      <c r="L73" s="5" t="s">
        <v>16</v>
      </c>
      <c r="M73" s="5" t="s">
        <v>17</v>
      </c>
      <c r="N73" s="5" t="s">
        <v>16</v>
      </c>
    </row>
    <row r="74" spans="1:14" x14ac:dyDescent="0.35">
      <c r="A74" s="5">
        <v>800186901</v>
      </c>
      <c r="B74" s="5" t="s">
        <v>14</v>
      </c>
      <c r="C74" s="5" t="s">
        <v>15</v>
      </c>
      <c r="D74" s="5">
        <v>11356</v>
      </c>
      <c r="E74" s="16">
        <v>45271</v>
      </c>
      <c r="F74" s="5" t="s">
        <v>24</v>
      </c>
      <c r="G74" s="17">
        <v>26780</v>
      </c>
      <c r="H74" s="17">
        <v>0</v>
      </c>
      <c r="I74" s="17">
        <v>0</v>
      </c>
      <c r="J74" s="17">
        <v>0</v>
      </c>
      <c r="K74" s="18">
        <v>26780</v>
      </c>
      <c r="L74" s="5" t="s">
        <v>16</v>
      </c>
      <c r="M74" s="5" t="s">
        <v>17</v>
      </c>
      <c r="N74" s="5" t="s">
        <v>16</v>
      </c>
    </row>
    <row r="75" spans="1:14" x14ac:dyDescent="0.35">
      <c r="A75" s="5">
        <v>800186901</v>
      </c>
      <c r="B75" s="5" t="s">
        <v>14</v>
      </c>
      <c r="C75" s="5" t="s">
        <v>15</v>
      </c>
      <c r="D75" s="5">
        <v>11357</v>
      </c>
      <c r="E75" s="16">
        <v>45271</v>
      </c>
      <c r="F75" s="5" t="s">
        <v>24</v>
      </c>
      <c r="G75" s="17">
        <v>1606800</v>
      </c>
      <c r="H75" s="17">
        <v>17200</v>
      </c>
      <c r="I75" s="17">
        <v>0</v>
      </c>
      <c r="J75" s="17">
        <v>0</v>
      </c>
      <c r="K75" s="18">
        <v>1589600</v>
      </c>
      <c r="L75" s="5" t="s">
        <v>16</v>
      </c>
      <c r="M75" s="5" t="s">
        <v>17</v>
      </c>
      <c r="N75" s="5" t="s">
        <v>16</v>
      </c>
    </row>
    <row r="76" spans="1:14" x14ac:dyDescent="0.35">
      <c r="A76" s="5">
        <v>800186901</v>
      </c>
      <c r="B76" s="5" t="s">
        <v>14</v>
      </c>
      <c r="C76" s="5" t="s">
        <v>15</v>
      </c>
      <c r="D76" s="5">
        <v>11358</v>
      </c>
      <c r="E76" s="16">
        <v>45272</v>
      </c>
      <c r="F76" s="5" t="s">
        <v>25</v>
      </c>
      <c r="G76" s="17">
        <v>41200</v>
      </c>
      <c r="H76" s="17">
        <v>16400</v>
      </c>
      <c r="I76" s="17">
        <v>0</v>
      </c>
      <c r="J76" s="17">
        <v>0</v>
      </c>
      <c r="K76" s="18">
        <v>24800</v>
      </c>
      <c r="L76" s="5" t="s">
        <v>16</v>
      </c>
      <c r="M76" s="5" t="s">
        <v>17</v>
      </c>
      <c r="N76" s="5" t="s">
        <v>16</v>
      </c>
    </row>
    <row r="77" spans="1:14" x14ac:dyDescent="0.35">
      <c r="A77" s="5">
        <v>800186901</v>
      </c>
      <c r="B77" s="5" t="s">
        <v>14</v>
      </c>
      <c r="C77" s="5" t="s">
        <v>15</v>
      </c>
      <c r="D77" s="5">
        <v>11359</v>
      </c>
      <c r="E77" s="16">
        <v>45272</v>
      </c>
      <c r="F77" s="5" t="s">
        <v>25</v>
      </c>
      <c r="G77" s="17">
        <v>111240</v>
      </c>
      <c r="H77" s="17">
        <v>0</v>
      </c>
      <c r="I77" s="17">
        <v>0</v>
      </c>
      <c r="J77" s="17">
        <v>0</v>
      </c>
      <c r="K77" s="18">
        <v>111240</v>
      </c>
      <c r="L77" s="5" t="s">
        <v>16</v>
      </c>
      <c r="M77" s="5" t="s">
        <v>17</v>
      </c>
      <c r="N77" s="5" t="s">
        <v>16</v>
      </c>
    </row>
    <row r="78" spans="1:14" x14ac:dyDescent="0.35">
      <c r="A78" s="5">
        <v>800186901</v>
      </c>
      <c r="B78" s="5" t="s">
        <v>14</v>
      </c>
      <c r="C78" s="5" t="s">
        <v>15</v>
      </c>
      <c r="D78" s="5">
        <v>11388</v>
      </c>
      <c r="E78" s="16">
        <v>45273</v>
      </c>
      <c r="F78" s="5" t="s">
        <v>25</v>
      </c>
      <c r="G78" s="17">
        <v>77250</v>
      </c>
      <c r="H78" s="17">
        <v>57500</v>
      </c>
      <c r="I78" s="17">
        <v>0</v>
      </c>
      <c r="J78" s="17">
        <v>0</v>
      </c>
      <c r="K78" s="18">
        <v>19750</v>
      </c>
      <c r="L78" s="5" t="s">
        <v>16</v>
      </c>
      <c r="M78" s="5" t="s">
        <v>17</v>
      </c>
      <c r="N78" s="5" t="s">
        <v>16</v>
      </c>
    </row>
    <row r="79" spans="1:14" x14ac:dyDescent="0.35">
      <c r="A79" s="5">
        <v>800186901</v>
      </c>
      <c r="B79" s="5" t="s">
        <v>14</v>
      </c>
      <c r="C79" s="5" t="s">
        <v>15</v>
      </c>
      <c r="D79" s="5">
        <v>11389</v>
      </c>
      <c r="E79" s="16">
        <v>45273</v>
      </c>
      <c r="F79" s="5" t="s">
        <v>25</v>
      </c>
      <c r="G79" s="17">
        <v>401700</v>
      </c>
      <c r="H79" s="17">
        <v>44850</v>
      </c>
      <c r="I79" s="17">
        <v>0</v>
      </c>
      <c r="J79" s="17">
        <v>0</v>
      </c>
      <c r="K79" s="18">
        <v>356850</v>
      </c>
      <c r="L79" s="5" t="s">
        <v>16</v>
      </c>
      <c r="M79" s="5" t="s">
        <v>17</v>
      </c>
      <c r="N79" s="5" t="s">
        <v>16</v>
      </c>
    </row>
    <row r="80" spans="1:14" x14ac:dyDescent="0.35">
      <c r="A80" s="5">
        <v>800186901</v>
      </c>
      <c r="B80" s="5" t="s">
        <v>14</v>
      </c>
      <c r="C80" s="5" t="s">
        <v>15</v>
      </c>
      <c r="D80" s="5">
        <v>11390</v>
      </c>
      <c r="E80" s="16">
        <v>45273</v>
      </c>
      <c r="F80" s="5" t="s">
        <v>25</v>
      </c>
      <c r="G80" s="17">
        <v>53560</v>
      </c>
      <c r="H80" s="17">
        <v>0</v>
      </c>
      <c r="I80" s="17">
        <v>0</v>
      </c>
      <c r="J80" s="17">
        <v>0</v>
      </c>
      <c r="K80" s="18">
        <v>53560</v>
      </c>
      <c r="L80" s="5" t="s">
        <v>16</v>
      </c>
      <c r="M80" s="5" t="s">
        <v>17</v>
      </c>
      <c r="N80" s="5" t="s">
        <v>16</v>
      </c>
    </row>
    <row r="81" spans="1:14" x14ac:dyDescent="0.35">
      <c r="A81" s="5">
        <v>800186901</v>
      </c>
      <c r="B81" s="5" t="s">
        <v>14</v>
      </c>
      <c r="C81" s="5" t="s">
        <v>15</v>
      </c>
      <c r="D81" s="5">
        <v>11596</v>
      </c>
      <c r="E81" s="16">
        <v>45289</v>
      </c>
      <c r="F81" s="5" t="s">
        <v>26</v>
      </c>
      <c r="G81" s="17">
        <v>133900</v>
      </c>
      <c r="H81" s="17">
        <v>0</v>
      </c>
      <c r="I81" s="17">
        <v>0</v>
      </c>
      <c r="J81" s="17">
        <v>0</v>
      </c>
      <c r="K81" s="18">
        <v>133900</v>
      </c>
      <c r="L81" s="5" t="s">
        <v>16</v>
      </c>
      <c r="M81" s="5" t="s">
        <v>17</v>
      </c>
      <c r="N81" s="5" t="s">
        <v>16</v>
      </c>
    </row>
    <row r="82" spans="1:14" x14ac:dyDescent="0.35">
      <c r="A82" s="5">
        <v>800186901</v>
      </c>
      <c r="B82" s="5" t="s">
        <v>14</v>
      </c>
      <c r="C82" s="5" t="s">
        <v>15</v>
      </c>
      <c r="D82" s="5">
        <v>11597</v>
      </c>
      <c r="E82" s="16">
        <v>45289</v>
      </c>
      <c r="F82" s="5" t="s">
        <v>26</v>
      </c>
      <c r="G82" s="17">
        <v>53560</v>
      </c>
      <c r="H82" s="17">
        <v>0</v>
      </c>
      <c r="I82" s="17">
        <v>0</v>
      </c>
      <c r="J82" s="17">
        <v>0</v>
      </c>
      <c r="K82" s="18">
        <v>53560</v>
      </c>
      <c r="L82" s="5" t="s">
        <v>16</v>
      </c>
      <c r="M82" s="5" t="s">
        <v>17</v>
      </c>
      <c r="N82" s="5" t="s">
        <v>16</v>
      </c>
    </row>
    <row r="83" spans="1:14" x14ac:dyDescent="0.35">
      <c r="A83" s="5">
        <v>800186901</v>
      </c>
      <c r="B83" s="5" t="s">
        <v>14</v>
      </c>
      <c r="C83" s="5" t="s">
        <v>15</v>
      </c>
      <c r="D83" s="5">
        <v>11598</v>
      </c>
      <c r="E83" s="16">
        <v>45289</v>
      </c>
      <c r="F83" s="5" t="s">
        <v>26</v>
      </c>
      <c r="G83" s="17">
        <v>535600</v>
      </c>
      <c r="H83" s="17">
        <v>0</v>
      </c>
      <c r="I83" s="17">
        <v>0</v>
      </c>
      <c r="J83" s="17">
        <v>0</v>
      </c>
      <c r="K83" s="18">
        <v>535600</v>
      </c>
      <c r="L83" s="5" t="s">
        <v>16</v>
      </c>
      <c r="M83" s="5" t="s">
        <v>17</v>
      </c>
      <c r="N83" s="5" t="s">
        <v>16</v>
      </c>
    </row>
    <row r="84" spans="1:14" x14ac:dyDescent="0.35">
      <c r="A84" s="5">
        <v>800186901</v>
      </c>
      <c r="B84" s="5" t="s">
        <v>14</v>
      </c>
      <c r="C84" s="5" t="s">
        <v>15</v>
      </c>
      <c r="D84" s="5">
        <v>11599</v>
      </c>
      <c r="E84" s="16">
        <v>45289</v>
      </c>
      <c r="F84" s="5" t="s">
        <v>26</v>
      </c>
      <c r="G84" s="17">
        <v>4820400</v>
      </c>
      <c r="H84" s="17">
        <v>224250</v>
      </c>
      <c r="I84" s="17">
        <v>0</v>
      </c>
      <c r="J84" s="17">
        <v>0</v>
      </c>
      <c r="K84" s="18">
        <v>4596150</v>
      </c>
      <c r="L84" s="5" t="s">
        <v>16</v>
      </c>
      <c r="M84" s="5" t="s">
        <v>17</v>
      </c>
      <c r="N84" s="5" t="s">
        <v>16</v>
      </c>
    </row>
    <row r="85" spans="1:14" x14ac:dyDescent="0.35">
      <c r="A85" s="5">
        <v>800186901</v>
      </c>
      <c r="B85" s="5" t="s">
        <v>14</v>
      </c>
      <c r="C85" s="5" t="s">
        <v>15</v>
      </c>
      <c r="D85" s="5">
        <v>11600</v>
      </c>
      <c r="E85" s="16">
        <v>45289</v>
      </c>
      <c r="F85" s="5" t="s">
        <v>26</v>
      </c>
      <c r="G85" s="17">
        <v>439019</v>
      </c>
      <c r="H85" s="17">
        <v>0</v>
      </c>
      <c r="I85" s="17">
        <v>0</v>
      </c>
      <c r="J85" s="17">
        <v>0</v>
      </c>
      <c r="K85" s="18">
        <v>439019</v>
      </c>
      <c r="L85" s="5" t="s">
        <v>16</v>
      </c>
      <c r="M85" s="5" t="s">
        <v>17</v>
      </c>
      <c r="N85" s="5" t="s">
        <v>16</v>
      </c>
    </row>
    <row r="86" spans="1:14" x14ac:dyDescent="0.35">
      <c r="A86" s="5">
        <v>800186901</v>
      </c>
      <c r="B86" s="5" t="s">
        <v>14</v>
      </c>
      <c r="C86" s="5" t="s">
        <v>15</v>
      </c>
      <c r="D86" s="5">
        <v>11601</v>
      </c>
      <c r="E86" s="16">
        <v>45289</v>
      </c>
      <c r="F86" s="5" t="s">
        <v>26</v>
      </c>
      <c r="G86" s="17">
        <v>82400</v>
      </c>
      <c r="H86" s="17">
        <v>8200</v>
      </c>
      <c r="I86" s="17">
        <v>0</v>
      </c>
      <c r="J86" s="17">
        <v>0</v>
      </c>
      <c r="K86" s="18">
        <v>74200</v>
      </c>
      <c r="L86" s="5" t="s">
        <v>16</v>
      </c>
      <c r="M86" s="5" t="s">
        <v>17</v>
      </c>
      <c r="N86" s="5" t="s">
        <v>16</v>
      </c>
    </row>
    <row r="87" spans="1:14" x14ac:dyDescent="0.35">
      <c r="A87" s="5">
        <v>800186901</v>
      </c>
      <c r="B87" s="5" t="s">
        <v>14</v>
      </c>
      <c r="C87" s="5" t="s">
        <v>15</v>
      </c>
      <c r="D87" s="5">
        <v>11602</v>
      </c>
      <c r="E87" s="16">
        <v>45289</v>
      </c>
      <c r="F87" s="5" t="s">
        <v>26</v>
      </c>
      <c r="G87" s="17">
        <v>231750</v>
      </c>
      <c r="H87" s="17">
        <v>0</v>
      </c>
      <c r="I87" s="17">
        <v>0</v>
      </c>
      <c r="J87" s="17">
        <v>0</v>
      </c>
      <c r="K87" s="18">
        <v>231750</v>
      </c>
      <c r="L87" s="5" t="s">
        <v>16</v>
      </c>
      <c r="M87" s="5" t="s">
        <v>17</v>
      </c>
      <c r="N87" s="5" t="s">
        <v>16</v>
      </c>
    </row>
    <row r="88" spans="1:14" x14ac:dyDescent="0.35">
      <c r="A88" s="5">
        <v>800186901</v>
      </c>
      <c r="B88" s="5" t="s">
        <v>14</v>
      </c>
      <c r="C88" s="5" t="s">
        <v>15</v>
      </c>
      <c r="D88" s="5">
        <v>11608</v>
      </c>
      <c r="E88" s="16">
        <v>45289</v>
      </c>
      <c r="F88" s="5" t="s">
        <v>26</v>
      </c>
      <c r="G88" s="17">
        <v>427903</v>
      </c>
      <c r="H88" s="17">
        <v>0</v>
      </c>
      <c r="I88" s="17">
        <v>0</v>
      </c>
      <c r="J88" s="17">
        <v>0</v>
      </c>
      <c r="K88" s="18">
        <v>427903</v>
      </c>
      <c r="L88" s="5" t="s">
        <v>16</v>
      </c>
      <c r="M88" s="5" t="s">
        <v>17</v>
      </c>
      <c r="N88" s="5" t="s">
        <v>16</v>
      </c>
    </row>
    <row r="89" spans="1:14" x14ac:dyDescent="0.35">
      <c r="A89" s="5">
        <v>800186901</v>
      </c>
      <c r="B89" s="5" t="s">
        <v>14</v>
      </c>
      <c r="C89" s="5" t="s">
        <v>15</v>
      </c>
      <c r="D89" s="5">
        <v>11609</v>
      </c>
      <c r="E89" s="16">
        <v>45290</v>
      </c>
      <c r="F89" s="5" t="s">
        <v>26</v>
      </c>
      <c r="G89" s="17">
        <v>26780</v>
      </c>
      <c r="H89" s="17">
        <v>3000</v>
      </c>
      <c r="I89" s="17">
        <v>0</v>
      </c>
      <c r="J89" s="17">
        <v>0</v>
      </c>
      <c r="K89" s="18">
        <v>23780</v>
      </c>
      <c r="L89" s="5" t="s">
        <v>16</v>
      </c>
      <c r="M89" s="5" t="s">
        <v>17</v>
      </c>
      <c r="N89" s="5" t="s">
        <v>16</v>
      </c>
    </row>
    <row r="90" spans="1:14" x14ac:dyDescent="0.35">
      <c r="A90" s="5">
        <v>800186901</v>
      </c>
      <c r="B90" s="5" t="s">
        <v>14</v>
      </c>
      <c r="C90" s="5" t="s">
        <v>15</v>
      </c>
      <c r="D90" s="5">
        <v>11833</v>
      </c>
      <c r="E90" s="16">
        <v>45327</v>
      </c>
      <c r="F90" s="5" t="s">
        <v>27</v>
      </c>
      <c r="G90" s="17">
        <v>82400</v>
      </c>
      <c r="H90" s="17">
        <v>22700</v>
      </c>
      <c r="I90" s="17">
        <v>0</v>
      </c>
      <c r="J90" s="17">
        <v>0</v>
      </c>
      <c r="K90" s="18">
        <v>59700</v>
      </c>
      <c r="L90" s="5" t="s">
        <v>16</v>
      </c>
      <c r="M90" s="5" t="s">
        <v>17</v>
      </c>
      <c r="N90" s="5" t="s">
        <v>16</v>
      </c>
    </row>
    <row r="91" spans="1:14" x14ac:dyDescent="0.35">
      <c r="A91" s="5">
        <v>800186901</v>
      </c>
      <c r="B91" s="5" t="s">
        <v>14</v>
      </c>
      <c r="C91" s="5" t="s">
        <v>15</v>
      </c>
      <c r="D91" s="5">
        <v>11834</v>
      </c>
      <c r="E91" s="16">
        <v>45327</v>
      </c>
      <c r="F91" s="5" t="s">
        <v>27</v>
      </c>
      <c r="G91" s="17">
        <v>160680</v>
      </c>
      <c r="H91" s="17">
        <v>3000</v>
      </c>
      <c r="I91" s="17">
        <v>0</v>
      </c>
      <c r="J91" s="17">
        <v>0</v>
      </c>
      <c r="K91" s="18">
        <v>157680</v>
      </c>
      <c r="L91" s="5" t="s">
        <v>16</v>
      </c>
      <c r="M91" s="5" t="s">
        <v>17</v>
      </c>
      <c r="N91" s="5" t="s">
        <v>16</v>
      </c>
    </row>
    <row r="92" spans="1:14" x14ac:dyDescent="0.35">
      <c r="A92" s="5">
        <v>800186901</v>
      </c>
      <c r="B92" s="5" t="s">
        <v>14</v>
      </c>
      <c r="C92" s="5" t="s">
        <v>15</v>
      </c>
      <c r="D92" s="5">
        <v>11835</v>
      </c>
      <c r="E92" s="16">
        <v>45327</v>
      </c>
      <c r="F92" s="5" t="s">
        <v>27</v>
      </c>
      <c r="G92" s="17">
        <v>1071200</v>
      </c>
      <c r="H92" s="17">
        <v>0</v>
      </c>
      <c r="I92" s="17">
        <v>0</v>
      </c>
      <c r="J92" s="17">
        <v>0</v>
      </c>
      <c r="K92" s="18">
        <v>1071200</v>
      </c>
      <c r="L92" s="5" t="s">
        <v>16</v>
      </c>
      <c r="M92" s="5" t="s">
        <v>17</v>
      </c>
      <c r="N92" s="5" t="s">
        <v>16</v>
      </c>
    </row>
    <row r="93" spans="1:14" x14ac:dyDescent="0.35">
      <c r="A93" s="5">
        <v>800186901</v>
      </c>
      <c r="B93" s="5" t="s">
        <v>14</v>
      </c>
      <c r="C93" s="5" t="s">
        <v>15</v>
      </c>
      <c r="D93" s="5">
        <v>11836</v>
      </c>
      <c r="E93" s="16">
        <v>45327</v>
      </c>
      <c r="F93" s="5" t="s">
        <v>27</v>
      </c>
      <c r="G93" s="17">
        <v>214240</v>
      </c>
      <c r="H93" s="17">
        <v>10500</v>
      </c>
      <c r="I93" s="17">
        <v>0</v>
      </c>
      <c r="J93" s="17">
        <v>0</v>
      </c>
      <c r="K93" s="18">
        <v>203740</v>
      </c>
      <c r="L93" s="5" t="s">
        <v>16</v>
      </c>
      <c r="M93" s="5" t="s">
        <v>17</v>
      </c>
      <c r="N93" s="5" t="s">
        <v>16</v>
      </c>
    </row>
    <row r="94" spans="1:14" x14ac:dyDescent="0.35">
      <c r="A94" s="5">
        <v>800186901</v>
      </c>
      <c r="B94" s="5" t="s">
        <v>14</v>
      </c>
      <c r="C94" s="5" t="s">
        <v>15</v>
      </c>
      <c r="D94" s="5">
        <v>11837</v>
      </c>
      <c r="E94" s="16">
        <v>45327</v>
      </c>
      <c r="F94" s="5" t="s">
        <v>27</v>
      </c>
      <c r="G94" s="17">
        <v>556200</v>
      </c>
      <c r="H94" s="17">
        <v>0</v>
      </c>
      <c r="I94" s="17">
        <v>0</v>
      </c>
      <c r="J94" s="17">
        <v>0</v>
      </c>
      <c r="K94" s="18">
        <v>556200</v>
      </c>
      <c r="L94" s="5" t="s">
        <v>16</v>
      </c>
      <c r="M94" s="5" t="s">
        <v>17</v>
      </c>
      <c r="N94" s="5" t="s">
        <v>16</v>
      </c>
    </row>
    <row r="95" spans="1:14" x14ac:dyDescent="0.35">
      <c r="A95" s="5">
        <v>800186901</v>
      </c>
      <c r="B95" s="5" t="s">
        <v>14</v>
      </c>
      <c r="C95" s="5" t="s">
        <v>15</v>
      </c>
      <c r="D95" s="5">
        <v>11838</v>
      </c>
      <c r="E95" s="16">
        <v>45327</v>
      </c>
      <c r="F95" s="5" t="s">
        <v>27</v>
      </c>
      <c r="G95" s="17">
        <v>247200</v>
      </c>
      <c r="H95" s="17">
        <v>13800</v>
      </c>
      <c r="I95" s="17">
        <v>0</v>
      </c>
      <c r="J95" s="17">
        <v>0</v>
      </c>
      <c r="K95" s="18">
        <v>233400</v>
      </c>
      <c r="L95" s="5" t="s">
        <v>16</v>
      </c>
      <c r="M95" s="5" t="s">
        <v>17</v>
      </c>
      <c r="N95" s="5" t="s">
        <v>16</v>
      </c>
    </row>
    <row r="96" spans="1:14" x14ac:dyDescent="0.35">
      <c r="A96" s="5">
        <v>800186901</v>
      </c>
      <c r="B96" s="5" t="s">
        <v>14</v>
      </c>
      <c r="C96" s="5" t="s">
        <v>15</v>
      </c>
      <c r="D96" s="5">
        <v>11839</v>
      </c>
      <c r="E96" s="16">
        <v>45327</v>
      </c>
      <c r="F96" s="5" t="s">
        <v>27</v>
      </c>
      <c r="G96" s="17">
        <v>8837400</v>
      </c>
      <c r="H96" s="17">
        <v>0</v>
      </c>
      <c r="I96" s="17">
        <v>0</v>
      </c>
      <c r="J96" s="17">
        <v>0</v>
      </c>
      <c r="K96" s="18">
        <v>8837400</v>
      </c>
      <c r="L96" s="5" t="s">
        <v>16</v>
      </c>
      <c r="M96" s="5" t="s">
        <v>17</v>
      </c>
      <c r="N96" s="5" t="s">
        <v>16</v>
      </c>
    </row>
    <row r="97" spans="1:14" x14ac:dyDescent="0.35">
      <c r="A97" s="5">
        <v>800186901</v>
      </c>
      <c r="B97" s="5" t="s">
        <v>14</v>
      </c>
      <c r="C97" s="5" t="s">
        <v>15</v>
      </c>
      <c r="D97" s="5">
        <v>11840</v>
      </c>
      <c r="E97" s="16">
        <v>45327</v>
      </c>
      <c r="F97" s="5" t="s">
        <v>27</v>
      </c>
      <c r="G97" s="17">
        <v>154500</v>
      </c>
      <c r="H97" s="17">
        <v>0</v>
      </c>
      <c r="I97" s="17">
        <v>0</v>
      </c>
      <c r="J97" s="17">
        <v>0</v>
      </c>
      <c r="K97" s="18">
        <v>154500</v>
      </c>
      <c r="L97" s="5" t="s">
        <v>16</v>
      </c>
      <c r="M97" s="5" t="s">
        <v>17</v>
      </c>
      <c r="N97" s="5" t="s">
        <v>16</v>
      </c>
    </row>
    <row r="98" spans="1:14" x14ac:dyDescent="0.35">
      <c r="A98" s="5">
        <v>800186901</v>
      </c>
      <c r="B98" s="5" t="s">
        <v>14</v>
      </c>
      <c r="C98" s="5" t="s">
        <v>15</v>
      </c>
      <c r="D98" s="5">
        <v>11841</v>
      </c>
      <c r="E98" s="16">
        <v>45327</v>
      </c>
      <c r="F98" s="5" t="s">
        <v>27</v>
      </c>
      <c r="G98" s="17">
        <v>267800</v>
      </c>
      <c r="H98" s="17">
        <v>0</v>
      </c>
      <c r="I98" s="17">
        <v>0</v>
      </c>
      <c r="J98" s="17">
        <v>0</v>
      </c>
      <c r="K98" s="18">
        <v>267800</v>
      </c>
      <c r="L98" s="5" t="s">
        <v>16</v>
      </c>
      <c r="M98" s="5" t="s">
        <v>17</v>
      </c>
      <c r="N98" s="5" t="s">
        <v>16</v>
      </c>
    </row>
    <row r="99" spans="1:14" x14ac:dyDescent="0.35">
      <c r="A99" s="5">
        <v>800186901</v>
      </c>
      <c r="B99" s="5" t="s">
        <v>14</v>
      </c>
      <c r="C99" s="5" t="s">
        <v>15</v>
      </c>
      <c r="D99" s="5">
        <v>11842</v>
      </c>
      <c r="E99" s="16">
        <v>45327</v>
      </c>
      <c r="F99" s="5" t="s">
        <v>27</v>
      </c>
      <c r="G99" s="17">
        <v>26780</v>
      </c>
      <c r="H99" s="17">
        <v>0</v>
      </c>
      <c r="I99" s="17">
        <v>0</v>
      </c>
      <c r="J99" s="17">
        <v>0</v>
      </c>
      <c r="K99" s="18">
        <v>26780</v>
      </c>
      <c r="L99" s="5" t="s">
        <v>16</v>
      </c>
      <c r="M99" s="5" t="s">
        <v>17</v>
      </c>
      <c r="N99" s="5" t="s">
        <v>16</v>
      </c>
    </row>
    <row r="100" spans="1:14" x14ac:dyDescent="0.35">
      <c r="A100" s="5">
        <v>800186901</v>
      </c>
      <c r="B100" s="5" t="s">
        <v>14</v>
      </c>
      <c r="C100" s="5" t="s">
        <v>15</v>
      </c>
      <c r="D100" s="5">
        <v>11843</v>
      </c>
      <c r="E100" s="16">
        <v>45327</v>
      </c>
      <c r="F100" s="5" t="s">
        <v>27</v>
      </c>
      <c r="G100" s="17">
        <v>80340</v>
      </c>
      <c r="H100" s="17">
        <v>0</v>
      </c>
      <c r="I100" s="17">
        <v>0</v>
      </c>
      <c r="J100" s="17">
        <v>0</v>
      </c>
      <c r="K100" s="18">
        <v>80340</v>
      </c>
      <c r="L100" s="5" t="s">
        <v>16</v>
      </c>
      <c r="M100" s="5" t="s">
        <v>17</v>
      </c>
      <c r="N100" s="5" t="s">
        <v>16</v>
      </c>
    </row>
    <row r="101" spans="1:14" x14ac:dyDescent="0.35">
      <c r="A101" s="5">
        <v>800186901</v>
      </c>
      <c r="B101" s="5" t="s">
        <v>14</v>
      </c>
      <c r="C101" s="5" t="s">
        <v>15</v>
      </c>
      <c r="D101" s="5">
        <v>11844</v>
      </c>
      <c r="E101" s="16">
        <v>45327</v>
      </c>
      <c r="F101" s="5" t="s">
        <v>27</v>
      </c>
      <c r="G101" s="17">
        <v>278100</v>
      </c>
      <c r="H101" s="17">
        <v>0</v>
      </c>
      <c r="I101" s="17">
        <v>0</v>
      </c>
      <c r="J101" s="17">
        <v>0</v>
      </c>
      <c r="K101" s="18">
        <v>278100</v>
      </c>
      <c r="L101" s="5" t="s">
        <v>16</v>
      </c>
      <c r="M101" s="5" t="s">
        <v>17</v>
      </c>
      <c r="N101" s="5" t="s">
        <v>16</v>
      </c>
    </row>
    <row r="102" spans="1:14" x14ac:dyDescent="0.35">
      <c r="A102" s="5">
        <v>800186901</v>
      </c>
      <c r="B102" s="5" t="s">
        <v>14</v>
      </c>
      <c r="C102" s="5" t="s">
        <v>15</v>
      </c>
      <c r="D102" s="5">
        <v>11845</v>
      </c>
      <c r="E102" s="16">
        <v>45327</v>
      </c>
      <c r="F102" s="5" t="s">
        <v>27</v>
      </c>
      <c r="G102" s="17">
        <v>3481400</v>
      </c>
      <c r="H102" s="17">
        <v>0</v>
      </c>
      <c r="I102" s="17">
        <v>0</v>
      </c>
      <c r="J102" s="17">
        <v>0</v>
      </c>
      <c r="K102" s="18">
        <v>3481400</v>
      </c>
      <c r="L102" s="5" t="s">
        <v>16</v>
      </c>
      <c r="M102" s="5" t="s">
        <v>17</v>
      </c>
      <c r="N102" s="5" t="s">
        <v>16</v>
      </c>
    </row>
    <row r="103" spans="1:14" x14ac:dyDescent="0.35">
      <c r="A103" s="5">
        <v>800186901</v>
      </c>
      <c r="B103" s="5" t="s">
        <v>14</v>
      </c>
      <c r="C103" s="5" t="s">
        <v>15</v>
      </c>
      <c r="D103" s="5">
        <v>11846</v>
      </c>
      <c r="E103" s="16">
        <v>45327</v>
      </c>
      <c r="F103" s="5" t="s">
        <v>27</v>
      </c>
      <c r="G103" s="17">
        <v>26780</v>
      </c>
      <c r="H103" s="17">
        <v>0</v>
      </c>
      <c r="I103" s="17">
        <v>0</v>
      </c>
      <c r="J103" s="17">
        <v>0</v>
      </c>
      <c r="K103" s="18">
        <v>26780</v>
      </c>
      <c r="L103" s="5" t="s">
        <v>16</v>
      </c>
      <c r="M103" s="5" t="s">
        <v>17</v>
      </c>
      <c r="N103" s="5" t="s">
        <v>16</v>
      </c>
    </row>
    <row r="104" spans="1:14" x14ac:dyDescent="0.35">
      <c r="A104" s="5">
        <v>800186901</v>
      </c>
      <c r="B104" s="5" t="s">
        <v>14</v>
      </c>
      <c r="C104" s="5" t="s">
        <v>15</v>
      </c>
      <c r="D104" s="5">
        <v>11847</v>
      </c>
      <c r="E104" s="16">
        <v>45327</v>
      </c>
      <c r="F104" s="5" t="s">
        <v>27</v>
      </c>
      <c r="G104" s="17">
        <v>1309664</v>
      </c>
      <c r="H104" s="17">
        <v>17200</v>
      </c>
      <c r="I104" s="17">
        <v>0</v>
      </c>
      <c r="J104" s="17">
        <v>0</v>
      </c>
      <c r="K104" s="18">
        <v>1292464</v>
      </c>
      <c r="L104" s="5" t="s">
        <v>16</v>
      </c>
      <c r="M104" s="5" t="s">
        <v>17</v>
      </c>
      <c r="N104" s="5" t="s">
        <v>16</v>
      </c>
    </row>
    <row r="105" spans="1:14" x14ac:dyDescent="0.35">
      <c r="A105" s="5">
        <v>800186901</v>
      </c>
      <c r="B105" s="5" t="s">
        <v>14</v>
      </c>
      <c r="C105" s="5" t="s">
        <v>15</v>
      </c>
      <c r="D105" s="5">
        <v>12016</v>
      </c>
      <c r="E105" s="16">
        <v>45352</v>
      </c>
      <c r="F105" s="5" t="s">
        <v>27</v>
      </c>
      <c r="G105" s="17">
        <v>41200</v>
      </c>
      <c r="H105" s="17">
        <v>4500</v>
      </c>
      <c r="I105" s="17">
        <v>0</v>
      </c>
      <c r="J105" s="17">
        <v>0</v>
      </c>
      <c r="K105" s="17">
        <v>36700</v>
      </c>
      <c r="L105" s="5" t="s">
        <v>16</v>
      </c>
      <c r="M105" s="5" t="s">
        <v>17</v>
      </c>
      <c r="N105" s="5" t="s">
        <v>16</v>
      </c>
    </row>
    <row r="106" spans="1:14" x14ac:dyDescent="0.35">
      <c r="A106" s="5">
        <v>800186901</v>
      </c>
      <c r="B106" s="5" t="s">
        <v>14</v>
      </c>
      <c r="C106" s="5" t="s">
        <v>15</v>
      </c>
      <c r="D106" s="5">
        <v>12017</v>
      </c>
      <c r="E106" s="16">
        <v>45352</v>
      </c>
      <c r="F106" s="5" t="s">
        <v>28</v>
      </c>
      <c r="G106" s="17">
        <v>82400</v>
      </c>
      <c r="H106" s="17">
        <v>9000</v>
      </c>
      <c r="I106" s="17">
        <v>0</v>
      </c>
      <c r="J106" s="17">
        <v>0</v>
      </c>
      <c r="K106" s="17">
        <v>73400</v>
      </c>
      <c r="L106" s="5" t="s">
        <v>16</v>
      </c>
      <c r="M106" s="5" t="s">
        <v>17</v>
      </c>
      <c r="N106" s="5" t="s">
        <v>16</v>
      </c>
    </row>
    <row r="107" spans="1:14" x14ac:dyDescent="0.35">
      <c r="A107" s="5">
        <v>800186901</v>
      </c>
      <c r="B107" s="5" t="s">
        <v>14</v>
      </c>
      <c r="C107" s="5" t="s">
        <v>15</v>
      </c>
      <c r="D107" s="5">
        <v>12019</v>
      </c>
      <c r="E107" s="16">
        <v>45352</v>
      </c>
      <c r="F107" s="5" t="s">
        <v>28</v>
      </c>
      <c r="G107" s="17">
        <v>26780</v>
      </c>
      <c r="H107" s="17">
        <v>0</v>
      </c>
      <c r="I107" s="17">
        <v>0</v>
      </c>
      <c r="J107" s="17">
        <v>0</v>
      </c>
      <c r="K107" s="17">
        <v>26780</v>
      </c>
      <c r="L107" s="5" t="s">
        <v>16</v>
      </c>
      <c r="M107" s="5" t="s">
        <v>17</v>
      </c>
      <c r="N107" s="5" t="s">
        <v>16</v>
      </c>
    </row>
    <row r="108" spans="1:14" x14ac:dyDescent="0.35">
      <c r="A108" s="5">
        <v>800186901</v>
      </c>
      <c r="B108" s="5" t="s">
        <v>14</v>
      </c>
      <c r="C108" s="5" t="s">
        <v>15</v>
      </c>
      <c r="D108" s="5">
        <v>12020</v>
      </c>
      <c r="E108" s="16">
        <v>45352</v>
      </c>
      <c r="F108" s="5" t="s">
        <v>28</v>
      </c>
      <c r="G108" s="17">
        <v>1606800</v>
      </c>
      <c r="H108" s="17">
        <v>0</v>
      </c>
      <c r="I108" s="17">
        <v>0</v>
      </c>
      <c r="J108" s="17">
        <v>0</v>
      </c>
      <c r="K108" s="17">
        <v>1606800</v>
      </c>
      <c r="L108" s="5" t="s">
        <v>16</v>
      </c>
      <c r="M108" s="5" t="s">
        <v>17</v>
      </c>
      <c r="N108" s="5" t="s">
        <v>16</v>
      </c>
    </row>
    <row r="109" spans="1:14" x14ac:dyDescent="0.35">
      <c r="A109" s="5">
        <v>800186901</v>
      </c>
      <c r="B109" s="5" t="s">
        <v>14</v>
      </c>
      <c r="C109" s="5" t="s">
        <v>15</v>
      </c>
      <c r="D109" s="5">
        <v>12021</v>
      </c>
      <c r="E109" s="16">
        <v>45352</v>
      </c>
      <c r="F109" s="5" t="s">
        <v>28</v>
      </c>
      <c r="G109" s="17">
        <v>294580</v>
      </c>
      <c r="H109" s="17">
        <v>9000</v>
      </c>
      <c r="I109" s="17">
        <v>0</v>
      </c>
      <c r="J109" s="17">
        <v>0</v>
      </c>
      <c r="K109" s="17">
        <v>285580</v>
      </c>
      <c r="L109" s="5" t="s">
        <v>16</v>
      </c>
      <c r="M109" s="5" t="s">
        <v>17</v>
      </c>
      <c r="N109" s="5" t="s">
        <v>16</v>
      </c>
    </row>
    <row r="110" spans="1:14" x14ac:dyDescent="0.35">
      <c r="A110" s="5">
        <v>800186901</v>
      </c>
      <c r="B110" s="5" t="s">
        <v>14</v>
      </c>
      <c r="C110" s="5" t="s">
        <v>15</v>
      </c>
      <c r="D110" s="5">
        <v>12022</v>
      </c>
      <c r="E110" s="16">
        <v>45352</v>
      </c>
      <c r="F110" s="5" t="s">
        <v>28</v>
      </c>
      <c r="G110" s="17">
        <v>1268952</v>
      </c>
      <c r="H110" s="17">
        <v>99750</v>
      </c>
      <c r="I110" s="17">
        <v>0</v>
      </c>
      <c r="J110" s="17">
        <v>0</v>
      </c>
      <c r="K110" s="17">
        <v>1169202</v>
      </c>
      <c r="L110" s="5" t="s">
        <v>16</v>
      </c>
      <c r="M110" s="5" t="s">
        <v>17</v>
      </c>
      <c r="N110" s="5" t="s">
        <v>16</v>
      </c>
    </row>
    <row r="111" spans="1:14" x14ac:dyDescent="0.35">
      <c r="A111" s="5">
        <v>800186901</v>
      </c>
      <c r="B111" s="5" t="s">
        <v>14</v>
      </c>
      <c r="C111" s="5" t="s">
        <v>15</v>
      </c>
      <c r="D111" s="5">
        <v>12024</v>
      </c>
      <c r="E111" s="16">
        <v>45352</v>
      </c>
      <c r="F111" s="5" t="s">
        <v>28</v>
      </c>
      <c r="G111" s="17">
        <v>226600</v>
      </c>
      <c r="H111" s="17">
        <v>8050</v>
      </c>
      <c r="I111" s="17">
        <v>0</v>
      </c>
      <c r="J111" s="17">
        <v>0</v>
      </c>
      <c r="K111" s="17">
        <v>218550</v>
      </c>
      <c r="L111" s="5" t="s">
        <v>16</v>
      </c>
      <c r="M111" s="5" t="s">
        <v>17</v>
      </c>
      <c r="N111" s="5" t="s">
        <v>16</v>
      </c>
    </row>
    <row r="112" spans="1:14" x14ac:dyDescent="0.35">
      <c r="A112" s="5">
        <v>800186901</v>
      </c>
      <c r="B112" s="5" t="s">
        <v>14</v>
      </c>
      <c r="C112" s="5" t="s">
        <v>15</v>
      </c>
      <c r="D112" s="5">
        <v>12025</v>
      </c>
      <c r="E112" s="16">
        <v>45352</v>
      </c>
      <c r="F112" s="5" t="s">
        <v>28</v>
      </c>
      <c r="G112" s="17">
        <v>14059500</v>
      </c>
      <c r="H112" s="17">
        <v>449300</v>
      </c>
      <c r="I112" s="17">
        <v>0</v>
      </c>
      <c r="J112" s="17">
        <v>0</v>
      </c>
      <c r="K112" s="17">
        <v>13610200</v>
      </c>
      <c r="L112" s="5" t="s">
        <v>16</v>
      </c>
      <c r="M112" s="5" t="s">
        <v>17</v>
      </c>
      <c r="N112" s="5" t="s">
        <v>16</v>
      </c>
    </row>
    <row r="113" spans="1:14" x14ac:dyDescent="0.35">
      <c r="A113" s="5">
        <v>800186901</v>
      </c>
      <c r="B113" s="5" t="s">
        <v>14</v>
      </c>
      <c r="C113" s="5" t="s">
        <v>15</v>
      </c>
      <c r="D113" s="5">
        <v>12026</v>
      </c>
      <c r="E113" s="16">
        <v>45352</v>
      </c>
      <c r="F113" s="5" t="s">
        <v>28</v>
      </c>
      <c r="G113" s="17">
        <v>385400</v>
      </c>
      <c r="H113" s="17">
        <v>0</v>
      </c>
      <c r="I113" s="17">
        <v>0</v>
      </c>
      <c r="J113" s="17">
        <v>0</v>
      </c>
      <c r="K113" s="17">
        <v>385400</v>
      </c>
      <c r="L113" s="5" t="s">
        <v>16</v>
      </c>
      <c r="M113" s="5" t="s">
        <v>17</v>
      </c>
      <c r="N113" s="5" t="s">
        <v>16</v>
      </c>
    </row>
    <row r="114" spans="1:14" x14ac:dyDescent="0.35">
      <c r="A114" s="5">
        <v>800186901</v>
      </c>
      <c r="B114" s="5" t="s">
        <v>14</v>
      </c>
      <c r="C114" s="5" t="s">
        <v>15</v>
      </c>
      <c r="D114" s="5">
        <v>12027</v>
      </c>
      <c r="E114" s="16">
        <v>45352</v>
      </c>
      <c r="F114" s="5" t="s">
        <v>28</v>
      </c>
      <c r="G114" s="17">
        <v>26780</v>
      </c>
      <c r="H114" s="17">
        <v>0</v>
      </c>
      <c r="I114" s="17">
        <v>0</v>
      </c>
      <c r="J114" s="17">
        <v>0</v>
      </c>
      <c r="K114" s="17">
        <v>26780</v>
      </c>
      <c r="L114" s="5" t="s">
        <v>16</v>
      </c>
      <c r="M114" s="5" t="s">
        <v>17</v>
      </c>
      <c r="N114" s="5" t="s">
        <v>16</v>
      </c>
    </row>
    <row r="115" spans="1:14" x14ac:dyDescent="0.35">
      <c r="A115" s="5">
        <v>800186901</v>
      </c>
      <c r="B115" s="5" t="s">
        <v>14</v>
      </c>
      <c r="C115" s="5" t="s">
        <v>15</v>
      </c>
      <c r="D115" s="5">
        <v>12028</v>
      </c>
      <c r="E115" s="16">
        <v>45352</v>
      </c>
      <c r="F115" s="5" t="s">
        <v>28</v>
      </c>
      <c r="G115" s="17">
        <v>535600</v>
      </c>
      <c r="H115" s="17">
        <v>0</v>
      </c>
      <c r="I115" s="17">
        <v>0</v>
      </c>
      <c r="J115" s="17">
        <v>0</v>
      </c>
      <c r="K115" s="17">
        <v>535600</v>
      </c>
      <c r="L115" s="5" t="s">
        <v>16</v>
      </c>
      <c r="M115" s="5" t="s">
        <v>17</v>
      </c>
      <c r="N115" s="5" t="s">
        <v>16</v>
      </c>
    </row>
    <row r="116" spans="1:14" x14ac:dyDescent="0.35">
      <c r="A116" s="5">
        <v>800186901</v>
      </c>
      <c r="B116" s="5" t="s">
        <v>14</v>
      </c>
      <c r="C116" s="5" t="s">
        <v>15</v>
      </c>
      <c r="D116" s="5">
        <v>12029</v>
      </c>
      <c r="E116" s="16">
        <v>45352</v>
      </c>
      <c r="F116" s="5" t="s">
        <v>28</v>
      </c>
      <c r="G116" s="17">
        <v>160680</v>
      </c>
      <c r="H116" s="17">
        <v>0</v>
      </c>
      <c r="I116" s="17">
        <v>0</v>
      </c>
      <c r="J116" s="17">
        <v>0</v>
      </c>
      <c r="K116" s="17">
        <v>160680</v>
      </c>
      <c r="L116" s="5" t="s">
        <v>16</v>
      </c>
      <c r="M116" s="5" t="s">
        <v>17</v>
      </c>
      <c r="N116" s="5" t="s">
        <v>16</v>
      </c>
    </row>
    <row r="117" spans="1:14" x14ac:dyDescent="0.35">
      <c r="A117" s="5">
        <v>800186901</v>
      </c>
      <c r="B117" s="5" t="s">
        <v>14</v>
      </c>
      <c r="C117" s="5" t="s">
        <v>15</v>
      </c>
      <c r="D117" s="5">
        <v>12030</v>
      </c>
      <c r="E117" s="16">
        <v>45352</v>
      </c>
      <c r="F117" s="5" t="s">
        <v>28</v>
      </c>
      <c r="G117" s="17">
        <v>601512</v>
      </c>
      <c r="H117" s="17">
        <v>0</v>
      </c>
      <c r="I117" s="17">
        <v>0</v>
      </c>
      <c r="J117" s="17">
        <v>0</v>
      </c>
      <c r="K117" s="17">
        <v>601512</v>
      </c>
      <c r="L117" s="5" t="s">
        <v>16</v>
      </c>
      <c r="M117" s="5" t="s">
        <v>17</v>
      </c>
      <c r="N117" s="5" t="s">
        <v>16</v>
      </c>
    </row>
    <row r="118" spans="1:14" x14ac:dyDescent="0.35">
      <c r="A118" s="5">
        <v>800186901</v>
      </c>
      <c r="B118" s="5" t="s">
        <v>14</v>
      </c>
      <c r="C118" s="5" t="s">
        <v>15</v>
      </c>
      <c r="D118" s="5">
        <v>12031</v>
      </c>
      <c r="E118" s="16">
        <v>45352</v>
      </c>
      <c r="F118" s="5" t="s">
        <v>28</v>
      </c>
      <c r="G118" s="17">
        <v>3615300</v>
      </c>
      <c r="H118" s="17">
        <v>0</v>
      </c>
      <c r="I118" s="17">
        <v>0</v>
      </c>
      <c r="J118" s="17">
        <v>0</v>
      </c>
      <c r="K118" s="17">
        <v>3615300</v>
      </c>
      <c r="L118" s="5" t="s">
        <v>16</v>
      </c>
      <c r="M118" s="5" t="s">
        <v>17</v>
      </c>
      <c r="N118" s="5" t="s">
        <v>16</v>
      </c>
    </row>
    <row r="119" spans="1:14" x14ac:dyDescent="0.35">
      <c r="A119" s="5">
        <v>800186901</v>
      </c>
      <c r="B119" s="5" t="s">
        <v>14</v>
      </c>
      <c r="C119" s="5" t="s">
        <v>15</v>
      </c>
      <c r="D119" s="5">
        <v>12032</v>
      </c>
      <c r="E119" s="16">
        <v>45352</v>
      </c>
      <c r="F119" s="5" t="s">
        <v>28</v>
      </c>
      <c r="G119" s="17">
        <v>154500</v>
      </c>
      <c r="H119" s="17">
        <v>0</v>
      </c>
      <c r="I119" s="17">
        <v>0</v>
      </c>
      <c r="J119" s="17">
        <v>0</v>
      </c>
      <c r="K119" s="17">
        <v>154500</v>
      </c>
      <c r="L119" s="5" t="s">
        <v>16</v>
      </c>
      <c r="M119" s="5" t="s">
        <v>17</v>
      </c>
      <c r="N119" s="5" t="s">
        <v>16</v>
      </c>
    </row>
    <row r="120" spans="1:14" x14ac:dyDescent="0.35">
      <c r="A120" s="5">
        <v>800186901</v>
      </c>
      <c r="B120" s="5" t="s">
        <v>14</v>
      </c>
      <c r="C120" s="5" t="s">
        <v>15</v>
      </c>
      <c r="D120" s="5">
        <v>12033</v>
      </c>
      <c r="E120" s="16">
        <v>45352</v>
      </c>
      <c r="F120" s="5" t="s">
        <v>28</v>
      </c>
      <c r="G120" s="17">
        <v>164800</v>
      </c>
      <c r="H120" s="17">
        <v>56800</v>
      </c>
      <c r="I120" s="17">
        <v>0</v>
      </c>
      <c r="J120" s="17">
        <v>0</v>
      </c>
      <c r="K120" s="17">
        <v>108000</v>
      </c>
      <c r="L120" s="5" t="s">
        <v>16</v>
      </c>
      <c r="M120" s="5" t="s">
        <v>17</v>
      </c>
      <c r="N120" s="5" t="s">
        <v>16</v>
      </c>
    </row>
    <row r="121" spans="1:14" x14ac:dyDescent="0.35">
      <c r="A121" s="5">
        <v>800186901</v>
      </c>
      <c r="B121" s="5" t="s">
        <v>14</v>
      </c>
      <c r="C121" s="5" t="s">
        <v>15</v>
      </c>
      <c r="D121" s="5">
        <v>12034</v>
      </c>
      <c r="E121" s="16">
        <v>45352</v>
      </c>
      <c r="F121" s="5" t="s">
        <v>28</v>
      </c>
      <c r="G121" s="17">
        <v>26780</v>
      </c>
      <c r="H121" s="17">
        <v>0</v>
      </c>
      <c r="I121" s="17">
        <v>0</v>
      </c>
      <c r="J121" s="17">
        <v>0</v>
      </c>
      <c r="K121" s="17">
        <v>26780</v>
      </c>
      <c r="L121" s="5" t="s">
        <v>16</v>
      </c>
      <c r="M121" s="5" t="s">
        <v>17</v>
      </c>
      <c r="N121" s="5" t="s">
        <v>16</v>
      </c>
    </row>
    <row r="122" spans="1:14" x14ac:dyDescent="0.35">
      <c r="A122" s="5">
        <v>800186901</v>
      </c>
      <c r="B122" s="5" t="s">
        <v>14</v>
      </c>
      <c r="C122" s="5" t="s">
        <v>15</v>
      </c>
      <c r="D122" s="5">
        <v>12035</v>
      </c>
      <c r="E122" s="16">
        <v>45352</v>
      </c>
      <c r="F122" s="5" t="s">
        <v>28</v>
      </c>
      <c r="G122" s="17">
        <v>556200</v>
      </c>
      <c r="H122" s="17">
        <v>0</v>
      </c>
      <c r="I122" s="17">
        <v>0</v>
      </c>
      <c r="J122" s="17">
        <v>0</v>
      </c>
      <c r="K122" s="17">
        <v>556200</v>
      </c>
      <c r="L122" s="5" t="s">
        <v>16</v>
      </c>
      <c r="M122" s="5" t="s">
        <v>17</v>
      </c>
      <c r="N122" s="5" t="s">
        <v>16</v>
      </c>
    </row>
    <row r="123" spans="1:14" x14ac:dyDescent="0.35">
      <c r="A123" s="5">
        <v>800186901</v>
      </c>
      <c r="B123" s="5" t="s">
        <v>14</v>
      </c>
      <c r="C123" s="5" t="s">
        <v>15</v>
      </c>
      <c r="D123" s="5">
        <v>12037</v>
      </c>
      <c r="E123" s="16">
        <v>45352</v>
      </c>
      <c r="F123" s="5" t="s">
        <v>28</v>
      </c>
      <c r="G123" s="17">
        <v>803400</v>
      </c>
      <c r="H123" s="17">
        <v>0</v>
      </c>
      <c r="I123" s="17">
        <v>0</v>
      </c>
      <c r="J123" s="17">
        <v>0</v>
      </c>
      <c r="K123" s="17">
        <v>803400</v>
      </c>
      <c r="L123" s="5" t="s">
        <v>16</v>
      </c>
      <c r="M123" s="5" t="s">
        <v>17</v>
      </c>
      <c r="N123" s="5" t="s">
        <v>16</v>
      </c>
    </row>
    <row r="124" spans="1:14" ht="16" x14ac:dyDescent="0.5">
      <c r="A124" s="8"/>
      <c r="B124" s="8"/>
      <c r="C124" s="8"/>
      <c r="D124" s="9"/>
      <c r="E124" s="10"/>
      <c r="F124" s="11"/>
      <c r="G124" s="12"/>
      <c r="H124" s="12"/>
      <c r="I124" s="12"/>
      <c r="J124" s="12"/>
      <c r="K124" s="15">
        <f>SUM(K2:K123)</f>
        <v>132909335</v>
      </c>
      <c r="L124" s="14"/>
      <c r="M124" s="14"/>
      <c r="N124" s="14"/>
    </row>
    <row r="125" spans="1:14" x14ac:dyDescent="0.35">
      <c r="A125" s="8"/>
      <c r="B125" s="8"/>
      <c r="C125" s="8"/>
      <c r="D125" s="9"/>
      <c r="E125" s="10"/>
      <c r="F125" s="11"/>
      <c r="G125" s="12"/>
      <c r="H125" s="12"/>
      <c r="I125" s="12"/>
      <c r="J125" s="12"/>
      <c r="K125" s="19"/>
      <c r="L125" s="14"/>
      <c r="M125" s="14"/>
      <c r="N125" s="14"/>
    </row>
    <row r="126" spans="1:14" x14ac:dyDescent="0.35">
      <c r="A126" s="8"/>
      <c r="B126" s="8"/>
      <c r="C126" s="8"/>
      <c r="D126" s="9"/>
      <c r="E126" s="10"/>
      <c r="F126" s="11"/>
      <c r="G126" s="12"/>
      <c r="H126" s="12"/>
      <c r="I126" s="12"/>
      <c r="J126" s="12"/>
      <c r="K126" s="13"/>
      <c r="L126" s="14"/>
      <c r="M126" s="14"/>
      <c r="N126" s="14"/>
    </row>
    <row r="127" spans="1:14" x14ac:dyDescent="0.35">
      <c r="A127" s="8"/>
      <c r="B127" s="8"/>
      <c r="C127" s="8"/>
      <c r="D127" s="9"/>
      <c r="E127" s="10"/>
      <c r="F127" s="11"/>
      <c r="G127" s="12"/>
      <c r="H127" s="12"/>
      <c r="I127" s="12"/>
      <c r="J127" s="12"/>
      <c r="K127" s="13"/>
      <c r="L127" s="14"/>
      <c r="M127" s="14"/>
      <c r="N127" s="14"/>
    </row>
    <row r="128" spans="1:14" x14ac:dyDescent="0.35">
      <c r="A128" s="8"/>
      <c r="B128" s="8"/>
      <c r="C128" s="8"/>
      <c r="D128" s="9"/>
      <c r="E128" s="10"/>
      <c r="F128" s="11"/>
      <c r="G128" s="12"/>
      <c r="H128" s="12"/>
      <c r="I128" s="12"/>
      <c r="J128" s="12"/>
      <c r="K128" s="13"/>
      <c r="L128" s="14"/>
      <c r="M128" s="14"/>
      <c r="N128" s="14"/>
    </row>
    <row r="129" spans="1:14" x14ac:dyDescent="0.35">
      <c r="A129" s="8"/>
      <c r="B129" s="8"/>
      <c r="C129" s="8"/>
      <c r="D129" s="9"/>
      <c r="E129" s="10"/>
      <c r="F129" s="11"/>
      <c r="G129" s="12"/>
      <c r="H129" s="12"/>
      <c r="I129" s="12"/>
      <c r="J129" s="12"/>
      <c r="K129" s="13"/>
      <c r="L129" s="14"/>
      <c r="M129" s="14"/>
      <c r="N129" s="14"/>
    </row>
    <row r="130" spans="1:14" x14ac:dyDescent="0.35">
      <c r="A130" s="8"/>
      <c r="B130" s="8"/>
      <c r="C130" s="8"/>
      <c r="D130" s="9"/>
      <c r="E130" s="10"/>
      <c r="F130" s="11"/>
      <c r="G130" s="12"/>
      <c r="H130" s="12"/>
      <c r="I130" s="12"/>
      <c r="J130" s="12"/>
      <c r="K130" s="13"/>
      <c r="L130" s="14"/>
      <c r="M130" s="14"/>
      <c r="N130" s="14"/>
    </row>
    <row r="131" spans="1:14" x14ac:dyDescent="0.35">
      <c r="A131" s="8"/>
      <c r="B131" s="8"/>
      <c r="C131" s="8"/>
      <c r="D131" s="9"/>
      <c r="E131" s="10"/>
      <c r="F131" s="11"/>
      <c r="G131" s="12"/>
      <c r="H131" s="12"/>
      <c r="I131" s="12"/>
      <c r="J131" s="12"/>
      <c r="K131" s="13"/>
      <c r="L131" s="14"/>
      <c r="M131" s="14"/>
      <c r="N131" s="14"/>
    </row>
    <row r="132" spans="1:14" x14ac:dyDescent="0.35">
      <c r="A132" s="8"/>
      <c r="B132" s="8"/>
      <c r="C132" s="8"/>
      <c r="D132" s="9"/>
      <c r="E132" s="10"/>
      <c r="F132" s="11"/>
      <c r="G132" s="12"/>
      <c r="H132" s="12"/>
      <c r="I132" s="12"/>
      <c r="J132" s="12"/>
      <c r="K132" s="13"/>
      <c r="L132" s="14"/>
      <c r="M132" s="14"/>
      <c r="N132" s="14"/>
    </row>
    <row r="133" spans="1:14" x14ac:dyDescent="0.35">
      <c r="A133" s="8"/>
      <c r="B133" s="8"/>
      <c r="C133" s="8"/>
      <c r="D133" s="9"/>
      <c r="E133" s="10"/>
      <c r="F133" s="11"/>
      <c r="G133" s="12"/>
      <c r="H133" s="12"/>
      <c r="I133" s="12"/>
      <c r="J133" s="12"/>
      <c r="K133" s="13"/>
      <c r="L133" s="14"/>
      <c r="M133" s="14"/>
      <c r="N133" s="14"/>
    </row>
    <row r="134" spans="1:14" x14ac:dyDescent="0.35">
      <c r="A134" s="8"/>
      <c r="B134" s="8"/>
      <c r="C134" s="8"/>
      <c r="D134" s="9"/>
      <c r="E134" s="10"/>
      <c r="F134" s="11"/>
      <c r="G134" s="12"/>
      <c r="H134" s="12"/>
      <c r="I134" s="12"/>
      <c r="J134" s="12"/>
      <c r="K134" s="13"/>
      <c r="L134" s="14"/>
      <c r="M134" s="14"/>
      <c r="N134" s="14"/>
    </row>
    <row r="135" spans="1:14" x14ac:dyDescent="0.35">
      <c r="A135" s="8"/>
      <c r="B135" s="8"/>
      <c r="C135" s="8"/>
      <c r="D135" s="9"/>
      <c r="E135" s="10"/>
      <c r="F135" s="11"/>
      <c r="G135" s="12"/>
      <c r="H135" s="12"/>
      <c r="I135" s="12"/>
      <c r="J135" s="12"/>
      <c r="K135" s="13"/>
      <c r="L135" s="14"/>
      <c r="M135" s="14"/>
      <c r="N135" s="14"/>
    </row>
    <row r="136" spans="1:14" x14ac:dyDescent="0.35">
      <c r="A136" s="8"/>
      <c r="B136" s="8"/>
      <c r="C136" s="8"/>
      <c r="D136" s="9"/>
      <c r="E136" s="10"/>
      <c r="F136" s="11"/>
      <c r="G136" s="12"/>
      <c r="H136" s="12"/>
      <c r="I136" s="12"/>
      <c r="J136" s="12"/>
      <c r="K136" s="13"/>
      <c r="L136" s="14"/>
      <c r="M136" s="14"/>
      <c r="N136" s="14"/>
    </row>
    <row r="137" spans="1:14" x14ac:dyDescent="0.35">
      <c r="A137" s="8"/>
      <c r="B137" s="8"/>
      <c r="C137" s="8"/>
      <c r="D137" s="9"/>
      <c r="E137" s="10"/>
      <c r="F137" s="11"/>
      <c r="G137" s="12"/>
      <c r="H137" s="12"/>
      <c r="I137" s="12"/>
      <c r="J137" s="12"/>
      <c r="K137" s="13"/>
      <c r="L137" s="14"/>
      <c r="M137" s="14"/>
      <c r="N137" s="14"/>
    </row>
    <row r="138" spans="1:14" x14ac:dyDescent="0.35">
      <c r="A138" s="8"/>
      <c r="B138" s="8"/>
      <c r="C138" s="8"/>
      <c r="D138" s="9"/>
      <c r="E138" s="10"/>
      <c r="F138" s="11"/>
      <c r="G138" s="12"/>
      <c r="H138" s="12"/>
      <c r="I138" s="12"/>
      <c r="J138" s="12"/>
      <c r="K138" s="13"/>
      <c r="L138" s="14"/>
      <c r="M138" s="14"/>
      <c r="N138" s="14"/>
    </row>
    <row r="139" spans="1:14" x14ac:dyDescent="0.35">
      <c r="A139" s="8"/>
      <c r="B139" s="8"/>
      <c r="C139" s="8"/>
      <c r="D139" s="9"/>
      <c r="E139" s="10"/>
      <c r="F139" s="11"/>
      <c r="G139" s="12"/>
      <c r="H139" s="12"/>
      <c r="I139" s="12"/>
      <c r="J139" s="12"/>
      <c r="K139" s="13"/>
      <c r="L139" s="14"/>
      <c r="M139" s="14"/>
      <c r="N139" s="14"/>
    </row>
    <row r="140" spans="1:14" x14ac:dyDescent="0.35">
      <c r="A140" s="8"/>
      <c r="B140" s="8"/>
      <c r="C140" s="8"/>
      <c r="D140" s="9"/>
      <c r="E140" s="10"/>
      <c r="F140" s="11"/>
      <c r="G140" s="12"/>
      <c r="H140" s="12"/>
      <c r="I140" s="12"/>
      <c r="J140" s="12"/>
      <c r="K140" s="13"/>
      <c r="L140" s="14"/>
      <c r="M140" s="14"/>
      <c r="N140" s="14"/>
    </row>
    <row r="141" spans="1:14" x14ac:dyDescent="0.35">
      <c r="A141" s="8"/>
      <c r="B141" s="8"/>
      <c r="C141" s="8"/>
      <c r="D141" s="9"/>
      <c r="E141" s="10"/>
      <c r="F141" s="11"/>
      <c r="G141" s="12"/>
      <c r="H141" s="12"/>
      <c r="I141" s="12"/>
      <c r="J141" s="12"/>
      <c r="K141" s="13"/>
      <c r="L141" s="14"/>
      <c r="M141" s="14"/>
      <c r="N141" s="14"/>
    </row>
    <row r="142" spans="1:14" x14ac:dyDescent="0.35">
      <c r="A142" s="8"/>
      <c r="B142" s="8"/>
      <c r="C142" s="8"/>
      <c r="D142" s="9"/>
      <c r="E142" s="10"/>
      <c r="F142" s="11"/>
      <c r="G142" s="12"/>
      <c r="H142" s="12"/>
      <c r="I142" s="12"/>
      <c r="J142" s="12"/>
      <c r="K142" s="13"/>
      <c r="L142" s="14"/>
      <c r="M142" s="14"/>
      <c r="N142" s="14"/>
    </row>
    <row r="143" spans="1:14" x14ac:dyDescent="0.35">
      <c r="A143" s="8"/>
      <c r="B143" s="8"/>
      <c r="C143" s="8"/>
      <c r="D143" s="9"/>
      <c r="E143" s="10"/>
      <c r="F143" s="11"/>
      <c r="G143" s="12"/>
      <c r="H143" s="12"/>
      <c r="I143" s="12"/>
      <c r="J143" s="12"/>
      <c r="K143" s="13"/>
      <c r="L143" s="14"/>
      <c r="M143" s="14"/>
      <c r="N143" s="14"/>
    </row>
    <row r="144" spans="1:14" x14ac:dyDescent="0.35">
      <c r="A144" s="8"/>
      <c r="B144" s="8"/>
      <c r="C144" s="8"/>
      <c r="D144" s="9"/>
      <c r="E144" s="10"/>
      <c r="F144" s="11"/>
      <c r="G144" s="12"/>
      <c r="H144" s="12"/>
      <c r="I144" s="12"/>
      <c r="J144" s="12"/>
      <c r="K144" s="13"/>
      <c r="L144" s="14"/>
      <c r="M144" s="14"/>
      <c r="N144" s="14"/>
    </row>
    <row r="145" spans="1:14" x14ac:dyDescent="0.35">
      <c r="A145" s="8"/>
      <c r="B145" s="8"/>
      <c r="C145" s="8"/>
      <c r="D145" s="9"/>
      <c r="E145" s="10"/>
      <c r="F145" s="11"/>
      <c r="G145" s="12"/>
      <c r="H145" s="12"/>
      <c r="I145" s="12"/>
      <c r="J145" s="12"/>
      <c r="K145" s="13"/>
      <c r="L145" s="14"/>
      <c r="M145" s="14"/>
      <c r="N145" s="14"/>
    </row>
    <row r="146" spans="1:14" x14ac:dyDescent="0.35">
      <c r="A146" s="8"/>
      <c r="B146" s="8"/>
      <c r="C146" s="8"/>
      <c r="D146" s="9"/>
      <c r="E146" s="10"/>
      <c r="F146" s="11"/>
      <c r="G146" s="12"/>
      <c r="H146" s="12"/>
      <c r="I146" s="12"/>
      <c r="J146" s="12"/>
      <c r="K146" s="13"/>
      <c r="L146" s="14"/>
      <c r="M146" s="14"/>
      <c r="N146" s="14"/>
    </row>
    <row r="147" spans="1:14" x14ac:dyDescent="0.35">
      <c r="A147" s="8"/>
      <c r="B147" s="8"/>
      <c r="C147" s="8"/>
      <c r="D147" s="9"/>
      <c r="E147" s="10"/>
      <c r="F147" s="11"/>
      <c r="G147" s="12"/>
      <c r="H147" s="12"/>
      <c r="I147" s="12"/>
      <c r="J147" s="12"/>
      <c r="K147" s="13"/>
      <c r="L147" s="14"/>
      <c r="M147" s="14"/>
      <c r="N147" s="14"/>
    </row>
    <row r="148" spans="1:14" x14ac:dyDescent="0.35">
      <c r="A148" s="8"/>
      <c r="B148" s="8"/>
      <c r="C148" s="8"/>
      <c r="D148" s="9"/>
      <c r="E148" s="10"/>
      <c r="F148" s="11"/>
      <c r="G148" s="12"/>
      <c r="H148" s="12"/>
      <c r="I148" s="12"/>
      <c r="J148" s="12"/>
      <c r="K148" s="13"/>
      <c r="L148" s="14"/>
      <c r="M148" s="14"/>
      <c r="N148" s="14"/>
    </row>
    <row r="149" spans="1:14" x14ac:dyDescent="0.35">
      <c r="A149" s="8"/>
      <c r="B149" s="8"/>
      <c r="C149" s="8"/>
      <c r="D149" s="9"/>
      <c r="E149" s="10"/>
      <c r="F149" s="11"/>
      <c r="G149" s="12"/>
      <c r="H149" s="12"/>
      <c r="I149" s="12"/>
      <c r="J149" s="12"/>
      <c r="K149" s="13"/>
      <c r="L149" s="14"/>
      <c r="M149" s="14"/>
      <c r="N149" s="14"/>
    </row>
    <row r="150" spans="1:14" x14ac:dyDescent="0.35">
      <c r="A150" s="8"/>
      <c r="B150" s="8"/>
      <c r="C150" s="8"/>
      <c r="D150" s="9"/>
      <c r="E150" s="10"/>
      <c r="F150" s="11"/>
      <c r="G150" s="12"/>
      <c r="H150" s="12"/>
      <c r="I150" s="12"/>
      <c r="J150" s="12"/>
      <c r="K150" s="13"/>
      <c r="L150" s="14"/>
      <c r="M150" s="14"/>
      <c r="N150" s="14"/>
    </row>
    <row r="151" spans="1:14" x14ac:dyDescent="0.35">
      <c r="A151" s="8"/>
      <c r="B151" s="8"/>
      <c r="C151" s="8"/>
      <c r="D151" s="9"/>
      <c r="E151" s="10"/>
      <c r="F151" s="11"/>
      <c r="G151" s="12"/>
      <c r="H151" s="12"/>
      <c r="I151" s="12"/>
      <c r="J151" s="12"/>
      <c r="K151" s="13"/>
      <c r="L151" s="14"/>
      <c r="M151" s="14"/>
      <c r="N151" s="14"/>
    </row>
    <row r="152" spans="1:14" x14ac:dyDescent="0.35">
      <c r="A152" s="8"/>
      <c r="B152" s="8"/>
      <c r="C152" s="8"/>
      <c r="D152" s="9"/>
      <c r="E152" s="10"/>
      <c r="F152" s="11"/>
      <c r="G152" s="12"/>
      <c r="H152" s="12"/>
      <c r="I152" s="12"/>
      <c r="J152" s="12"/>
      <c r="K152" s="13"/>
      <c r="L152" s="14"/>
      <c r="M152" s="14"/>
      <c r="N152" s="14"/>
    </row>
    <row r="153" spans="1:14" x14ac:dyDescent="0.35">
      <c r="A153" s="8"/>
      <c r="B153" s="8"/>
      <c r="C153" s="8"/>
      <c r="D153" s="9"/>
      <c r="E153" s="10"/>
      <c r="F153" s="11"/>
      <c r="G153" s="12"/>
      <c r="H153" s="12"/>
      <c r="I153" s="12"/>
      <c r="J153" s="12"/>
      <c r="K153" s="13"/>
      <c r="L153" s="14"/>
      <c r="M153" s="14"/>
      <c r="N153" s="14"/>
    </row>
    <row r="154" spans="1:14" x14ac:dyDescent="0.35">
      <c r="A154" s="8"/>
      <c r="B154" s="8"/>
      <c r="C154" s="8"/>
      <c r="D154" s="9"/>
      <c r="E154" s="10"/>
      <c r="F154" s="11"/>
      <c r="G154" s="12"/>
      <c r="H154" s="12"/>
      <c r="I154" s="12"/>
      <c r="J154" s="12"/>
      <c r="K154" s="13"/>
      <c r="L154" s="14"/>
      <c r="M154" s="14"/>
      <c r="N154" s="14"/>
    </row>
    <row r="155" spans="1:14" x14ac:dyDescent="0.35">
      <c r="A155" s="8"/>
      <c r="B155" s="8"/>
      <c r="C155" s="8"/>
      <c r="D155" s="9"/>
      <c r="E155" s="10"/>
      <c r="F155" s="11"/>
      <c r="G155" s="12"/>
      <c r="H155" s="12"/>
      <c r="I155" s="12"/>
      <c r="J155" s="12"/>
      <c r="K155" s="13"/>
      <c r="L155" s="14"/>
      <c r="M155" s="14"/>
      <c r="N155" s="14"/>
    </row>
    <row r="156" spans="1:14" x14ac:dyDescent="0.35">
      <c r="A156" s="8"/>
      <c r="B156" s="8"/>
      <c r="C156" s="8"/>
      <c r="D156" s="9"/>
      <c r="E156" s="10"/>
      <c r="F156" s="11"/>
      <c r="G156" s="12"/>
      <c r="H156" s="12"/>
      <c r="I156" s="12"/>
      <c r="J156" s="12"/>
      <c r="K156" s="13"/>
      <c r="L156" s="14"/>
      <c r="M156" s="14"/>
      <c r="N156" s="14"/>
    </row>
    <row r="157" spans="1:14" x14ac:dyDescent="0.35">
      <c r="A157" s="8"/>
      <c r="B157" s="8"/>
      <c r="C157" s="8"/>
      <c r="D157" s="9"/>
      <c r="E157" s="10"/>
      <c r="F157" s="11"/>
      <c r="G157" s="12"/>
      <c r="H157" s="12"/>
      <c r="I157" s="12"/>
      <c r="J157" s="12"/>
      <c r="K157" s="13"/>
      <c r="L157" s="14"/>
      <c r="M157" s="14"/>
      <c r="N157" s="14"/>
    </row>
    <row r="158" spans="1:14" x14ac:dyDescent="0.35">
      <c r="A158" s="8"/>
      <c r="B158" s="8"/>
      <c r="C158" s="8"/>
      <c r="D158" s="9"/>
      <c r="E158" s="10"/>
      <c r="F158" s="11"/>
      <c r="G158" s="12"/>
      <c r="H158" s="12"/>
      <c r="I158" s="12"/>
      <c r="J158" s="12"/>
      <c r="K158" s="13"/>
      <c r="L158" s="14"/>
      <c r="M158" s="14"/>
      <c r="N158" s="14"/>
    </row>
    <row r="159" spans="1:14" x14ac:dyDescent="0.35">
      <c r="A159" s="8"/>
      <c r="B159" s="8"/>
      <c r="C159" s="8"/>
      <c r="D159" s="9"/>
      <c r="E159" s="10"/>
      <c r="F159" s="11"/>
      <c r="G159" s="12"/>
      <c r="H159" s="12"/>
      <c r="I159" s="12"/>
      <c r="J159" s="12"/>
      <c r="K159" s="13"/>
      <c r="L159" s="14"/>
      <c r="M159" s="14"/>
      <c r="N159" s="14"/>
    </row>
    <row r="160" spans="1:14" x14ac:dyDescent="0.35">
      <c r="A160" s="8"/>
      <c r="B160" s="8"/>
      <c r="C160" s="8"/>
      <c r="D160" s="9"/>
      <c r="E160" s="10"/>
      <c r="F160" s="11"/>
      <c r="G160" s="12"/>
      <c r="H160" s="12"/>
      <c r="I160" s="12"/>
      <c r="J160" s="12"/>
      <c r="K160" s="13"/>
      <c r="L160" s="14"/>
      <c r="M160" s="14"/>
      <c r="N160" s="14"/>
    </row>
    <row r="161" spans="1:14" x14ac:dyDescent="0.35">
      <c r="A161" s="8"/>
      <c r="B161" s="8"/>
      <c r="C161" s="8"/>
      <c r="D161" s="9"/>
      <c r="E161" s="10"/>
      <c r="F161" s="11"/>
      <c r="G161" s="12"/>
      <c r="H161" s="12"/>
      <c r="I161" s="12"/>
      <c r="J161" s="12"/>
      <c r="K161" s="13"/>
      <c r="L161" s="14"/>
      <c r="M161" s="14"/>
      <c r="N161" s="14"/>
    </row>
    <row r="162" spans="1:14" x14ac:dyDescent="0.35">
      <c r="A162" s="8"/>
      <c r="B162" s="8"/>
      <c r="C162" s="8"/>
      <c r="D162" s="9"/>
      <c r="E162" s="10"/>
      <c r="F162" s="11"/>
      <c r="G162" s="12"/>
      <c r="H162" s="12"/>
      <c r="I162" s="12"/>
      <c r="J162" s="12"/>
      <c r="K162" s="13"/>
      <c r="L162" s="14"/>
      <c r="M162" s="14"/>
      <c r="N162" s="14"/>
    </row>
    <row r="163" spans="1:14" x14ac:dyDescent="0.35">
      <c r="A163" s="8"/>
      <c r="B163" s="8"/>
      <c r="C163" s="8"/>
      <c r="D163" s="9"/>
      <c r="E163" s="10"/>
      <c r="F163" s="11"/>
      <c r="G163" s="12"/>
      <c r="H163" s="12"/>
      <c r="I163" s="12"/>
      <c r="J163" s="12"/>
      <c r="K163" s="13"/>
      <c r="L163" s="14"/>
      <c r="M163" s="14"/>
      <c r="N163" s="14"/>
    </row>
    <row r="164" spans="1:14" x14ac:dyDescent="0.35">
      <c r="A164" s="8"/>
      <c r="B164" s="8"/>
      <c r="C164" s="8"/>
      <c r="D164" s="9"/>
      <c r="E164" s="10"/>
      <c r="F164" s="11"/>
      <c r="G164" s="12"/>
      <c r="H164" s="12"/>
      <c r="I164" s="12"/>
      <c r="J164" s="12"/>
      <c r="K164" s="13"/>
      <c r="L164" s="14"/>
      <c r="M164" s="14"/>
      <c r="N164" s="14"/>
    </row>
    <row r="165" spans="1:14" x14ac:dyDescent="0.35">
      <c r="A165" s="8"/>
      <c r="B165" s="8"/>
      <c r="C165" s="8"/>
      <c r="D165" s="9"/>
      <c r="E165" s="10"/>
      <c r="F165" s="11"/>
      <c r="G165" s="12"/>
      <c r="H165" s="12"/>
      <c r="I165" s="12"/>
      <c r="J165" s="12"/>
      <c r="K165" s="13"/>
      <c r="L165" s="14"/>
      <c r="M165" s="14"/>
      <c r="N165" s="14"/>
    </row>
    <row r="166" spans="1:14" x14ac:dyDescent="0.35">
      <c r="A166" s="8"/>
      <c r="B166" s="8"/>
      <c r="C166" s="8"/>
      <c r="D166" s="9"/>
      <c r="E166" s="10"/>
      <c r="F166" s="11"/>
      <c r="G166" s="12"/>
      <c r="H166" s="12"/>
      <c r="I166" s="12"/>
      <c r="J166" s="12"/>
      <c r="K166" s="13"/>
      <c r="L166" s="14"/>
      <c r="M166" s="14"/>
      <c r="N166" s="14"/>
    </row>
    <row r="167" spans="1:14" x14ac:dyDescent="0.35">
      <c r="A167" s="8"/>
      <c r="B167" s="8"/>
      <c r="C167" s="8"/>
      <c r="D167" s="9"/>
      <c r="E167" s="10"/>
      <c r="F167" s="11"/>
      <c r="G167" s="12"/>
      <c r="H167" s="12"/>
      <c r="I167" s="12"/>
      <c r="J167" s="12"/>
      <c r="K167" s="13"/>
      <c r="L167" s="14"/>
      <c r="M167" s="14"/>
      <c r="N167" s="14"/>
    </row>
    <row r="168" spans="1:14" x14ac:dyDescent="0.35">
      <c r="A168" s="8"/>
      <c r="B168" s="8"/>
      <c r="C168" s="8"/>
      <c r="D168" s="9"/>
      <c r="E168" s="10"/>
      <c r="F168" s="11"/>
      <c r="G168" s="12"/>
      <c r="H168" s="12"/>
      <c r="I168" s="12"/>
      <c r="J168" s="12"/>
      <c r="K168" s="13"/>
      <c r="L168" s="14"/>
      <c r="M168" s="14"/>
      <c r="N168" s="14"/>
    </row>
    <row r="169" spans="1:14" x14ac:dyDescent="0.35">
      <c r="A169" s="8"/>
      <c r="B169" s="8"/>
      <c r="C169" s="8"/>
      <c r="D169" s="9"/>
      <c r="E169" s="10"/>
      <c r="F169" s="11"/>
      <c r="G169" s="12"/>
      <c r="H169" s="12"/>
      <c r="I169" s="12"/>
      <c r="J169" s="12"/>
      <c r="K169" s="13"/>
      <c r="L169" s="14"/>
      <c r="M169" s="14"/>
      <c r="N169" s="14"/>
    </row>
    <row r="170" spans="1:14" x14ac:dyDescent="0.35">
      <c r="A170" s="8"/>
      <c r="B170" s="8"/>
      <c r="C170" s="8"/>
      <c r="D170" s="9"/>
      <c r="E170" s="10"/>
      <c r="F170" s="11"/>
      <c r="G170" s="12"/>
      <c r="H170" s="12"/>
      <c r="I170" s="12"/>
      <c r="J170" s="12"/>
      <c r="K170" s="13"/>
      <c r="L170" s="14"/>
      <c r="M170" s="14"/>
      <c r="N170" s="14"/>
    </row>
    <row r="171" spans="1:14" x14ac:dyDescent="0.35">
      <c r="A171" s="8"/>
      <c r="B171" s="8"/>
      <c r="C171" s="8"/>
      <c r="D171" s="9"/>
      <c r="E171" s="10"/>
      <c r="F171" s="11"/>
      <c r="G171" s="12"/>
      <c r="H171" s="12"/>
      <c r="I171" s="12"/>
      <c r="J171" s="12"/>
      <c r="K171" s="13"/>
      <c r="L171" s="14"/>
      <c r="M171" s="14"/>
      <c r="N171" s="14"/>
    </row>
    <row r="172" spans="1:14" x14ac:dyDescent="0.35">
      <c r="A172" s="8"/>
      <c r="B172" s="8"/>
      <c r="C172" s="8"/>
      <c r="D172" s="9"/>
      <c r="E172" s="10"/>
      <c r="F172" s="11"/>
      <c r="G172" s="12"/>
      <c r="H172" s="12"/>
      <c r="I172" s="12"/>
      <c r="J172" s="12"/>
      <c r="K172" s="13"/>
      <c r="L172" s="14"/>
      <c r="M172" s="14"/>
      <c r="N172" s="14"/>
    </row>
    <row r="173" spans="1:14" x14ac:dyDescent="0.35">
      <c r="A173" s="8"/>
      <c r="B173" s="8"/>
      <c r="C173" s="8"/>
      <c r="D173" s="9"/>
      <c r="E173" s="10"/>
      <c r="F173" s="11"/>
      <c r="G173" s="12"/>
      <c r="H173" s="12"/>
      <c r="I173" s="12"/>
      <c r="J173" s="12"/>
      <c r="K173" s="13"/>
      <c r="L173" s="14"/>
      <c r="M173" s="14"/>
      <c r="N173" s="14"/>
    </row>
    <row r="174" spans="1:14" x14ac:dyDescent="0.35">
      <c r="A174" s="8"/>
      <c r="B174" s="8"/>
      <c r="C174" s="8"/>
      <c r="D174" s="9"/>
      <c r="E174" s="10"/>
      <c r="F174" s="11"/>
      <c r="G174" s="12"/>
      <c r="H174" s="12"/>
      <c r="I174" s="12"/>
      <c r="J174" s="12"/>
      <c r="K174" s="13"/>
      <c r="L174" s="14"/>
      <c r="M174" s="14"/>
      <c r="N174" s="14"/>
    </row>
    <row r="175" spans="1:14" x14ac:dyDescent="0.35">
      <c r="A175" s="8"/>
      <c r="B175" s="8"/>
      <c r="C175" s="8"/>
      <c r="D175" s="9"/>
      <c r="E175" s="10"/>
      <c r="F175" s="11"/>
      <c r="G175" s="12"/>
      <c r="H175" s="12"/>
      <c r="I175" s="12"/>
      <c r="J175" s="12"/>
      <c r="K175" s="13"/>
      <c r="L175" s="14"/>
      <c r="M175" s="14"/>
      <c r="N175" s="14"/>
    </row>
    <row r="176" spans="1:14" x14ac:dyDescent="0.35">
      <c r="A176" s="8"/>
      <c r="B176" s="8"/>
      <c r="C176" s="8"/>
      <c r="D176" s="9"/>
      <c r="E176" s="10"/>
      <c r="F176" s="11"/>
      <c r="G176" s="12"/>
      <c r="H176" s="12"/>
      <c r="I176" s="12"/>
      <c r="J176" s="12"/>
      <c r="K176" s="13"/>
      <c r="L176" s="14"/>
      <c r="M176" s="14"/>
      <c r="N176" s="14"/>
    </row>
    <row r="177" spans="1:14" x14ac:dyDescent="0.35">
      <c r="A177" s="8"/>
      <c r="B177" s="8"/>
      <c r="C177" s="8"/>
      <c r="D177" s="9"/>
      <c r="E177" s="10"/>
      <c r="F177" s="11"/>
      <c r="G177" s="12"/>
      <c r="H177" s="12"/>
      <c r="I177" s="12"/>
      <c r="J177" s="12"/>
      <c r="K177" s="13"/>
      <c r="L177" s="14"/>
      <c r="M177" s="14"/>
      <c r="N177" s="14"/>
    </row>
    <row r="178" spans="1:14" x14ac:dyDescent="0.35">
      <c r="A178" s="8"/>
      <c r="B178" s="8"/>
      <c r="C178" s="8"/>
      <c r="D178" s="9"/>
      <c r="E178" s="10"/>
      <c r="F178" s="11"/>
      <c r="G178" s="12"/>
      <c r="H178" s="12"/>
      <c r="I178" s="12"/>
      <c r="J178" s="12"/>
      <c r="K178" s="13"/>
      <c r="L178" s="14"/>
      <c r="M178" s="14"/>
      <c r="N178" s="14"/>
    </row>
    <row r="179" spans="1:14" x14ac:dyDescent="0.35">
      <c r="A179" s="8"/>
      <c r="B179" s="8"/>
      <c r="C179" s="8"/>
      <c r="D179" s="9"/>
      <c r="E179" s="10"/>
      <c r="F179" s="11"/>
      <c r="G179" s="12"/>
      <c r="H179" s="12"/>
      <c r="I179" s="12"/>
      <c r="J179" s="12"/>
      <c r="K179" s="13"/>
      <c r="L179" s="14"/>
      <c r="M179" s="14"/>
      <c r="N179" s="14"/>
    </row>
    <row r="180" spans="1:14" x14ac:dyDescent="0.35">
      <c r="A180" s="8"/>
      <c r="B180" s="8"/>
      <c r="C180" s="8"/>
      <c r="D180" s="9"/>
      <c r="E180" s="10"/>
      <c r="F180" s="11"/>
      <c r="G180" s="12"/>
      <c r="H180" s="12"/>
      <c r="I180" s="12"/>
      <c r="J180" s="12"/>
      <c r="K180" s="13"/>
      <c r="L180" s="14"/>
      <c r="M180" s="14"/>
      <c r="N180" s="14"/>
    </row>
    <row r="181" spans="1:14" x14ac:dyDescent="0.35">
      <c r="A181" s="8"/>
      <c r="B181" s="8"/>
      <c r="C181" s="8"/>
      <c r="D181" s="9"/>
      <c r="E181" s="10"/>
      <c r="F181" s="11"/>
      <c r="G181" s="12"/>
      <c r="H181" s="12"/>
      <c r="I181" s="12"/>
      <c r="J181" s="12"/>
      <c r="K181" s="13"/>
      <c r="L181" s="14"/>
      <c r="M181" s="14"/>
      <c r="N181" s="14"/>
    </row>
    <row r="182" spans="1:14" x14ac:dyDescent="0.35">
      <c r="A182" s="8"/>
      <c r="B182" s="8"/>
      <c r="C182" s="8"/>
      <c r="D182" s="9"/>
      <c r="E182" s="10"/>
      <c r="F182" s="11"/>
      <c r="G182" s="12"/>
      <c r="H182" s="12"/>
      <c r="I182" s="12"/>
      <c r="J182" s="12"/>
      <c r="K182" s="13"/>
      <c r="L182" s="14"/>
      <c r="M182" s="14"/>
      <c r="N182" s="14"/>
    </row>
    <row r="183" spans="1:14" x14ac:dyDescent="0.35">
      <c r="A183" s="8"/>
      <c r="B183" s="8"/>
      <c r="C183" s="8"/>
      <c r="D183" s="9"/>
      <c r="E183" s="10"/>
      <c r="F183" s="11"/>
      <c r="G183" s="12"/>
      <c r="H183" s="12"/>
      <c r="I183" s="12"/>
      <c r="J183" s="12"/>
      <c r="K183" s="13"/>
      <c r="L183" s="14"/>
      <c r="M183" s="14"/>
      <c r="N183" s="14"/>
    </row>
    <row r="184" spans="1:14" x14ac:dyDescent="0.35">
      <c r="A184" s="8"/>
      <c r="B184" s="8"/>
      <c r="C184" s="8"/>
      <c r="D184" s="9"/>
      <c r="E184" s="10"/>
      <c r="F184" s="11"/>
      <c r="G184" s="12"/>
      <c r="H184" s="12"/>
      <c r="I184" s="12"/>
      <c r="J184" s="12"/>
      <c r="K184" s="13"/>
      <c r="L184" s="14"/>
      <c r="M184" s="14"/>
      <c r="N184" s="14"/>
    </row>
    <row r="185" spans="1:14" x14ac:dyDescent="0.35">
      <c r="A185" s="8"/>
      <c r="B185" s="8"/>
      <c r="C185" s="8"/>
      <c r="D185" s="9"/>
      <c r="E185" s="10"/>
      <c r="F185" s="11"/>
      <c r="G185" s="12"/>
      <c r="H185" s="12"/>
      <c r="I185" s="12"/>
      <c r="J185" s="12"/>
      <c r="K185" s="13"/>
      <c r="L185" s="14"/>
      <c r="M185" s="14"/>
      <c r="N185" s="14"/>
    </row>
    <row r="186" spans="1:14" x14ac:dyDescent="0.35">
      <c r="A186" s="8"/>
      <c r="B186" s="8"/>
      <c r="C186" s="8"/>
      <c r="D186" s="9"/>
      <c r="E186" s="10"/>
      <c r="F186" s="11"/>
      <c r="G186" s="12"/>
      <c r="H186" s="12"/>
      <c r="I186" s="12"/>
      <c r="J186" s="12"/>
      <c r="K186" s="13"/>
      <c r="L186" s="14"/>
      <c r="M186" s="14"/>
      <c r="N186" s="14"/>
    </row>
    <row r="187" spans="1:14" x14ac:dyDescent="0.35">
      <c r="A187" s="8"/>
      <c r="B187" s="8"/>
      <c r="C187" s="8"/>
      <c r="D187" s="9"/>
      <c r="E187" s="10"/>
      <c r="F187" s="11"/>
      <c r="G187" s="12"/>
      <c r="H187" s="12"/>
      <c r="I187" s="12"/>
      <c r="J187" s="12"/>
      <c r="K187" s="13"/>
      <c r="L187" s="14"/>
      <c r="M187" s="14"/>
      <c r="N187" s="14"/>
    </row>
    <row r="188" spans="1:14" x14ac:dyDescent="0.35">
      <c r="A188" s="8"/>
      <c r="B188" s="8"/>
      <c r="C188" s="8"/>
      <c r="D188" s="9"/>
      <c r="E188" s="10"/>
      <c r="F188" s="11"/>
      <c r="G188" s="12"/>
      <c r="H188" s="12"/>
      <c r="I188" s="12"/>
      <c r="J188" s="12"/>
      <c r="K188" s="13"/>
      <c r="L188" s="14"/>
      <c r="M188" s="14"/>
      <c r="N188" s="14"/>
    </row>
    <row r="189" spans="1:14" x14ac:dyDescent="0.35">
      <c r="A189" s="8"/>
      <c r="B189" s="8"/>
      <c r="C189" s="8"/>
      <c r="D189" s="9"/>
      <c r="E189" s="10"/>
      <c r="F189" s="11"/>
      <c r="G189" s="12"/>
      <c r="H189" s="12"/>
      <c r="I189" s="12"/>
      <c r="J189" s="12"/>
      <c r="K189" s="13"/>
      <c r="L189" s="14"/>
      <c r="M189" s="14"/>
      <c r="N189" s="14"/>
    </row>
    <row r="190" spans="1:14" x14ac:dyDescent="0.35">
      <c r="A190" s="8"/>
      <c r="B190" s="8"/>
      <c r="C190" s="8"/>
      <c r="D190" s="9"/>
      <c r="E190" s="10"/>
      <c r="F190" s="11"/>
      <c r="G190" s="12"/>
      <c r="H190" s="12"/>
      <c r="I190" s="12"/>
      <c r="J190" s="12"/>
      <c r="K190" s="13"/>
      <c r="L190" s="14"/>
      <c r="M190" s="14"/>
      <c r="N190" s="14"/>
    </row>
    <row r="191" spans="1:14" x14ac:dyDescent="0.35">
      <c r="A191" s="8"/>
      <c r="B191" s="8"/>
      <c r="C191" s="8"/>
      <c r="D191" s="9"/>
      <c r="E191" s="10"/>
      <c r="F191" s="11"/>
      <c r="G191" s="12"/>
      <c r="H191" s="12"/>
      <c r="I191" s="12"/>
      <c r="J191" s="12"/>
      <c r="K191" s="13"/>
      <c r="L191" s="14"/>
      <c r="M191" s="14"/>
      <c r="N191" s="14"/>
    </row>
    <row r="192" spans="1:14" x14ac:dyDescent="0.35">
      <c r="A192" s="8"/>
      <c r="B192" s="8"/>
      <c r="C192" s="8"/>
      <c r="D192" s="9"/>
      <c r="E192" s="10"/>
      <c r="F192" s="11"/>
      <c r="G192" s="12"/>
      <c r="H192" s="12"/>
      <c r="I192" s="12"/>
      <c r="J192" s="12"/>
      <c r="K192" s="13"/>
      <c r="L192" s="14"/>
      <c r="M192" s="14"/>
      <c r="N192" s="14"/>
    </row>
    <row r="193" spans="1:14" x14ac:dyDescent="0.35">
      <c r="A193" s="8"/>
      <c r="B193" s="8"/>
      <c r="C193" s="8"/>
      <c r="D193" s="9"/>
      <c r="E193" s="10"/>
      <c r="F193" s="11"/>
      <c r="G193" s="12"/>
      <c r="H193" s="12"/>
      <c r="I193" s="12"/>
      <c r="J193" s="12"/>
      <c r="K193" s="13"/>
      <c r="L193" s="14"/>
      <c r="M193" s="14"/>
      <c r="N193" s="14"/>
    </row>
    <row r="194" spans="1:14" x14ac:dyDescent="0.35">
      <c r="A194" s="8"/>
      <c r="B194" s="8"/>
      <c r="C194" s="8"/>
      <c r="D194" s="9"/>
      <c r="E194" s="10"/>
      <c r="F194" s="11"/>
      <c r="G194" s="12"/>
      <c r="H194" s="12"/>
      <c r="I194" s="12"/>
      <c r="J194" s="12"/>
      <c r="K194" s="13"/>
      <c r="L194" s="14"/>
      <c r="M194" s="14"/>
      <c r="N194" s="14"/>
    </row>
    <row r="195" spans="1:14" x14ac:dyDescent="0.35">
      <c r="A195" s="8"/>
      <c r="B195" s="8"/>
      <c r="C195" s="8"/>
      <c r="D195" s="9"/>
      <c r="E195" s="10"/>
      <c r="F195" s="11"/>
      <c r="G195" s="12"/>
      <c r="H195" s="12"/>
      <c r="I195" s="12"/>
      <c r="J195" s="12"/>
      <c r="K195" s="13"/>
      <c r="L195" s="14"/>
      <c r="M195" s="14"/>
      <c r="N195" s="14"/>
    </row>
    <row r="196" spans="1:14" x14ac:dyDescent="0.35">
      <c r="A196" s="8"/>
      <c r="B196" s="8"/>
      <c r="C196" s="8"/>
      <c r="D196" s="9"/>
      <c r="E196" s="10"/>
      <c r="F196" s="11"/>
      <c r="G196" s="12"/>
      <c r="H196" s="12"/>
      <c r="I196" s="12"/>
      <c r="J196" s="12"/>
      <c r="K196" s="13"/>
      <c r="L196" s="14"/>
      <c r="M196" s="14"/>
      <c r="N196" s="14"/>
    </row>
    <row r="197" spans="1:14" x14ac:dyDescent="0.35">
      <c r="A197" s="8"/>
      <c r="B197" s="8"/>
      <c r="C197" s="8"/>
      <c r="D197" s="9"/>
      <c r="E197" s="10"/>
      <c r="F197" s="11"/>
      <c r="G197" s="12"/>
      <c r="H197" s="12"/>
      <c r="I197" s="12"/>
      <c r="J197" s="12"/>
      <c r="K197" s="13"/>
      <c r="L197" s="14"/>
      <c r="M197" s="14"/>
      <c r="N197" s="14"/>
    </row>
    <row r="198" spans="1:14" x14ac:dyDescent="0.35">
      <c r="A198" s="8"/>
      <c r="B198" s="8"/>
      <c r="C198" s="8"/>
      <c r="D198" s="9"/>
      <c r="E198" s="10"/>
      <c r="F198" s="11"/>
      <c r="G198" s="12"/>
      <c r="H198" s="12"/>
      <c r="I198" s="12"/>
      <c r="J198" s="12"/>
      <c r="K198" s="13"/>
      <c r="L198" s="14"/>
      <c r="M198" s="14"/>
      <c r="N198" s="14"/>
    </row>
    <row r="199" spans="1:14" x14ac:dyDescent="0.35">
      <c r="A199" s="8"/>
      <c r="B199" s="8"/>
      <c r="C199" s="8"/>
      <c r="D199" s="9"/>
      <c r="E199" s="10"/>
      <c r="F199" s="11"/>
      <c r="G199" s="12"/>
      <c r="H199" s="12"/>
      <c r="I199" s="12"/>
      <c r="J199" s="12"/>
      <c r="K199" s="13"/>
      <c r="L199" s="14"/>
      <c r="M199" s="14"/>
      <c r="N199" s="14"/>
    </row>
    <row r="200" spans="1:14" x14ac:dyDescent="0.35">
      <c r="A200" s="8"/>
      <c r="B200" s="8"/>
      <c r="C200" s="8"/>
      <c r="D200" s="9"/>
      <c r="E200" s="10"/>
      <c r="F200" s="11"/>
      <c r="G200" s="12"/>
      <c r="H200" s="12"/>
      <c r="I200" s="12"/>
      <c r="J200" s="12"/>
      <c r="K200" s="13"/>
      <c r="L200" s="14"/>
      <c r="M200" s="14"/>
      <c r="N200" s="14"/>
    </row>
    <row r="201" spans="1:14" x14ac:dyDescent="0.35">
      <c r="A201" s="8"/>
      <c r="B201" s="8"/>
      <c r="C201" s="8"/>
      <c r="D201" s="9"/>
      <c r="E201" s="10"/>
      <c r="F201" s="11"/>
      <c r="G201" s="12"/>
      <c r="H201" s="12"/>
      <c r="I201" s="12"/>
      <c r="J201" s="12"/>
      <c r="K201" s="13"/>
      <c r="L201" s="14"/>
      <c r="M201" s="14"/>
      <c r="N201" s="14"/>
    </row>
    <row r="202" spans="1:14" x14ac:dyDescent="0.35">
      <c r="A202" s="8"/>
      <c r="B202" s="8"/>
      <c r="C202" s="8"/>
      <c r="D202" s="9"/>
      <c r="E202" s="10"/>
      <c r="F202" s="11"/>
      <c r="G202" s="12"/>
      <c r="H202" s="12"/>
      <c r="I202" s="12"/>
      <c r="J202" s="12"/>
      <c r="K202" s="13"/>
      <c r="L202" s="14"/>
      <c r="M202" s="14"/>
      <c r="N202" s="14"/>
    </row>
    <row r="203" spans="1:14" x14ac:dyDescent="0.35">
      <c r="A203" s="8"/>
      <c r="B203" s="8"/>
      <c r="C203" s="8"/>
      <c r="D203" s="9"/>
      <c r="E203" s="10"/>
      <c r="F203" s="11"/>
      <c r="G203" s="12"/>
      <c r="H203" s="12"/>
      <c r="I203" s="12"/>
      <c r="J203" s="12"/>
      <c r="K203" s="13"/>
      <c r="L203" s="14"/>
      <c r="M203" s="14"/>
      <c r="N203" s="14"/>
    </row>
    <row r="204" spans="1:14" x14ac:dyDescent="0.35">
      <c r="A204" s="8"/>
      <c r="B204" s="8"/>
      <c r="C204" s="8"/>
      <c r="D204" s="9"/>
      <c r="E204" s="10"/>
      <c r="F204" s="11"/>
      <c r="G204" s="12"/>
      <c r="H204" s="12"/>
      <c r="I204" s="12"/>
      <c r="J204" s="12"/>
      <c r="K204" s="13"/>
      <c r="L204" s="14"/>
      <c r="M204" s="14"/>
      <c r="N204" s="14"/>
    </row>
    <row r="205" spans="1:14" x14ac:dyDescent="0.35">
      <c r="A205" s="8"/>
      <c r="B205" s="8"/>
      <c r="C205" s="8"/>
      <c r="D205" s="9"/>
      <c r="E205" s="10"/>
      <c r="F205" s="11"/>
      <c r="G205" s="12"/>
      <c r="H205" s="12"/>
      <c r="I205" s="12"/>
      <c r="J205" s="12"/>
      <c r="K205" s="13"/>
      <c r="L205" s="14"/>
      <c r="M205" s="14"/>
      <c r="N205" s="14"/>
    </row>
    <row r="206" spans="1:14" x14ac:dyDescent="0.35">
      <c r="A206" s="8"/>
      <c r="B206" s="8"/>
      <c r="C206" s="8"/>
      <c r="D206" s="9"/>
      <c r="E206" s="10"/>
      <c r="F206" s="11"/>
      <c r="G206" s="12"/>
      <c r="H206" s="12"/>
      <c r="I206" s="12"/>
      <c r="J206" s="12"/>
      <c r="K206" s="13"/>
      <c r="L206" s="14"/>
      <c r="M206" s="14"/>
      <c r="N206" s="14"/>
    </row>
    <row r="207" spans="1:14" x14ac:dyDescent="0.35">
      <c r="A207" s="8"/>
      <c r="B207" s="8"/>
      <c r="C207" s="8"/>
      <c r="D207" s="9"/>
      <c r="E207" s="10"/>
      <c r="F207" s="11"/>
      <c r="G207" s="12"/>
      <c r="H207" s="12"/>
      <c r="I207" s="12"/>
      <c r="J207" s="12"/>
      <c r="K207" s="13"/>
      <c r="L207" s="14"/>
      <c r="M207" s="14"/>
      <c r="N207" s="14"/>
    </row>
    <row r="208" spans="1:14" x14ac:dyDescent="0.35">
      <c r="A208" s="8"/>
      <c r="B208" s="8"/>
      <c r="C208" s="8"/>
      <c r="D208" s="9"/>
      <c r="E208" s="10"/>
      <c r="F208" s="11"/>
      <c r="G208" s="12"/>
      <c r="H208" s="12"/>
      <c r="I208" s="12"/>
      <c r="J208" s="12"/>
      <c r="K208" s="13"/>
      <c r="L208" s="14"/>
      <c r="M208" s="14"/>
      <c r="N208" s="14"/>
    </row>
    <row r="209" spans="1:14" x14ac:dyDescent="0.35">
      <c r="A209" s="8"/>
      <c r="B209" s="8"/>
      <c r="C209" s="8"/>
      <c r="D209" s="9"/>
      <c r="E209" s="10"/>
      <c r="F209" s="11"/>
      <c r="G209" s="12"/>
      <c r="H209" s="12"/>
      <c r="I209" s="12"/>
      <c r="J209" s="12"/>
      <c r="K209" s="13"/>
      <c r="L209" s="14"/>
      <c r="M209" s="14"/>
      <c r="N209" s="14"/>
    </row>
    <row r="210" spans="1:14" x14ac:dyDescent="0.35">
      <c r="A210" s="8"/>
      <c r="B210" s="8"/>
      <c r="C210" s="8"/>
      <c r="D210" s="9"/>
      <c r="E210" s="10"/>
      <c r="F210" s="11"/>
      <c r="G210" s="12"/>
      <c r="H210" s="12"/>
      <c r="I210" s="12"/>
      <c r="J210" s="12"/>
      <c r="K210" s="13"/>
      <c r="L210" s="14"/>
      <c r="M210" s="14"/>
      <c r="N210" s="14"/>
    </row>
    <row r="211" spans="1:14" x14ac:dyDescent="0.35">
      <c r="A211" s="8"/>
      <c r="B211" s="8"/>
      <c r="C211" s="8"/>
      <c r="D211" s="9"/>
      <c r="E211" s="10"/>
      <c r="F211" s="11"/>
      <c r="G211" s="12"/>
      <c r="H211" s="12"/>
      <c r="I211" s="12"/>
      <c r="J211" s="12"/>
      <c r="K211" s="13"/>
      <c r="L211" s="14"/>
      <c r="M211" s="14"/>
      <c r="N211" s="14"/>
    </row>
    <row r="212" spans="1:14" x14ac:dyDescent="0.35">
      <c r="A212" s="8"/>
      <c r="B212" s="8"/>
      <c r="C212" s="8"/>
      <c r="D212" s="9"/>
      <c r="E212" s="10"/>
      <c r="F212" s="11"/>
      <c r="G212" s="12"/>
      <c r="H212" s="12"/>
      <c r="I212" s="12"/>
      <c r="J212" s="12"/>
      <c r="K212" s="13"/>
      <c r="L212" s="14"/>
      <c r="M212" s="14"/>
      <c r="N212" s="14"/>
    </row>
    <row r="213" spans="1:14" x14ac:dyDescent="0.35">
      <c r="A213" s="8"/>
      <c r="B213" s="8"/>
      <c r="C213" s="8"/>
      <c r="D213" s="9"/>
      <c r="E213" s="10"/>
      <c r="F213" s="11"/>
      <c r="G213" s="12"/>
      <c r="H213" s="12"/>
      <c r="I213" s="12"/>
      <c r="J213" s="12"/>
      <c r="K213" s="13"/>
      <c r="L213" s="14"/>
      <c r="M213" s="14"/>
      <c r="N213" s="14"/>
    </row>
    <row r="214" spans="1:14" x14ac:dyDescent="0.35">
      <c r="A214" s="8"/>
      <c r="B214" s="8"/>
      <c r="C214" s="8"/>
      <c r="D214" s="9"/>
      <c r="E214" s="10"/>
      <c r="F214" s="11"/>
      <c r="G214" s="12"/>
      <c r="H214" s="12"/>
      <c r="I214" s="12"/>
      <c r="J214" s="12"/>
      <c r="K214" s="13"/>
      <c r="L214" s="14"/>
      <c r="M214" s="14"/>
      <c r="N214" s="14"/>
    </row>
    <row r="215" spans="1:14" x14ac:dyDescent="0.35">
      <c r="A215" s="8"/>
      <c r="B215" s="8"/>
      <c r="C215" s="8"/>
      <c r="D215" s="9"/>
      <c r="E215" s="10"/>
      <c r="F215" s="11"/>
      <c r="G215" s="12"/>
      <c r="H215" s="12"/>
      <c r="I215" s="12"/>
      <c r="J215" s="12"/>
      <c r="K215" s="13"/>
      <c r="L215" s="14"/>
      <c r="M215" s="14"/>
      <c r="N215" s="14"/>
    </row>
    <row r="216" spans="1:14" x14ac:dyDescent="0.35">
      <c r="A216" s="8"/>
      <c r="B216" s="8"/>
      <c r="C216" s="8"/>
      <c r="D216" s="9"/>
      <c r="E216" s="10"/>
      <c r="F216" s="11"/>
      <c r="G216" s="12"/>
      <c r="H216" s="12"/>
      <c r="I216" s="12"/>
      <c r="J216" s="12"/>
      <c r="K216" s="13"/>
      <c r="L216" s="14"/>
      <c r="M216" s="14"/>
      <c r="N216" s="14"/>
    </row>
    <row r="217" spans="1:14" x14ac:dyDescent="0.35">
      <c r="A217" s="8"/>
      <c r="B217" s="8"/>
      <c r="C217" s="8"/>
      <c r="D217" s="9"/>
      <c r="E217" s="10"/>
      <c r="F217" s="11"/>
      <c r="G217" s="12"/>
      <c r="H217" s="12"/>
      <c r="I217" s="12"/>
      <c r="J217" s="12"/>
      <c r="K217" s="13"/>
      <c r="L217" s="14"/>
      <c r="M217" s="14"/>
      <c r="N217" s="14"/>
    </row>
    <row r="218" spans="1:14" x14ac:dyDescent="0.35">
      <c r="A218" s="8"/>
      <c r="B218" s="8"/>
      <c r="C218" s="8"/>
      <c r="D218" s="9"/>
      <c r="E218" s="10"/>
      <c r="F218" s="11"/>
      <c r="G218" s="12"/>
      <c r="H218" s="12"/>
      <c r="I218" s="12"/>
      <c r="J218" s="12"/>
      <c r="K218" s="13"/>
      <c r="L218" s="14"/>
      <c r="M218" s="14"/>
      <c r="N218" s="14"/>
    </row>
    <row r="219" spans="1:14" x14ac:dyDescent="0.35">
      <c r="A219" s="8"/>
      <c r="B219" s="8"/>
      <c r="C219" s="8"/>
      <c r="D219" s="9"/>
      <c r="E219" s="10"/>
      <c r="F219" s="11"/>
      <c r="G219" s="12"/>
      <c r="H219" s="12"/>
      <c r="I219" s="12"/>
      <c r="J219" s="12"/>
      <c r="K219" s="13"/>
      <c r="L219" s="14"/>
      <c r="M219" s="14"/>
      <c r="N219" s="14"/>
    </row>
    <row r="220" spans="1:14" x14ac:dyDescent="0.35">
      <c r="A220" s="8"/>
      <c r="B220" s="8"/>
      <c r="C220" s="8"/>
      <c r="D220" s="9"/>
      <c r="E220" s="10"/>
      <c r="F220" s="11"/>
      <c r="G220" s="12"/>
      <c r="H220" s="12"/>
      <c r="I220" s="12"/>
      <c r="J220" s="12"/>
      <c r="K220" s="13"/>
      <c r="L220" s="14"/>
      <c r="M220" s="14"/>
      <c r="N220" s="14"/>
    </row>
    <row r="221" spans="1:14" x14ac:dyDescent="0.35">
      <c r="A221" s="8"/>
      <c r="B221" s="8"/>
      <c r="C221" s="8"/>
      <c r="D221" s="9"/>
      <c r="E221" s="10"/>
      <c r="F221" s="11"/>
      <c r="G221" s="12"/>
      <c r="H221" s="12"/>
      <c r="I221" s="12"/>
      <c r="J221" s="12"/>
      <c r="K221" s="13"/>
      <c r="L221" s="14"/>
      <c r="M221" s="14"/>
      <c r="N221" s="14"/>
    </row>
    <row r="222" spans="1:14" x14ac:dyDescent="0.35">
      <c r="A222" s="8"/>
      <c r="B222" s="8"/>
      <c r="C222" s="8"/>
      <c r="D222" s="9"/>
      <c r="E222" s="10"/>
      <c r="F222" s="11"/>
      <c r="G222" s="12"/>
      <c r="H222" s="12"/>
      <c r="I222" s="12"/>
      <c r="J222" s="12"/>
      <c r="K222" s="13"/>
      <c r="L222" s="14"/>
      <c r="M222" s="14"/>
      <c r="N222" s="14"/>
    </row>
    <row r="223" spans="1:14" x14ac:dyDescent="0.35">
      <c r="A223" s="8"/>
      <c r="B223" s="8"/>
      <c r="C223" s="8"/>
      <c r="D223" s="9"/>
      <c r="E223" s="10"/>
      <c r="F223" s="11"/>
      <c r="G223" s="12"/>
      <c r="H223" s="12"/>
      <c r="I223" s="12"/>
      <c r="J223" s="12"/>
      <c r="K223" s="13"/>
      <c r="L223" s="14"/>
      <c r="M223" s="14"/>
      <c r="N223" s="14"/>
    </row>
    <row r="224" spans="1:14" x14ac:dyDescent="0.35">
      <c r="A224" s="8"/>
      <c r="B224" s="8"/>
      <c r="C224" s="8"/>
      <c r="D224" s="9"/>
      <c r="E224" s="10"/>
      <c r="F224" s="11"/>
      <c r="G224" s="12"/>
      <c r="H224" s="12"/>
      <c r="I224" s="12"/>
      <c r="J224" s="12"/>
      <c r="K224" s="13"/>
      <c r="L224" s="14"/>
      <c r="M224" s="14"/>
      <c r="N224" s="14"/>
    </row>
    <row r="225" spans="1:14" x14ac:dyDescent="0.35">
      <c r="A225" s="8"/>
      <c r="B225" s="8"/>
      <c r="C225" s="8"/>
      <c r="D225" s="9"/>
      <c r="E225" s="10"/>
      <c r="F225" s="11"/>
      <c r="G225" s="12"/>
      <c r="H225" s="12"/>
      <c r="I225" s="12"/>
      <c r="J225" s="12"/>
      <c r="K225" s="13"/>
      <c r="L225" s="14"/>
      <c r="M225" s="14"/>
      <c r="N225" s="14"/>
    </row>
    <row r="226" spans="1:14" x14ac:dyDescent="0.35">
      <c r="A226" s="8"/>
      <c r="B226" s="8"/>
      <c r="C226" s="8"/>
      <c r="D226" s="9"/>
      <c r="E226" s="10"/>
      <c r="F226" s="11"/>
      <c r="G226" s="12"/>
      <c r="H226" s="12"/>
      <c r="I226" s="12"/>
      <c r="J226" s="12"/>
      <c r="K226" s="13"/>
      <c r="L226" s="14"/>
      <c r="M226" s="14"/>
      <c r="N226" s="14"/>
    </row>
    <row r="227" spans="1:14" x14ac:dyDescent="0.35">
      <c r="A227" s="8"/>
      <c r="B227" s="8"/>
      <c r="C227" s="8"/>
      <c r="D227" s="9"/>
      <c r="E227" s="10"/>
      <c r="F227" s="11"/>
      <c r="G227" s="12"/>
      <c r="H227" s="12"/>
      <c r="I227" s="12"/>
      <c r="J227" s="12"/>
      <c r="K227" s="13"/>
      <c r="L227" s="14"/>
      <c r="M227" s="14"/>
      <c r="N227" s="14"/>
    </row>
    <row r="228" spans="1:14" x14ac:dyDescent="0.35">
      <c r="A228" s="8"/>
      <c r="B228" s="8"/>
      <c r="C228" s="8"/>
      <c r="D228" s="9"/>
      <c r="E228" s="10"/>
      <c r="F228" s="11"/>
      <c r="G228" s="12"/>
      <c r="H228" s="12"/>
      <c r="I228" s="12"/>
      <c r="J228" s="12"/>
      <c r="K228" s="13"/>
      <c r="L228" s="14"/>
      <c r="M228" s="14"/>
      <c r="N228" s="14"/>
    </row>
    <row r="229" spans="1:14" x14ac:dyDescent="0.35">
      <c r="A229" s="8"/>
      <c r="B229" s="8"/>
      <c r="C229" s="8"/>
      <c r="D229" s="9"/>
      <c r="E229" s="10"/>
      <c r="F229" s="11"/>
      <c r="G229" s="12"/>
      <c r="H229" s="12"/>
      <c r="I229" s="12"/>
      <c r="J229" s="12"/>
      <c r="K229" s="13"/>
      <c r="L229" s="14"/>
      <c r="M229" s="14"/>
      <c r="N229" s="14"/>
    </row>
    <row r="230" spans="1:14" x14ac:dyDescent="0.35">
      <c r="A230" s="8"/>
      <c r="B230" s="8"/>
      <c r="C230" s="8"/>
      <c r="D230" s="9"/>
      <c r="E230" s="10"/>
      <c r="F230" s="11"/>
      <c r="G230" s="12"/>
      <c r="H230" s="12"/>
      <c r="I230" s="12"/>
      <c r="J230" s="12"/>
      <c r="K230" s="13"/>
      <c r="L230" s="14"/>
      <c r="M230" s="14"/>
      <c r="N230" s="14"/>
    </row>
    <row r="231" spans="1:14" x14ac:dyDescent="0.35">
      <c r="A231" s="8"/>
      <c r="B231" s="8"/>
      <c r="C231" s="8"/>
      <c r="D231" s="9"/>
      <c r="E231" s="10"/>
      <c r="F231" s="11"/>
      <c r="G231" s="12"/>
      <c r="H231" s="12"/>
      <c r="I231" s="12"/>
      <c r="J231" s="12"/>
      <c r="K231" s="13"/>
      <c r="L231" s="14"/>
      <c r="M231" s="14"/>
      <c r="N231" s="14"/>
    </row>
    <row r="232" spans="1:14" x14ac:dyDescent="0.35">
      <c r="A232" s="8"/>
      <c r="B232" s="8"/>
      <c r="C232" s="8"/>
      <c r="D232" s="9"/>
      <c r="E232" s="10"/>
      <c r="F232" s="11"/>
      <c r="G232" s="12"/>
      <c r="H232" s="12"/>
      <c r="I232" s="12"/>
      <c r="J232" s="12"/>
      <c r="K232" s="13"/>
      <c r="L232" s="14"/>
      <c r="M232" s="14"/>
      <c r="N232" s="14"/>
    </row>
    <row r="233" spans="1:14" x14ac:dyDescent="0.35">
      <c r="A233" s="8"/>
      <c r="B233" s="8"/>
      <c r="C233" s="8"/>
      <c r="D233" s="9"/>
      <c r="E233" s="10"/>
      <c r="F233" s="11"/>
      <c r="G233" s="12"/>
      <c r="H233" s="12"/>
      <c r="I233" s="12"/>
      <c r="J233" s="12"/>
      <c r="K233" s="13"/>
      <c r="L233" s="14"/>
      <c r="M233" s="14"/>
      <c r="N233" s="14"/>
    </row>
    <row r="234" spans="1:14" x14ac:dyDescent="0.35">
      <c r="A234" s="8"/>
      <c r="B234" s="8"/>
      <c r="C234" s="8"/>
      <c r="D234" s="9"/>
      <c r="E234" s="10"/>
      <c r="F234" s="11"/>
      <c r="G234" s="12"/>
      <c r="H234" s="12"/>
      <c r="I234" s="12"/>
      <c r="J234" s="12"/>
      <c r="K234" s="13"/>
      <c r="L234" s="14"/>
      <c r="M234" s="14"/>
      <c r="N234" s="14"/>
    </row>
    <row r="235" spans="1:14" x14ac:dyDescent="0.35">
      <c r="A235" s="8"/>
      <c r="B235" s="8"/>
      <c r="C235" s="8"/>
      <c r="D235" s="9"/>
      <c r="E235" s="10"/>
      <c r="F235" s="11"/>
      <c r="G235" s="12"/>
      <c r="H235" s="12"/>
      <c r="I235" s="12"/>
      <c r="J235" s="12"/>
      <c r="K235" s="13"/>
      <c r="L235" s="14"/>
      <c r="M235" s="14"/>
      <c r="N235" s="14"/>
    </row>
    <row r="236" spans="1:14" x14ac:dyDescent="0.35">
      <c r="A236" s="8"/>
      <c r="B236" s="8"/>
      <c r="C236" s="8"/>
      <c r="D236" s="9"/>
      <c r="E236" s="10"/>
      <c r="F236" s="11"/>
      <c r="G236" s="12"/>
      <c r="H236" s="12"/>
      <c r="I236" s="12"/>
      <c r="J236" s="12"/>
      <c r="K236" s="13"/>
      <c r="L236" s="14"/>
      <c r="M236" s="14"/>
      <c r="N236" s="14"/>
    </row>
    <row r="237" spans="1:14" x14ac:dyDescent="0.35">
      <c r="A237" s="8"/>
      <c r="B237" s="8"/>
      <c r="C237" s="8"/>
      <c r="D237" s="9"/>
      <c r="E237" s="10"/>
      <c r="F237" s="11"/>
      <c r="G237" s="12"/>
      <c r="H237" s="12"/>
      <c r="I237" s="12"/>
      <c r="J237" s="12"/>
      <c r="K237" s="13"/>
      <c r="L237" s="14"/>
      <c r="M237" s="14"/>
      <c r="N237" s="14"/>
    </row>
    <row r="238" spans="1:14" x14ac:dyDescent="0.35">
      <c r="A238" s="8"/>
      <c r="B238" s="8"/>
      <c r="C238" s="8"/>
      <c r="D238" s="9"/>
      <c r="E238" s="10"/>
      <c r="F238" s="11"/>
      <c r="G238" s="12"/>
      <c r="H238" s="12"/>
      <c r="I238" s="12"/>
      <c r="J238" s="12"/>
      <c r="K238" s="13"/>
      <c r="L238" s="14"/>
      <c r="M238" s="14"/>
      <c r="N238" s="14"/>
    </row>
    <row r="239" spans="1:14" x14ac:dyDescent="0.35">
      <c r="A239" s="8"/>
      <c r="B239" s="8"/>
      <c r="C239" s="8"/>
      <c r="D239" s="9"/>
      <c r="E239" s="10"/>
      <c r="F239" s="11"/>
      <c r="G239" s="12"/>
      <c r="H239" s="12"/>
      <c r="I239" s="12"/>
      <c r="J239" s="12"/>
      <c r="K239" s="13"/>
      <c r="L239" s="14"/>
      <c r="M239" s="14"/>
      <c r="N239" s="14"/>
    </row>
    <row r="240" spans="1:14" x14ac:dyDescent="0.35">
      <c r="A240" s="8"/>
      <c r="B240" s="8"/>
      <c r="C240" s="8"/>
      <c r="D240" s="9"/>
      <c r="E240" s="10"/>
      <c r="F240" s="11"/>
      <c r="G240" s="12"/>
      <c r="H240" s="12"/>
      <c r="I240" s="12"/>
      <c r="J240" s="12"/>
      <c r="K240" s="13"/>
      <c r="L240" s="14"/>
      <c r="M240" s="14"/>
      <c r="N240" s="14"/>
    </row>
    <row r="241" spans="1:14" x14ac:dyDescent="0.35">
      <c r="A241" s="8"/>
      <c r="B241" s="8"/>
      <c r="C241" s="8"/>
      <c r="D241" s="9"/>
      <c r="E241" s="10"/>
      <c r="F241" s="11"/>
      <c r="G241" s="12"/>
      <c r="H241" s="12"/>
      <c r="I241" s="12"/>
      <c r="J241" s="12"/>
      <c r="K241" s="13"/>
      <c r="L241" s="14"/>
      <c r="M241" s="14"/>
      <c r="N241" s="14"/>
    </row>
    <row r="242" spans="1:14" x14ac:dyDescent="0.35">
      <c r="A242" s="8"/>
      <c r="B242" s="8"/>
      <c r="C242" s="8"/>
      <c r="D242" s="9"/>
      <c r="E242" s="10"/>
      <c r="F242" s="11"/>
      <c r="G242" s="12"/>
      <c r="H242" s="12"/>
      <c r="I242" s="12"/>
      <c r="J242" s="12"/>
      <c r="K242" s="13"/>
      <c r="L242" s="14"/>
      <c r="M242" s="14"/>
      <c r="N242" s="14"/>
    </row>
    <row r="243" spans="1:14" x14ac:dyDescent="0.35">
      <c r="A243" s="8"/>
      <c r="B243" s="8"/>
      <c r="C243" s="8"/>
      <c r="D243" s="9"/>
      <c r="E243" s="10"/>
      <c r="F243" s="11"/>
      <c r="G243" s="12"/>
      <c r="H243" s="12"/>
      <c r="I243" s="12"/>
      <c r="J243" s="12"/>
      <c r="K243" s="13"/>
      <c r="L243" s="14"/>
      <c r="M243" s="14"/>
      <c r="N243" s="14"/>
    </row>
    <row r="244" spans="1:14" x14ac:dyDescent="0.35">
      <c r="A244" s="8"/>
      <c r="B244" s="8"/>
      <c r="C244" s="8"/>
      <c r="D244" s="9"/>
      <c r="E244" s="10"/>
      <c r="F244" s="11"/>
      <c r="G244" s="12"/>
      <c r="H244" s="12"/>
      <c r="I244" s="12"/>
      <c r="J244" s="12"/>
      <c r="K244" s="13"/>
      <c r="L244" s="14"/>
      <c r="M244" s="14"/>
      <c r="N244" s="14"/>
    </row>
    <row r="245" spans="1:14" x14ac:dyDescent="0.35">
      <c r="A245" s="8"/>
      <c r="B245" s="8"/>
      <c r="C245" s="8"/>
      <c r="D245" s="9"/>
      <c r="E245" s="10"/>
      <c r="F245" s="11"/>
      <c r="G245" s="12"/>
      <c r="H245" s="12"/>
      <c r="I245" s="12"/>
      <c r="J245" s="12"/>
      <c r="K245" s="13"/>
      <c r="L245" s="14"/>
      <c r="M245" s="14"/>
      <c r="N245" s="14"/>
    </row>
    <row r="246" spans="1:14" x14ac:dyDescent="0.35">
      <c r="A246" s="8"/>
      <c r="B246" s="8"/>
      <c r="C246" s="8"/>
      <c r="D246" s="9"/>
      <c r="E246" s="10"/>
      <c r="F246" s="11"/>
      <c r="G246" s="12"/>
      <c r="H246" s="12"/>
      <c r="I246" s="12"/>
      <c r="J246" s="12"/>
      <c r="K246" s="13"/>
      <c r="L246" s="14"/>
      <c r="M246" s="14"/>
      <c r="N246" s="14"/>
    </row>
    <row r="247" spans="1:14" x14ac:dyDescent="0.35">
      <c r="A247" s="8"/>
      <c r="B247" s="8"/>
      <c r="C247" s="8"/>
      <c r="D247" s="9"/>
      <c r="E247" s="10"/>
      <c r="F247" s="11"/>
      <c r="G247" s="12"/>
      <c r="H247" s="12"/>
      <c r="I247" s="12"/>
      <c r="J247" s="12"/>
      <c r="K247" s="13"/>
      <c r="L247" s="14"/>
      <c r="M247" s="14"/>
      <c r="N247" s="14"/>
    </row>
    <row r="248" spans="1:14" x14ac:dyDescent="0.35">
      <c r="A248" s="8"/>
      <c r="B248" s="8"/>
      <c r="C248" s="8"/>
      <c r="D248" s="9"/>
      <c r="E248" s="10"/>
      <c r="F248" s="11"/>
      <c r="G248" s="12"/>
      <c r="H248" s="12"/>
      <c r="I248" s="12"/>
      <c r="J248" s="12"/>
      <c r="K248" s="13"/>
      <c r="L248" s="14"/>
      <c r="M248" s="14"/>
      <c r="N248" s="14"/>
    </row>
    <row r="249" spans="1:14" x14ac:dyDescent="0.35">
      <c r="A249" s="8"/>
      <c r="B249" s="8"/>
      <c r="C249" s="8"/>
      <c r="D249" s="9"/>
      <c r="E249" s="10"/>
      <c r="F249" s="11"/>
      <c r="G249" s="12"/>
      <c r="H249" s="12"/>
      <c r="I249" s="12"/>
      <c r="J249" s="12"/>
      <c r="K249" s="13"/>
      <c r="L249" s="14"/>
      <c r="M249" s="14"/>
      <c r="N249" s="14"/>
    </row>
    <row r="250" spans="1:14" x14ac:dyDescent="0.35">
      <c r="A250" s="8"/>
      <c r="B250" s="8"/>
      <c r="C250" s="8"/>
      <c r="D250" s="9"/>
      <c r="E250" s="10"/>
      <c r="F250" s="11"/>
      <c r="G250" s="12"/>
      <c r="H250" s="12"/>
      <c r="I250" s="12"/>
      <c r="J250" s="12"/>
      <c r="K250" s="13"/>
      <c r="L250" s="14"/>
      <c r="M250" s="14"/>
      <c r="N250" s="14"/>
    </row>
    <row r="251" spans="1:14" x14ac:dyDescent="0.35">
      <c r="A251" s="8"/>
      <c r="B251" s="8"/>
      <c r="C251" s="8"/>
      <c r="D251" s="9"/>
      <c r="E251" s="10"/>
      <c r="F251" s="11"/>
      <c r="G251" s="12"/>
      <c r="H251" s="12"/>
      <c r="I251" s="12"/>
      <c r="J251" s="12"/>
      <c r="K251" s="13"/>
      <c r="L251" s="14"/>
      <c r="M251" s="14"/>
      <c r="N251" s="14"/>
    </row>
    <row r="252" spans="1:14" x14ac:dyDescent="0.35">
      <c r="A252" s="8"/>
      <c r="B252" s="8"/>
      <c r="C252" s="8"/>
      <c r="D252" s="9"/>
      <c r="E252" s="10"/>
      <c r="F252" s="11"/>
      <c r="G252" s="12"/>
      <c r="H252" s="12"/>
      <c r="I252" s="12"/>
      <c r="J252" s="12"/>
      <c r="K252" s="13"/>
      <c r="L252" s="14"/>
      <c r="M252" s="14"/>
      <c r="N252" s="14"/>
    </row>
    <row r="253" spans="1:14" x14ac:dyDescent="0.35">
      <c r="A253" s="8"/>
      <c r="B253" s="8"/>
      <c r="C253" s="8"/>
      <c r="D253" s="9"/>
      <c r="E253" s="10"/>
      <c r="F253" s="11"/>
      <c r="G253" s="12"/>
      <c r="H253" s="12"/>
      <c r="I253" s="12"/>
      <c r="J253" s="12"/>
      <c r="K253" s="13"/>
      <c r="L253" s="14"/>
      <c r="M253" s="14"/>
      <c r="N253" s="14"/>
    </row>
    <row r="254" spans="1:14" x14ac:dyDescent="0.35">
      <c r="A254" s="8"/>
      <c r="B254" s="8"/>
      <c r="C254" s="8"/>
      <c r="D254" s="9"/>
      <c r="E254" s="10"/>
      <c r="F254" s="11"/>
      <c r="G254" s="12"/>
      <c r="H254" s="12"/>
      <c r="I254" s="12"/>
      <c r="J254" s="12"/>
      <c r="K254" s="13"/>
      <c r="L254" s="14"/>
      <c r="M254" s="14"/>
      <c r="N254" s="14"/>
    </row>
    <row r="255" spans="1:14" x14ac:dyDescent="0.35">
      <c r="A255" s="8"/>
      <c r="B255" s="8"/>
      <c r="C255" s="8"/>
      <c r="D255" s="9"/>
      <c r="E255" s="10"/>
      <c r="F255" s="11"/>
      <c r="G255" s="12"/>
      <c r="H255" s="12"/>
      <c r="I255" s="12"/>
      <c r="J255" s="12"/>
      <c r="K255" s="13"/>
      <c r="L255" s="14"/>
      <c r="M255" s="14"/>
      <c r="N255" s="14"/>
    </row>
    <row r="256" spans="1:14" x14ac:dyDescent="0.35">
      <c r="A256" s="8"/>
      <c r="B256" s="8"/>
      <c r="C256" s="8"/>
      <c r="D256" s="9"/>
      <c r="E256" s="10"/>
      <c r="F256" s="11"/>
      <c r="G256" s="12"/>
      <c r="H256" s="12"/>
      <c r="I256" s="12"/>
      <c r="J256" s="12"/>
      <c r="K256" s="13"/>
      <c r="L256" s="14"/>
      <c r="M256" s="14"/>
      <c r="N256" s="14"/>
    </row>
    <row r="257" spans="1:14" x14ac:dyDescent="0.35">
      <c r="A257" s="8"/>
      <c r="B257" s="8"/>
      <c r="C257" s="8"/>
      <c r="D257" s="9"/>
      <c r="E257" s="10"/>
      <c r="F257" s="11"/>
      <c r="G257" s="12"/>
      <c r="H257" s="12"/>
      <c r="I257" s="12"/>
      <c r="J257" s="12"/>
      <c r="K257" s="13"/>
      <c r="L257" s="14"/>
      <c r="M257" s="14"/>
      <c r="N257" s="14"/>
    </row>
    <row r="258" spans="1:14" x14ac:dyDescent="0.35">
      <c r="A258" s="8"/>
      <c r="B258" s="8"/>
      <c r="C258" s="8"/>
      <c r="D258" s="9"/>
      <c r="E258" s="10"/>
      <c r="F258" s="11"/>
      <c r="G258" s="12"/>
      <c r="H258" s="12"/>
      <c r="I258" s="12"/>
      <c r="J258" s="12"/>
      <c r="K258" s="13"/>
      <c r="L258" s="14"/>
      <c r="M258" s="14"/>
      <c r="N258" s="14"/>
    </row>
    <row r="259" spans="1:14" x14ac:dyDescent="0.35">
      <c r="A259" s="8"/>
      <c r="B259" s="8"/>
      <c r="C259" s="8"/>
      <c r="D259" s="9"/>
      <c r="E259" s="10"/>
      <c r="F259" s="11"/>
      <c r="G259" s="12"/>
      <c r="H259" s="12"/>
      <c r="I259" s="12"/>
      <c r="J259" s="12"/>
      <c r="K259" s="13"/>
      <c r="L259" s="14"/>
      <c r="M259" s="14"/>
      <c r="N259" s="14"/>
    </row>
    <row r="260" spans="1:14" x14ac:dyDescent="0.35">
      <c r="A260" s="8"/>
      <c r="B260" s="8"/>
      <c r="C260" s="8"/>
      <c r="D260" s="9"/>
      <c r="E260" s="10"/>
      <c r="F260" s="11"/>
      <c r="G260" s="12"/>
      <c r="H260" s="12"/>
      <c r="I260" s="12"/>
      <c r="J260" s="12"/>
      <c r="K260" s="13"/>
      <c r="L260" s="14"/>
      <c r="M260" s="14"/>
      <c r="N260" s="14"/>
    </row>
    <row r="261" spans="1:14" x14ac:dyDescent="0.35">
      <c r="A261" s="8"/>
      <c r="B261" s="8"/>
      <c r="C261" s="8"/>
      <c r="D261" s="9"/>
      <c r="E261" s="10"/>
      <c r="F261" s="11"/>
      <c r="G261" s="12"/>
      <c r="H261" s="12"/>
      <c r="I261" s="12"/>
      <c r="J261" s="12"/>
      <c r="K261" s="13"/>
      <c r="L261" s="14"/>
      <c r="M261" s="14"/>
      <c r="N261" s="14"/>
    </row>
    <row r="262" spans="1:14" x14ac:dyDescent="0.35">
      <c r="A262" s="8"/>
      <c r="B262" s="8"/>
      <c r="C262" s="8"/>
      <c r="D262" s="9"/>
      <c r="E262" s="10"/>
      <c r="F262" s="11"/>
      <c r="G262" s="12"/>
      <c r="H262" s="12"/>
      <c r="I262" s="12"/>
      <c r="J262" s="12"/>
      <c r="K262" s="13"/>
      <c r="L262" s="14"/>
      <c r="M262" s="14"/>
      <c r="N262" s="14"/>
    </row>
    <row r="263" spans="1:14" x14ac:dyDescent="0.35">
      <c r="A263" s="8"/>
      <c r="B263" s="8"/>
      <c r="C263" s="8"/>
      <c r="D263" s="9"/>
      <c r="E263" s="10"/>
      <c r="F263" s="11"/>
      <c r="G263" s="12"/>
      <c r="H263" s="12"/>
      <c r="I263" s="12"/>
      <c r="J263" s="12"/>
      <c r="K263" s="13"/>
      <c r="L263" s="14"/>
      <c r="M263" s="14"/>
      <c r="N263" s="14"/>
    </row>
    <row r="264" spans="1:14" x14ac:dyDescent="0.35">
      <c r="A264" s="8"/>
      <c r="B264" s="8"/>
      <c r="C264" s="8"/>
      <c r="D264" s="9"/>
      <c r="E264" s="10"/>
      <c r="F264" s="11"/>
      <c r="G264" s="12"/>
      <c r="H264" s="12"/>
      <c r="I264" s="12"/>
      <c r="J264" s="12"/>
      <c r="K264" s="13"/>
      <c r="L264" s="14"/>
      <c r="M264" s="14"/>
      <c r="N264" s="14"/>
    </row>
    <row r="265" spans="1:14" x14ac:dyDescent="0.35">
      <c r="A265" s="8"/>
      <c r="B265" s="8"/>
      <c r="C265" s="8"/>
      <c r="D265" s="9"/>
      <c r="E265" s="10"/>
      <c r="F265" s="11"/>
      <c r="G265" s="12"/>
      <c r="H265" s="12"/>
      <c r="I265" s="12"/>
      <c r="J265" s="12"/>
      <c r="K265" s="13"/>
      <c r="L265" s="14"/>
      <c r="M265" s="14"/>
      <c r="N265" s="14"/>
    </row>
    <row r="266" spans="1:14" x14ac:dyDescent="0.35">
      <c r="A266" s="8"/>
      <c r="B266" s="8"/>
      <c r="C266" s="8"/>
      <c r="D266" s="9"/>
      <c r="E266" s="10"/>
      <c r="F266" s="11"/>
      <c r="G266" s="12"/>
      <c r="H266" s="12"/>
      <c r="I266" s="12"/>
      <c r="J266" s="12"/>
      <c r="K266" s="13"/>
      <c r="L266" s="14"/>
      <c r="M266" s="14"/>
      <c r="N266" s="14"/>
    </row>
    <row r="267" spans="1:14" x14ac:dyDescent="0.35">
      <c r="A267" s="8"/>
      <c r="B267" s="8"/>
      <c r="C267" s="8"/>
      <c r="D267" s="9"/>
      <c r="E267" s="10"/>
      <c r="F267" s="11"/>
      <c r="G267" s="12"/>
      <c r="H267" s="12"/>
      <c r="I267" s="12"/>
      <c r="J267" s="12"/>
      <c r="K267" s="13"/>
      <c r="L267" s="14"/>
      <c r="M267" s="14"/>
      <c r="N267" s="14"/>
    </row>
    <row r="268" spans="1:14" x14ac:dyDescent="0.35">
      <c r="A268" s="8"/>
      <c r="B268" s="8"/>
      <c r="C268" s="8"/>
      <c r="D268" s="9"/>
      <c r="E268" s="10"/>
      <c r="F268" s="11"/>
      <c r="G268" s="12"/>
      <c r="H268" s="12"/>
      <c r="I268" s="12"/>
      <c r="J268" s="12"/>
      <c r="K268" s="13"/>
      <c r="L268" s="14"/>
      <c r="M268" s="14"/>
      <c r="N268" s="14"/>
    </row>
    <row r="269" spans="1:14" x14ac:dyDescent="0.35">
      <c r="A269" s="8"/>
      <c r="B269" s="8"/>
      <c r="C269" s="8"/>
      <c r="D269" s="9"/>
      <c r="E269" s="10"/>
      <c r="F269" s="11"/>
      <c r="G269" s="12"/>
      <c r="H269" s="12"/>
      <c r="I269" s="12"/>
      <c r="J269" s="12"/>
      <c r="K269" s="13"/>
      <c r="L269" s="14"/>
      <c r="M269" s="14"/>
      <c r="N269" s="14"/>
    </row>
    <row r="270" spans="1:14" x14ac:dyDescent="0.35">
      <c r="A270" s="8"/>
      <c r="B270" s="8"/>
      <c r="C270" s="8"/>
      <c r="D270" s="9"/>
      <c r="E270" s="10"/>
      <c r="F270" s="11"/>
      <c r="G270" s="12"/>
      <c r="H270" s="12"/>
      <c r="I270" s="12"/>
      <c r="J270" s="12"/>
      <c r="K270" s="13"/>
      <c r="L270" s="14"/>
      <c r="M270" s="14"/>
      <c r="N270" s="14"/>
    </row>
    <row r="271" spans="1:14" x14ac:dyDescent="0.35">
      <c r="A271" s="8"/>
      <c r="B271" s="8"/>
      <c r="C271" s="8"/>
      <c r="D271" s="9"/>
      <c r="E271" s="10"/>
      <c r="F271" s="11"/>
      <c r="G271" s="12"/>
      <c r="H271" s="12"/>
      <c r="I271" s="12"/>
      <c r="J271" s="12"/>
      <c r="K271" s="13"/>
      <c r="L271" s="14"/>
      <c r="M271" s="14"/>
      <c r="N271" s="14"/>
    </row>
    <row r="272" spans="1:14" x14ac:dyDescent="0.35">
      <c r="A272" s="8"/>
      <c r="B272" s="8"/>
      <c r="C272" s="8"/>
      <c r="D272" s="9"/>
      <c r="E272" s="10"/>
      <c r="F272" s="11"/>
      <c r="G272" s="12"/>
      <c r="H272" s="12"/>
      <c r="I272" s="12"/>
      <c r="J272" s="12"/>
      <c r="K272" s="13"/>
      <c r="L272" s="14"/>
      <c r="M272" s="14"/>
      <c r="N272" s="14"/>
    </row>
    <row r="273" spans="1:14" x14ac:dyDescent="0.35">
      <c r="A273" s="8"/>
      <c r="B273" s="8"/>
      <c r="C273" s="8"/>
      <c r="D273" s="9"/>
      <c r="E273" s="10"/>
      <c r="F273" s="11"/>
      <c r="G273" s="12"/>
      <c r="H273" s="12"/>
      <c r="I273" s="12"/>
      <c r="J273" s="12"/>
      <c r="K273" s="13"/>
      <c r="L273" s="14"/>
      <c r="M273" s="14"/>
      <c r="N273" s="14"/>
    </row>
    <row r="274" spans="1:14" x14ac:dyDescent="0.35">
      <c r="A274" s="8"/>
      <c r="B274" s="8"/>
      <c r="C274" s="8"/>
      <c r="D274" s="9"/>
      <c r="E274" s="10"/>
      <c r="F274" s="11"/>
      <c r="G274" s="12"/>
      <c r="H274" s="12"/>
      <c r="I274" s="12"/>
      <c r="J274" s="12"/>
      <c r="K274" s="13"/>
      <c r="L274" s="14"/>
      <c r="M274" s="14"/>
      <c r="N274" s="14"/>
    </row>
    <row r="275" spans="1:14" x14ac:dyDescent="0.35">
      <c r="A275" s="8"/>
      <c r="B275" s="8"/>
      <c r="C275" s="8"/>
      <c r="D275" s="9"/>
      <c r="E275" s="10"/>
      <c r="F275" s="11"/>
      <c r="G275" s="12"/>
      <c r="H275" s="12"/>
      <c r="I275" s="12"/>
      <c r="J275" s="12"/>
      <c r="K275" s="13"/>
      <c r="L275" s="14"/>
      <c r="M275" s="14"/>
      <c r="N275" s="14"/>
    </row>
    <row r="276" spans="1:14" x14ac:dyDescent="0.35">
      <c r="A276" s="8"/>
      <c r="B276" s="8"/>
      <c r="C276" s="8"/>
      <c r="D276" s="9"/>
      <c r="E276" s="10"/>
      <c r="F276" s="11"/>
      <c r="G276" s="12"/>
      <c r="H276" s="12"/>
      <c r="I276" s="12"/>
      <c r="J276" s="12"/>
      <c r="K276" s="13"/>
      <c r="L276" s="14"/>
      <c r="M276" s="14"/>
      <c r="N276" s="14"/>
    </row>
    <row r="277" spans="1:14" x14ac:dyDescent="0.35">
      <c r="A277" s="8"/>
      <c r="B277" s="8"/>
      <c r="C277" s="8"/>
      <c r="D277" s="9"/>
      <c r="E277" s="10"/>
      <c r="F277" s="11"/>
      <c r="G277" s="12"/>
      <c r="H277" s="12"/>
      <c r="I277" s="12"/>
      <c r="J277" s="12"/>
      <c r="K277" s="13"/>
      <c r="L277" s="14"/>
      <c r="M277" s="14"/>
      <c r="N277" s="14"/>
    </row>
    <row r="278" spans="1:14" x14ac:dyDescent="0.35">
      <c r="A278" s="8"/>
      <c r="B278" s="8"/>
      <c r="C278" s="8"/>
      <c r="D278" s="9"/>
      <c r="E278" s="10"/>
      <c r="F278" s="11"/>
      <c r="G278" s="12"/>
      <c r="H278" s="12"/>
      <c r="I278" s="12"/>
      <c r="J278" s="12"/>
      <c r="K278" s="13"/>
      <c r="L278" s="14"/>
      <c r="M278" s="14"/>
      <c r="N278" s="14"/>
    </row>
    <row r="279" spans="1:14" x14ac:dyDescent="0.35">
      <c r="A279" s="8"/>
      <c r="B279" s="8"/>
      <c r="C279" s="8"/>
      <c r="D279" s="9"/>
      <c r="E279" s="10"/>
      <c r="F279" s="11"/>
      <c r="G279" s="12"/>
      <c r="H279" s="12"/>
      <c r="I279" s="12"/>
      <c r="J279" s="12"/>
      <c r="K279" s="13"/>
      <c r="L279" s="14"/>
      <c r="M279" s="14"/>
      <c r="N279" s="14"/>
    </row>
    <row r="280" spans="1:14" x14ac:dyDescent="0.35">
      <c r="A280" s="8"/>
      <c r="B280" s="8"/>
      <c r="C280" s="8"/>
      <c r="D280" s="9"/>
      <c r="E280" s="10"/>
      <c r="F280" s="11"/>
      <c r="G280" s="12"/>
      <c r="H280" s="12"/>
      <c r="I280" s="12"/>
      <c r="J280" s="12"/>
      <c r="K280" s="13"/>
      <c r="L280" s="14"/>
      <c r="M280" s="14"/>
      <c r="N280" s="14"/>
    </row>
    <row r="281" spans="1:14" x14ac:dyDescent="0.35">
      <c r="A281" s="8"/>
      <c r="B281" s="8"/>
      <c r="C281" s="8"/>
      <c r="D281" s="9"/>
      <c r="E281" s="10"/>
      <c r="F281" s="11"/>
      <c r="G281" s="12"/>
      <c r="H281" s="12"/>
      <c r="I281" s="12"/>
      <c r="J281" s="12"/>
      <c r="K281" s="13"/>
      <c r="L281" s="14"/>
      <c r="M281" s="14"/>
      <c r="N281" s="14"/>
    </row>
    <row r="282" spans="1:14" x14ac:dyDescent="0.35">
      <c r="A282" s="8"/>
      <c r="B282" s="8"/>
      <c r="C282" s="8"/>
      <c r="D282" s="9"/>
      <c r="E282" s="10"/>
      <c r="F282" s="11"/>
      <c r="G282" s="12"/>
      <c r="H282" s="12"/>
      <c r="I282" s="12"/>
      <c r="J282" s="12"/>
      <c r="K282" s="13"/>
      <c r="L282" s="14"/>
      <c r="M282" s="14"/>
      <c r="N282" s="14"/>
    </row>
    <row r="283" spans="1:14" x14ac:dyDescent="0.35">
      <c r="A283" s="8"/>
      <c r="B283" s="8"/>
      <c r="C283" s="8"/>
      <c r="D283" s="9"/>
      <c r="E283" s="10"/>
      <c r="F283" s="11"/>
      <c r="G283" s="12"/>
      <c r="H283" s="12"/>
      <c r="I283" s="12"/>
      <c r="J283" s="12"/>
      <c r="K283" s="13"/>
      <c r="L283" s="14"/>
      <c r="M283" s="14"/>
      <c r="N283" s="14"/>
    </row>
    <row r="284" spans="1:14" x14ac:dyDescent="0.35">
      <c r="A284" s="8"/>
      <c r="B284" s="8"/>
      <c r="C284" s="8"/>
      <c r="D284" s="9"/>
      <c r="E284" s="10"/>
      <c r="F284" s="11"/>
      <c r="G284" s="12"/>
      <c r="H284" s="12"/>
      <c r="I284" s="12"/>
      <c r="J284" s="12"/>
      <c r="K284" s="13"/>
      <c r="L284" s="14"/>
      <c r="M284" s="14"/>
      <c r="N284" s="14"/>
    </row>
    <row r="285" spans="1:14" x14ac:dyDescent="0.35">
      <c r="A285" s="8"/>
      <c r="B285" s="8"/>
      <c r="C285" s="8"/>
      <c r="D285" s="9"/>
      <c r="E285" s="10"/>
      <c r="F285" s="11"/>
      <c r="G285" s="12"/>
      <c r="H285" s="12"/>
      <c r="I285" s="12"/>
      <c r="J285" s="12"/>
      <c r="K285" s="13"/>
      <c r="L285" s="14"/>
      <c r="M285" s="14"/>
      <c r="N285" s="14"/>
    </row>
    <row r="286" spans="1:14" x14ac:dyDescent="0.35">
      <c r="A286" s="8"/>
      <c r="B286" s="8"/>
      <c r="C286" s="8"/>
      <c r="D286" s="9"/>
      <c r="E286" s="10"/>
      <c r="F286" s="11"/>
      <c r="G286" s="12"/>
      <c r="H286" s="12"/>
      <c r="I286" s="12"/>
      <c r="J286" s="12"/>
      <c r="K286" s="13"/>
      <c r="L286" s="14"/>
      <c r="M286" s="14"/>
      <c r="N286" s="14"/>
    </row>
    <row r="287" spans="1:14" x14ac:dyDescent="0.35">
      <c r="A287" s="8"/>
      <c r="B287" s="8"/>
      <c r="C287" s="8"/>
      <c r="D287" s="9"/>
      <c r="E287" s="10"/>
      <c r="F287" s="11"/>
      <c r="G287" s="12"/>
      <c r="H287" s="12"/>
      <c r="I287" s="12"/>
      <c r="J287" s="12"/>
      <c r="K287" s="13"/>
      <c r="L287" s="14"/>
      <c r="M287" s="14"/>
      <c r="N287" s="14"/>
    </row>
    <row r="288" spans="1:14" x14ac:dyDescent="0.35">
      <c r="A288" s="8"/>
      <c r="B288" s="8"/>
      <c r="C288" s="8"/>
      <c r="D288" s="9"/>
      <c r="E288" s="10"/>
      <c r="F288" s="11"/>
      <c r="G288" s="12"/>
      <c r="H288" s="12"/>
      <c r="I288" s="12"/>
      <c r="J288" s="12"/>
      <c r="K288" s="13"/>
      <c r="L288" s="14"/>
      <c r="M288" s="14"/>
      <c r="N288" s="14"/>
    </row>
    <row r="289" spans="1:14" x14ac:dyDescent="0.35">
      <c r="A289" s="8"/>
      <c r="B289" s="8"/>
      <c r="C289" s="8"/>
      <c r="D289" s="9"/>
      <c r="E289" s="10"/>
      <c r="F289" s="11"/>
      <c r="G289" s="12"/>
      <c r="H289" s="12"/>
      <c r="I289" s="12"/>
      <c r="J289" s="12"/>
      <c r="K289" s="13"/>
      <c r="L289" s="14"/>
      <c r="M289" s="14"/>
      <c r="N289" s="14"/>
    </row>
    <row r="290" spans="1:14" x14ac:dyDescent="0.35">
      <c r="A290" s="8"/>
      <c r="B290" s="8"/>
      <c r="C290" s="8"/>
      <c r="D290" s="9"/>
      <c r="E290" s="10"/>
      <c r="F290" s="11"/>
      <c r="G290" s="12"/>
      <c r="H290" s="12"/>
      <c r="I290" s="12"/>
      <c r="J290" s="12"/>
      <c r="K290" s="13"/>
      <c r="L290" s="14"/>
      <c r="M290" s="14"/>
      <c r="N290" s="14"/>
    </row>
    <row r="291" spans="1:14" x14ac:dyDescent="0.35">
      <c r="A291" s="8"/>
      <c r="B291" s="8"/>
      <c r="C291" s="8"/>
      <c r="D291" s="9"/>
      <c r="E291" s="10"/>
      <c r="F291" s="11"/>
      <c r="G291" s="12"/>
      <c r="H291" s="12"/>
      <c r="I291" s="12"/>
      <c r="J291" s="12"/>
      <c r="K291" s="13"/>
      <c r="L291" s="14"/>
      <c r="M291" s="14"/>
      <c r="N291" s="14"/>
    </row>
    <row r="292" spans="1:14" x14ac:dyDescent="0.35">
      <c r="A292" s="8"/>
      <c r="B292" s="8"/>
      <c r="C292" s="8"/>
      <c r="D292" s="9"/>
      <c r="E292" s="10"/>
      <c r="F292" s="11"/>
      <c r="G292" s="12"/>
      <c r="H292" s="12"/>
      <c r="I292" s="12"/>
      <c r="J292" s="12"/>
      <c r="K292" s="13"/>
      <c r="L292" s="14"/>
      <c r="M292" s="14"/>
      <c r="N292" s="14"/>
    </row>
    <row r="293" spans="1:14" x14ac:dyDescent="0.35">
      <c r="A293" s="8"/>
      <c r="B293" s="8"/>
      <c r="C293" s="8"/>
      <c r="D293" s="9"/>
      <c r="E293" s="10"/>
      <c r="F293" s="11"/>
      <c r="G293" s="12"/>
      <c r="H293" s="12"/>
      <c r="I293" s="12"/>
      <c r="J293" s="12"/>
      <c r="K293" s="13"/>
      <c r="L293" s="14"/>
      <c r="M293" s="14"/>
      <c r="N293" s="14"/>
    </row>
    <row r="294" spans="1:14" x14ac:dyDescent="0.35">
      <c r="A294" s="8"/>
      <c r="B294" s="8"/>
      <c r="C294" s="8"/>
      <c r="D294" s="9"/>
      <c r="E294" s="10"/>
      <c r="F294" s="11"/>
      <c r="G294" s="12"/>
      <c r="H294" s="12"/>
      <c r="I294" s="12"/>
      <c r="J294" s="12"/>
      <c r="K294" s="13"/>
      <c r="L294" s="14"/>
      <c r="M294" s="14"/>
      <c r="N294" s="14"/>
    </row>
    <row r="295" spans="1:14" x14ac:dyDescent="0.35">
      <c r="A295" s="8"/>
      <c r="B295" s="8"/>
      <c r="C295" s="8"/>
      <c r="D295" s="9"/>
      <c r="E295" s="10"/>
      <c r="F295" s="11"/>
      <c r="G295" s="12"/>
      <c r="H295" s="12"/>
      <c r="I295" s="12"/>
      <c r="J295" s="12"/>
      <c r="K295" s="13"/>
      <c r="L295" s="14"/>
      <c r="M295" s="14"/>
      <c r="N295" s="14"/>
    </row>
    <row r="296" spans="1:14" x14ac:dyDescent="0.35">
      <c r="A296" s="8"/>
      <c r="B296" s="8"/>
      <c r="C296" s="8"/>
      <c r="D296" s="9"/>
      <c r="E296" s="10"/>
      <c r="F296" s="11"/>
      <c r="G296" s="12"/>
      <c r="H296" s="12"/>
      <c r="I296" s="12"/>
      <c r="J296" s="12"/>
      <c r="K296" s="13"/>
      <c r="L296" s="14"/>
      <c r="M296" s="14"/>
      <c r="N296" s="14"/>
    </row>
    <row r="297" spans="1:14" x14ac:dyDescent="0.35">
      <c r="A297" s="8"/>
      <c r="B297" s="8"/>
      <c r="C297" s="8"/>
      <c r="D297" s="9"/>
      <c r="E297" s="10"/>
      <c r="F297" s="11"/>
      <c r="G297" s="12"/>
      <c r="H297" s="12"/>
      <c r="I297" s="12"/>
      <c r="J297" s="12"/>
      <c r="K297" s="13"/>
      <c r="L297" s="14"/>
      <c r="M297" s="14"/>
      <c r="N297" s="14"/>
    </row>
    <row r="298" spans="1:14" x14ac:dyDescent="0.35">
      <c r="A298" s="8"/>
      <c r="B298" s="8"/>
      <c r="C298" s="8"/>
      <c r="D298" s="9"/>
      <c r="E298" s="10"/>
      <c r="F298" s="11"/>
      <c r="G298" s="12"/>
      <c r="H298" s="12"/>
      <c r="I298" s="12"/>
      <c r="J298" s="12"/>
      <c r="K298" s="13"/>
      <c r="L298" s="14"/>
      <c r="M298" s="14"/>
      <c r="N298" s="14"/>
    </row>
    <row r="299" spans="1:14" x14ac:dyDescent="0.35">
      <c r="A299" s="8"/>
      <c r="B299" s="8"/>
      <c r="C299" s="8"/>
      <c r="D299" s="9"/>
      <c r="E299" s="10"/>
      <c r="F299" s="11"/>
      <c r="G299" s="12"/>
      <c r="H299" s="12"/>
      <c r="I299" s="12"/>
      <c r="J299" s="12"/>
      <c r="K299" s="13"/>
      <c r="L299" s="14"/>
      <c r="M299" s="14"/>
      <c r="N299" s="14"/>
    </row>
    <row r="300" spans="1:14" x14ac:dyDescent="0.35">
      <c r="A300" s="8"/>
      <c r="B300" s="8"/>
      <c r="C300" s="8"/>
      <c r="D300" s="9"/>
      <c r="E300" s="10"/>
      <c r="F300" s="11"/>
      <c r="G300" s="12"/>
      <c r="H300" s="12"/>
      <c r="I300" s="12"/>
      <c r="J300" s="12"/>
      <c r="K300" s="13"/>
      <c r="L300" s="14"/>
      <c r="M300" s="14"/>
      <c r="N300" s="14"/>
    </row>
    <row r="301" spans="1:14" x14ac:dyDescent="0.35">
      <c r="A301" s="8"/>
      <c r="B301" s="8"/>
      <c r="C301" s="8"/>
      <c r="D301" s="9"/>
      <c r="E301" s="10"/>
      <c r="F301" s="11"/>
      <c r="G301" s="12"/>
      <c r="H301" s="12"/>
      <c r="I301" s="12"/>
      <c r="J301" s="12"/>
      <c r="K301" s="13"/>
      <c r="L301" s="14"/>
      <c r="M301" s="14"/>
      <c r="N301" s="14"/>
    </row>
    <row r="302" spans="1:14" x14ac:dyDescent="0.35">
      <c r="A302" s="8"/>
      <c r="B302" s="8"/>
      <c r="C302" s="8"/>
      <c r="D302" s="9"/>
      <c r="E302" s="10"/>
      <c r="F302" s="11"/>
      <c r="G302" s="12"/>
      <c r="H302" s="12"/>
      <c r="I302" s="12"/>
      <c r="J302" s="12"/>
      <c r="K302" s="13"/>
      <c r="L302" s="14"/>
      <c r="M302" s="14"/>
      <c r="N302" s="14"/>
    </row>
    <row r="303" spans="1:14" x14ac:dyDescent="0.35">
      <c r="A303" s="8"/>
      <c r="B303" s="8"/>
      <c r="C303" s="8"/>
      <c r="D303" s="9"/>
      <c r="E303" s="10"/>
      <c r="F303" s="11"/>
      <c r="G303" s="12"/>
      <c r="H303" s="12"/>
      <c r="I303" s="12"/>
      <c r="J303" s="12"/>
      <c r="K303" s="13"/>
      <c r="L303" s="14"/>
      <c r="M303" s="14"/>
      <c r="N303" s="14"/>
    </row>
    <row r="304" spans="1:14" x14ac:dyDescent="0.35">
      <c r="A304" s="8"/>
      <c r="B304" s="8"/>
      <c r="C304" s="8"/>
      <c r="D304" s="9"/>
      <c r="E304" s="10"/>
      <c r="F304" s="11"/>
      <c r="G304" s="12"/>
      <c r="H304" s="12"/>
      <c r="I304" s="12"/>
      <c r="J304" s="12"/>
      <c r="K304" s="13"/>
      <c r="L304" s="14"/>
      <c r="M304" s="14"/>
      <c r="N304" s="14"/>
    </row>
    <row r="305" spans="1:14" x14ac:dyDescent="0.35">
      <c r="A305" s="8"/>
      <c r="B305" s="8"/>
      <c r="C305" s="8"/>
      <c r="D305" s="9"/>
      <c r="E305" s="10"/>
      <c r="F305" s="11"/>
      <c r="G305" s="12"/>
      <c r="H305" s="12"/>
      <c r="I305" s="12"/>
      <c r="J305" s="12"/>
      <c r="K305" s="13"/>
      <c r="L305" s="14"/>
      <c r="M305" s="14"/>
      <c r="N305" s="14"/>
    </row>
    <row r="306" spans="1:14" x14ac:dyDescent="0.35">
      <c r="A306" s="8"/>
      <c r="B306" s="8"/>
      <c r="C306" s="8"/>
      <c r="D306" s="9"/>
      <c r="E306" s="10"/>
      <c r="F306" s="11"/>
      <c r="G306" s="12"/>
      <c r="H306" s="12"/>
      <c r="I306" s="12"/>
      <c r="J306" s="12"/>
      <c r="K306" s="13"/>
      <c r="L306" s="14"/>
      <c r="M306" s="14"/>
      <c r="N306" s="14"/>
    </row>
    <row r="307" spans="1:14" x14ac:dyDescent="0.35">
      <c r="A307" s="8"/>
      <c r="B307" s="8"/>
      <c r="C307" s="8"/>
      <c r="D307" s="9"/>
      <c r="E307" s="10"/>
      <c r="F307" s="11"/>
      <c r="G307" s="12"/>
      <c r="H307" s="12"/>
      <c r="I307" s="12"/>
      <c r="J307" s="12"/>
      <c r="K307" s="13"/>
      <c r="L307" s="14"/>
      <c r="M307" s="14"/>
      <c r="N307" s="14"/>
    </row>
    <row r="308" spans="1:14" x14ac:dyDescent="0.35">
      <c r="A308" s="8"/>
      <c r="B308" s="8"/>
      <c r="C308" s="8"/>
      <c r="D308" s="9"/>
      <c r="E308" s="10"/>
      <c r="F308" s="11"/>
      <c r="G308" s="12"/>
      <c r="H308" s="12"/>
      <c r="I308" s="12"/>
      <c r="J308" s="12"/>
      <c r="K308" s="13"/>
      <c r="L308" s="14"/>
      <c r="M308" s="14"/>
      <c r="N308" s="14"/>
    </row>
    <row r="309" spans="1:14" x14ac:dyDescent="0.35">
      <c r="A309" s="8"/>
      <c r="B309" s="8"/>
      <c r="C309" s="8"/>
      <c r="D309" s="9"/>
      <c r="E309" s="10"/>
      <c r="F309" s="11"/>
      <c r="G309" s="12"/>
      <c r="H309" s="12"/>
      <c r="I309" s="12"/>
      <c r="J309" s="12"/>
      <c r="K309" s="13"/>
      <c r="L309" s="14"/>
      <c r="M309" s="14"/>
      <c r="N309" s="14"/>
    </row>
    <row r="310" spans="1:14" x14ac:dyDescent="0.35">
      <c r="A310" s="8"/>
      <c r="B310" s="8"/>
      <c r="C310" s="8"/>
      <c r="D310" s="9"/>
      <c r="E310" s="10"/>
      <c r="F310" s="11"/>
      <c r="G310" s="12"/>
      <c r="H310" s="12"/>
      <c r="I310" s="12"/>
      <c r="J310" s="12"/>
      <c r="K310" s="13"/>
      <c r="L310" s="14"/>
      <c r="M310" s="14"/>
      <c r="N310" s="14"/>
    </row>
    <row r="311" spans="1:14" x14ac:dyDescent="0.35">
      <c r="A311" s="8"/>
      <c r="B311" s="8"/>
      <c r="C311" s="8"/>
      <c r="D311" s="9"/>
      <c r="E311" s="10"/>
      <c r="F311" s="11"/>
      <c r="G311" s="12"/>
      <c r="H311" s="12"/>
      <c r="I311" s="12"/>
      <c r="J311" s="12"/>
      <c r="K311" s="13"/>
      <c r="L311" s="14"/>
      <c r="M311" s="14"/>
      <c r="N311" s="14"/>
    </row>
    <row r="312" spans="1:14" x14ac:dyDescent="0.35">
      <c r="A312" s="8"/>
      <c r="B312" s="8"/>
      <c r="C312" s="8"/>
      <c r="D312" s="9"/>
      <c r="E312" s="10"/>
      <c r="F312" s="11"/>
      <c r="G312" s="12"/>
      <c r="H312" s="12"/>
      <c r="I312" s="12"/>
      <c r="J312" s="12"/>
      <c r="K312" s="13"/>
      <c r="L312" s="14"/>
      <c r="M312" s="14"/>
      <c r="N312" s="14"/>
    </row>
    <row r="313" spans="1:14" x14ac:dyDescent="0.35">
      <c r="A313" s="8"/>
      <c r="B313" s="8"/>
      <c r="C313" s="8"/>
      <c r="D313" s="9"/>
      <c r="E313" s="10"/>
      <c r="F313" s="11"/>
      <c r="G313" s="12"/>
      <c r="H313" s="12"/>
      <c r="I313" s="12"/>
      <c r="J313" s="12"/>
      <c r="K313" s="13"/>
      <c r="L313" s="14"/>
      <c r="M313" s="14"/>
      <c r="N313" s="14"/>
    </row>
    <row r="314" spans="1:14" x14ac:dyDescent="0.35">
      <c r="A314" s="8"/>
      <c r="B314" s="8"/>
      <c r="C314" s="8"/>
      <c r="D314" s="9"/>
      <c r="E314" s="10"/>
      <c r="F314" s="11"/>
      <c r="G314" s="12"/>
      <c r="H314" s="12"/>
      <c r="I314" s="12"/>
      <c r="J314" s="12"/>
      <c r="K314" s="13"/>
      <c r="L314" s="14"/>
      <c r="M314" s="14"/>
      <c r="N314" s="14"/>
    </row>
    <row r="315" spans="1:14" x14ac:dyDescent="0.35">
      <c r="A315" s="8"/>
      <c r="B315" s="8"/>
      <c r="C315" s="8"/>
      <c r="D315" s="9"/>
      <c r="E315" s="10"/>
      <c r="F315" s="11"/>
      <c r="G315" s="12"/>
      <c r="H315" s="12"/>
      <c r="I315" s="12"/>
      <c r="J315" s="12"/>
      <c r="K315" s="13"/>
      <c r="L315" s="14"/>
      <c r="M315" s="14"/>
      <c r="N315" s="14"/>
    </row>
    <row r="316" spans="1:14" x14ac:dyDescent="0.35">
      <c r="A316" s="8"/>
      <c r="B316" s="8"/>
      <c r="C316" s="8"/>
      <c r="D316" s="9"/>
      <c r="E316" s="10"/>
      <c r="F316" s="11"/>
      <c r="G316" s="12"/>
      <c r="H316" s="12"/>
      <c r="I316" s="12"/>
      <c r="J316" s="12"/>
      <c r="K316" s="13"/>
      <c r="L316" s="14"/>
      <c r="M316" s="14"/>
      <c r="N316" s="14"/>
    </row>
    <row r="317" spans="1:14" x14ac:dyDescent="0.35">
      <c r="A317" s="8"/>
      <c r="B317" s="8"/>
      <c r="C317" s="8"/>
      <c r="D317" s="9"/>
      <c r="E317" s="10"/>
      <c r="F317" s="11"/>
      <c r="G317" s="12"/>
      <c r="H317" s="12"/>
      <c r="I317" s="12"/>
      <c r="J317" s="12"/>
      <c r="K317" s="13"/>
      <c r="L317" s="14"/>
      <c r="M317" s="14"/>
      <c r="N317" s="14"/>
    </row>
    <row r="318" spans="1:14" x14ac:dyDescent="0.35">
      <c r="A318" s="8"/>
      <c r="B318" s="8"/>
      <c r="C318" s="8"/>
      <c r="D318" s="9"/>
      <c r="E318" s="10"/>
      <c r="F318" s="11"/>
      <c r="G318" s="12"/>
      <c r="H318" s="12"/>
      <c r="I318" s="12"/>
      <c r="J318" s="12"/>
      <c r="K318" s="13"/>
      <c r="L318" s="14"/>
      <c r="M318" s="14"/>
      <c r="N318" s="14"/>
    </row>
    <row r="319" spans="1:14" x14ac:dyDescent="0.35">
      <c r="A319" s="8"/>
      <c r="B319" s="8"/>
      <c r="C319" s="8"/>
      <c r="D319" s="9"/>
      <c r="E319" s="10"/>
      <c r="F319" s="11"/>
      <c r="G319" s="12"/>
      <c r="H319" s="12"/>
      <c r="I319" s="12"/>
      <c r="J319" s="12"/>
      <c r="K319" s="13"/>
      <c r="L319" s="14"/>
      <c r="M319" s="14"/>
      <c r="N319" s="14"/>
    </row>
    <row r="320" spans="1:14" x14ac:dyDescent="0.35">
      <c r="A320" s="8"/>
      <c r="B320" s="8"/>
      <c r="C320" s="8"/>
      <c r="D320" s="9"/>
      <c r="E320" s="10"/>
      <c r="F320" s="11"/>
      <c r="G320" s="12"/>
      <c r="H320" s="12"/>
      <c r="I320" s="12"/>
      <c r="J320" s="12"/>
      <c r="K320" s="13"/>
      <c r="L320" s="14"/>
      <c r="M320" s="14"/>
      <c r="N320" s="14"/>
    </row>
    <row r="321" spans="1:14" x14ac:dyDescent="0.35">
      <c r="A321" s="8"/>
      <c r="B321" s="8"/>
      <c r="C321" s="8"/>
      <c r="D321" s="9"/>
      <c r="E321" s="10"/>
      <c r="F321" s="11"/>
      <c r="G321" s="12"/>
      <c r="H321" s="12"/>
      <c r="I321" s="12"/>
      <c r="J321" s="12"/>
      <c r="K321" s="13"/>
      <c r="L321" s="14"/>
      <c r="M321" s="14"/>
      <c r="N321" s="14"/>
    </row>
    <row r="322" spans="1:14" x14ac:dyDescent="0.35">
      <c r="A322" s="8"/>
      <c r="B322" s="8"/>
      <c r="C322" s="8"/>
      <c r="D322" s="9"/>
      <c r="E322" s="10"/>
      <c r="F322" s="11"/>
      <c r="G322" s="12"/>
      <c r="H322" s="12"/>
      <c r="I322" s="12"/>
      <c r="J322" s="12"/>
      <c r="K322" s="13"/>
      <c r="L322" s="14"/>
      <c r="M322" s="14"/>
      <c r="N322" s="14"/>
    </row>
    <row r="323" spans="1:14" x14ac:dyDescent="0.35">
      <c r="A323" s="8"/>
      <c r="B323" s="8"/>
      <c r="C323" s="8"/>
      <c r="D323" s="9"/>
      <c r="E323" s="10"/>
      <c r="F323" s="11"/>
      <c r="G323" s="12"/>
      <c r="H323" s="12"/>
      <c r="I323" s="12"/>
      <c r="J323" s="12"/>
      <c r="K323" s="13"/>
      <c r="L323" s="14"/>
      <c r="M323" s="14"/>
      <c r="N323" s="14"/>
    </row>
    <row r="324" spans="1:14" x14ac:dyDescent="0.35">
      <c r="A324" s="8"/>
      <c r="B324" s="8"/>
      <c r="C324" s="8"/>
      <c r="D324" s="9"/>
      <c r="E324" s="10"/>
      <c r="F324" s="11"/>
      <c r="G324" s="12"/>
      <c r="H324" s="12"/>
      <c r="I324" s="12"/>
      <c r="J324" s="12"/>
      <c r="K324" s="13"/>
      <c r="L324" s="14"/>
      <c r="M324" s="14"/>
      <c r="N324" s="14"/>
    </row>
    <row r="325" spans="1:14" x14ac:dyDescent="0.35">
      <c r="A325" s="8"/>
      <c r="B325" s="8"/>
      <c r="C325" s="8"/>
      <c r="D325" s="9"/>
      <c r="E325" s="10"/>
      <c r="F325" s="11"/>
      <c r="G325" s="12"/>
      <c r="H325" s="12"/>
      <c r="I325" s="12"/>
      <c r="J325" s="12"/>
      <c r="K325" s="13"/>
      <c r="L325" s="14"/>
      <c r="M325" s="14"/>
      <c r="N325" s="14"/>
    </row>
    <row r="326" spans="1:14" x14ac:dyDescent="0.35">
      <c r="A326" s="8"/>
      <c r="B326" s="8"/>
      <c r="C326" s="8"/>
      <c r="D326" s="9"/>
      <c r="E326" s="10"/>
      <c r="F326" s="11"/>
      <c r="G326" s="12"/>
      <c r="H326" s="12"/>
      <c r="I326" s="12"/>
      <c r="J326" s="12"/>
      <c r="K326" s="13"/>
      <c r="L326" s="14"/>
      <c r="M326" s="14"/>
      <c r="N326" s="14"/>
    </row>
    <row r="327" spans="1:14" x14ac:dyDescent="0.35">
      <c r="A327" s="8"/>
      <c r="B327" s="8"/>
      <c r="C327" s="8"/>
      <c r="D327" s="9"/>
      <c r="E327" s="10"/>
      <c r="F327" s="11"/>
      <c r="G327" s="12"/>
      <c r="H327" s="12"/>
      <c r="I327" s="12"/>
      <c r="J327" s="12"/>
      <c r="K327" s="13"/>
      <c r="L327" s="14"/>
      <c r="M327" s="14"/>
      <c r="N327" s="14"/>
    </row>
    <row r="328" spans="1:14" x14ac:dyDescent="0.35">
      <c r="A328" s="8"/>
      <c r="B328" s="8"/>
      <c r="C328" s="8"/>
      <c r="D328" s="9"/>
      <c r="E328" s="10"/>
      <c r="F328" s="11"/>
      <c r="G328" s="12"/>
      <c r="H328" s="12"/>
      <c r="I328" s="12"/>
      <c r="J328" s="12"/>
      <c r="K328" s="13"/>
      <c r="L328" s="14"/>
      <c r="M328" s="14"/>
      <c r="N328" s="14"/>
    </row>
    <row r="329" spans="1:14" x14ac:dyDescent="0.35">
      <c r="A329" s="8"/>
      <c r="B329" s="8"/>
      <c r="C329" s="8"/>
      <c r="D329" s="9"/>
      <c r="E329" s="10"/>
      <c r="F329" s="11"/>
      <c r="G329" s="12"/>
      <c r="H329" s="12"/>
      <c r="I329" s="12"/>
      <c r="J329" s="12"/>
      <c r="K329" s="13"/>
      <c r="L329" s="14"/>
      <c r="M329" s="14"/>
      <c r="N329" s="14"/>
    </row>
    <row r="330" spans="1:14" x14ac:dyDescent="0.35">
      <c r="A330" s="8"/>
      <c r="B330" s="8"/>
      <c r="C330" s="8"/>
      <c r="D330" s="9"/>
      <c r="E330" s="10"/>
      <c r="F330" s="11"/>
      <c r="G330" s="12"/>
      <c r="H330" s="12"/>
      <c r="I330" s="12"/>
      <c r="J330" s="12"/>
      <c r="K330" s="13"/>
      <c r="L330" s="14"/>
      <c r="M330" s="14"/>
      <c r="N330" s="14"/>
    </row>
    <row r="331" spans="1:14" x14ac:dyDescent="0.35">
      <c r="A331" s="8"/>
      <c r="B331" s="8"/>
      <c r="C331" s="8"/>
      <c r="D331" s="9"/>
      <c r="E331" s="10"/>
      <c r="F331" s="11"/>
      <c r="G331" s="12"/>
      <c r="H331" s="12"/>
      <c r="I331" s="12"/>
      <c r="J331" s="12"/>
      <c r="K331" s="13"/>
      <c r="L331" s="14"/>
      <c r="M331" s="14"/>
      <c r="N331" s="14"/>
    </row>
    <row r="332" spans="1:14" x14ac:dyDescent="0.35">
      <c r="A332" s="8"/>
      <c r="B332" s="8"/>
      <c r="C332" s="8"/>
      <c r="D332" s="9"/>
      <c r="E332" s="10"/>
      <c r="F332" s="11"/>
      <c r="G332" s="12"/>
      <c r="H332" s="12"/>
      <c r="I332" s="12"/>
      <c r="J332" s="12"/>
      <c r="K332" s="13"/>
      <c r="L332" s="14"/>
      <c r="M332" s="14"/>
      <c r="N332" s="14"/>
    </row>
    <row r="333" spans="1:14" x14ac:dyDescent="0.35">
      <c r="A333" s="8"/>
      <c r="B333" s="8"/>
      <c r="C333" s="8"/>
      <c r="D333" s="9"/>
      <c r="E333" s="10"/>
      <c r="F333" s="11"/>
      <c r="G333" s="12"/>
      <c r="H333" s="12"/>
      <c r="I333" s="12"/>
      <c r="J333" s="12"/>
      <c r="K333" s="13"/>
      <c r="L333" s="14"/>
      <c r="M333" s="14"/>
      <c r="N333" s="14"/>
    </row>
    <row r="334" spans="1:14" x14ac:dyDescent="0.35">
      <c r="A334" s="8"/>
      <c r="B334" s="8"/>
      <c r="C334" s="8"/>
      <c r="D334" s="9"/>
      <c r="E334" s="10"/>
      <c r="F334" s="11"/>
      <c r="G334" s="12"/>
      <c r="H334" s="12"/>
      <c r="I334" s="12"/>
      <c r="J334" s="12"/>
      <c r="K334" s="13"/>
      <c r="L334" s="14"/>
      <c r="M334" s="14"/>
      <c r="N334" s="14"/>
    </row>
    <row r="335" spans="1:14" x14ac:dyDescent="0.35">
      <c r="A335" s="8"/>
      <c r="B335" s="8"/>
      <c r="C335" s="8"/>
      <c r="D335" s="9"/>
      <c r="E335" s="10"/>
      <c r="F335" s="11"/>
      <c r="G335" s="12"/>
      <c r="H335" s="12"/>
      <c r="I335" s="12"/>
      <c r="J335" s="12"/>
      <c r="K335" s="13"/>
      <c r="L335" s="14"/>
      <c r="M335" s="14"/>
      <c r="N335" s="14"/>
    </row>
    <row r="336" spans="1:14" x14ac:dyDescent="0.35">
      <c r="A336" s="8"/>
      <c r="B336" s="8"/>
      <c r="C336" s="8"/>
      <c r="D336" s="9"/>
      <c r="E336" s="10"/>
      <c r="F336" s="11"/>
      <c r="G336" s="12"/>
      <c r="H336" s="12"/>
      <c r="I336" s="12"/>
      <c r="J336" s="12"/>
      <c r="K336" s="13"/>
      <c r="L336" s="14"/>
      <c r="M336" s="14"/>
      <c r="N336" s="14"/>
    </row>
    <row r="337" spans="1:14" x14ac:dyDescent="0.35">
      <c r="A337" s="8"/>
      <c r="B337" s="8"/>
      <c r="C337" s="8"/>
      <c r="D337" s="9"/>
      <c r="E337" s="10"/>
      <c r="F337" s="11"/>
      <c r="G337" s="12"/>
      <c r="H337" s="12"/>
      <c r="I337" s="12"/>
      <c r="J337" s="12"/>
      <c r="K337" s="13"/>
      <c r="L337" s="14"/>
      <c r="M337" s="14"/>
      <c r="N337" s="14"/>
    </row>
    <row r="338" spans="1:14" x14ac:dyDescent="0.35">
      <c r="A338" s="8"/>
      <c r="B338" s="8"/>
      <c r="C338" s="8"/>
      <c r="D338" s="9"/>
      <c r="E338" s="10"/>
      <c r="F338" s="11"/>
      <c r="G338" s="12"/>
      <c r="H338" s="12"/>
      <c r="I338" s="12"/>
      <c r="J338" s="12"/>
      <c r="K338" s="13"/>
      <c r="L338" s="14"/>
      <c r="M338" s="14"/>
      <c r="N338" s="14"/>
    </row>
    <row r="339" spans="1:14" x14ac:dyDescent="0.35">
      <c r="A339" s="8"/>
      <c r="B339" s="8"/>
      <c r="C339" s="8"/>
      <c r="D339" s="9"/>
      <c r="E339" s="10"/>
      <c r="F339" s="11"/>
      <c r="G339" s="12"/>
      <c r="H339" s="12"/>
      <c r="I339" s="12"/>
      <c r="J339" s="12"/>
      <c r="K339" s="13"/>
      <c r="L339" s="14"/>
      <c r="M339" s="14"/>
      <c r="N339" s="14"/>
    </row>
    <row r="340" spans="1:14" x14ac:dyDescent="0.35">
      <c r="A340" s="8"/>
      <c r="B340" s="8"/>
      <c r="C340" s="8"/>
      <c r="D340" s="9"/>
      <c r="E340" s="10"/>
      <c r="F340" s="11"/>
      <c r="G340" s="12"/>
      <c r="H340" s="12"/>
      <c r="I340" s="12"/>
      <c r="J340" s="12"/>
      <c r="K340" s="13"/>
      <c r="L340" s="14"/>
      <c r="M340" s="14"/>
      <c r="N340" s="14"/>
    </row>
    <row r="341" spans="1:14" x14ac:dyDescent="0.35">
      <c r="A341" s="8"/>
      <c r="B341" s="8"/>
      <c r="C341" s="8"/>
      <c r="D341" s="9"/>
      <c r="E341" s="10"/>
      <c r="F341" s="11"/>
      <c r="G341" s="12"/>
      <c r="H341" s="12"/>
      <c r="I341" s="12"/>
      <c r="J341" s="12"/>
      <c r="K341" s="13"/>
      <c r="L341" s="14"/>
      <c r="M341" s="14"/>
      <c r="N341" s="14"/>
    </row>
    <row r="342" spans="1:14" x14ac:dyDescent="0.35">
      <c r="A342" s="8"/>
      <c r="B342" s="8"/>
      <c r="C342" s="8"/>
      <c r="D342" s="9"/>
      <c r="E342" s="10"/>
      <c r="F342" s="11"/>
      <c r="G342" s="12"/>
      <c r="H342" s="12"/>
      <c r="I342" s="12"/>
      <c r="J342" s="12"/>
      <c r="K342" s="13"/>
      <c r="L342" s="14"/>
      <c r="M342" s="14"/>
      <c r="N342" s="14"/>
    </row>
    <row r="343" spans="1:14" x14ac:dyDescent="0.35">
      <c r="A343" s="8"/>
      <c r="B343" s="8"/>
      <c r="C343" s="8"/>
      <c r="D343" s="9"/>
      <c r="E343" s="10"/>
      <c r="F343" s="11"/>
      <c r="G343" s="12"/>
      <c r="H343" s="12"/>
      <c r="I343" s="12"/>
      <c r="J343" s="12"/>
      <c r="K343" s="13"/>
      <c r="L343" s="14"/>
      <c r="M343" s="14"/>
      <c r="N343" s="14"/>
    </row>
    <row r="344" spans="1:14" x14ac:dyDescent="0.35">
      <c r="A344" s="8"/>
      <c r="B344" s="8"/>
      <c r="C344" s="8"/>
      <c r="D344" s="9"/>
      <c r="E344" s="10"/>
      <c r="F344" s="11"/>
      <c r="G344" s="12"/>
      <c r="H344" s="12"/>
      <c r="I344" s="12"/>
      <c r="J344" s="12"/>
      <c r="K344" s="13"/>
      <c r="L344" s="14"/>
      <c r="M344" s="14"/>
      <c r="N344" s="14"/>
    </row>
    <row r="345" spans="1:14" x14ac:dyDescent="0.35">
      <c r="A345" s="8"/>
      <c r="B345" s="8"/>
      <c r="C345" s="8"/>
      <c r="D345" s="9"/>
      <c r="E345" s="10"/>
      <c r="F345" s="11"/>
      <c r="G345" s="12"/>
      <c r="H345" s="12"/>
      <c r="I345" s="12"/>
      <c r="J345" s="12"/>
      <c r="K345" s="13"/>
      <c r="L345" s="14"/>
      <c r="M345" s="14"/>
      <c r="N345" s="14"/>
    </row>
    <row r="346" spans="1:14" x14ac:dyDescent="0.35">
      <c r="A346" s="8"/>
      <c r="B346" s="8"/>
      <c r="C346" s="8"/>
      <c r="D346" s="9"/>
      <c r="E346" s="10"/>
      <c r="F346" s="11"/>
      <c r="G346" s="12"/>
      <c r="H346" s="12"/>
      <c r="I346" s="12"/>
      <c r="J346" s="12"/>
      <c r="K346" s="13"/>
      <c r="L346" s="14"/>
      <c r="M346" s="14"/>
      <c r="N346" s="14"/>
    </row>
    <row r="347" spans="1:14" x14ac:dyDescent="0.35">
      <c r="A347" s="8"/>
      <c r="B347" s="8"/>
      <c r="C347" s="8"/>
      <c r="D347" s="9"/>
      <c r="E347" s="10"/>
      <c r="F347" s="11"/>
      <c r="G347" s="12"/>
      <c r="H347" s="12"/>
      <c r="I347" s="12"/>
      <c r="J347" s="12"/>
      <c r="K347" s="13"/>
      <c r="L347" s="14"/>
      <c r="M347" s="14"/>
      <c r="N347" s="14"/>
    </row>
    <row r="348" spans="1:14" x14ac:dyDescent="0.35">
      <c r="A348" s="8"/>
      <c r="B348" s="8"/>
      <c r="C348" s="8"/>
      <c r="D348" s="9"/>
      <c r="E348" s="10"/>
      <c r="F348" s="11"/>
      <c r="G348" s="12"/>
      <c r="H348" s="12"/>
      <c r="I348" s="12"/>
      <c r="J348" s="12"/>
      <c r="K348" s="13"/>
      <c r="L348" s="14"/>
      <c r="M348" s="14"/>
      <c r="N348" s="14"/>
    </row>
    <row r="349" spans="1:14" x14ac:dyDescent="0.35">
      <c r="A349" s="8"/>
      <c r="B349" s="8"/>
      <c r="C349" s="8"/>
      <c r="D349" s="9"/>
      <c r="E349" s="10"/>
      <c r="F349" s="11"/>
      <c r="G349" s="12"/>
      <c r="H349" s="12"/>
      <c r="I349" s="12"/>
      <c r="J349" s="12"/>
      <c r="K349" s="13"/>
      <c r="L349" s="14"/>
      <c r="M349" s="14"/>
      <c r="N349" s="14"/>
    </row>
    <row r="350" spans="1:14" x14ac:dyDescent="0.35">
      <c r="A350" s="8"/>
      <c r="B350" s="8"/>
      <c r="C350" s="8"/>
      <c r="D350" s="9"/>
      <c r="E350" s="10"/>
      <c r="F350" s="11"/>
      <c r="G350" s="12"/>
      <c r="H350" s="12"/>
      <c r="I350" s="12"/>
      <c r="J350" s="12"/>
      <c r="K350" s="13"/>
      <c r="L350" s="14"/>
      <c r="M350" s="14"/>
      <c r="N350" s="14"/>
    </row>
    <row r="351" spans="1:14" x14ac:dyDescent="0.35">
      <c r="A351" s="8"/>
      <c r="B351" s="8"/>
      <c r="C351" s="8"/>
      <c r="D351" s="9"/>
      <c r="E351" s="10"/>
      <c r="F351" s="11"/>
      <c r="G351" s="12"/>
      <c r="H351" s="12"/>
      <c r="I351" s="12"/>
      <c r="J351" s="12"/>
      <c r="K351" s="13"/>
      <c r="L351" s="14"/>
      <c r="M351" s="14"/>
      <c r="N351" s="14"/>
    </row>
    <row r="352" spans="1:14" x14ac:dyDescent="0.35">
      <c r="A352" s="8"/>
      <c r="B352" s="8"/>
      <c r="C352" s="8"/>
      <c r="D352" s="9"/>
      <c r="E352" s="10"/>
      <c r="F352" s="11"/>
      <c r="G352" s="12"/>
      <c r="H352" s="12"/>
      <c r="I352" s="12"/>
      <c r="J352" s="12"/>
      <c r="K352" s="13"/>
      <c r="L352" s="14"/>
      <c r="M352" s="14"/>
      <c r="N352" s="14"/>
    </row>
    <row r="353" spans="1:14" x14ac:dyDescent="0.35">
      <c r="A353" s="8"/>
      <c r="B353" s="8"/>
      <c r="C353" s="8"/>
      <c r="D353" s="9"/>
      <c r="E353" s="10"/>
      <c r="F353" s="11"/>
      <c r="G353" s="12"/>
      <c r="H353" s="12"/>
      <c r="I353" s="12"/>
      <c r="J353" s="12"/>
      <c r="K353" s="13"/>
      <c r="L353" s="14"/>
      <c r="M353" s="14"/>
      <c r="N353" s="14"/>
    </row>
    <row r="354" spans="1:14" x14ac:dyDescent="0.35">
      <c r="A354" s="8"/>
      <c r="B354" s="8"/>
      <c r="C354" s="8"/>
      <c r="D354" s="9"/>
      <c r="E354" s="10"/>
      <c r="F354" s="11"/>
      <c r="G354" s="12"/>
      <c r="H354" s="12"/>
      <c r="I354" s="12"/>
      <c r="J354" s="12"/>
      <c r="K354" s="13"/>
      <c r="L354" s="14"/>
      <c r="M354" s="14"/>
      <c r="N354" s="14"/>
    </row>
    <row r="355" spans="1:14" x14ac:dyDescent="0.35">
      <c r="A355" s="8"/>
      <c r="B355" s="8"/>
      <c r="C355" s="8"/>
      <c r="D355" s="9"/>
      <c r="E355" s="10"/>
      <c r="F355" s="11"/>
      <c r="G355" s="12"/>
      <c r="H355" s="12"/>
      <c r="I355" s="12"/>
      <c r="J355" s="12"/>
      <c r="K355" s="13"/>
      <c r="L355" s="14"/>
      <c r="M355" s="14"/>
      <c r="N355" s="14"/>
    </row>
    <row r="356" spans="1:14" x14ac:dyDescent="0.35">
      <c r="A356" s="8"/>
      <c r="B356" s="8"/>
      <c r="C356" s="8"/>
      <c r="D356" s="9"/>
      <c r="E356" s="10"/>
      <c r="F356" s="11"/>
      <c r="G356" s="12"/>
      <c r="H356" s="12"/>
      <c r="I356" s="12"/>
      <c r="J356" s="12"/>
      <c r="K356" s="13"/>
      <c r="L356" s="14"/>
      <c r="M356" s="14"/>
      <c r="N356" s="14"/>
    </row>
    <row r="357" spans="1:14" x14ac:dyDescent="0.35">
      <c r="A357" s="8"/>
      <c r="B357" s="8"/>
      <c r="C357" s="8"/>
      <c r="D357" s="9"/>
      <c r="E357" s="10"/>
      <c r="F357" s="11"/>
      <c r="G357" s="12"/>
      <c r="H357" s="12"/>
      <c r="I357" s="12"/>
      <c r="J357" s="12"/>
      <c r="K357" s="13"/>
      <c r="L357" s="14"/>
      <c r="M357" s="14"/>
      <c r="N357" s="14"/>
    </row>
    <row r="358" spans="1:14" x14ac:dyDescent="0.35">
      <c r="A358" s="8"/>
      <c r="B358" s="8"/>
      <c r="C358" s="8"/>
      <c r="D358" s="9"/>
      <c r="E358" s="10"/>
      <c r="F358" s="11"/>
      <c r="G358" s="12"/>
      <c r="H358" s="12"/>
      <c r="I358" s="12"/>
      <c r="J358" s="12"/>
      <c r="K358" s="13"/>
      <c r="L358" s="14"/>
      <c r="M358" s="14"/>
      <c r="N358" s="14"/>
    </row>
    <row r="359" spans="1:14" x14ac:dyDescent="0.35">
      <c r="A359" s="8"/>
      <c r="B359" s="8"/>
      <c r="C359" s="8"/>
      <c r="D359" s="9"/>
      <c r="E359" s="10"/>
      <c r="F359" s="11"/>
      <c r="G359" s="12"/>
      <c r="H359" s="12"/>
      <c r="I359" s="12"/>
      <c r="J359" s="12"/>
      <c r="K359" s="13"/>
      <c r="L359" s="14"/>
      <c r="M359" s="14"/>
      <c r="N359" s="14"/>
    </row>
    <row r="360" spans="1:14" x14ac:dyDescent="0.35">
      <c r="A360" s="8"/>
      <c r="B360" s="8"/>
      <c r="C360" s="8"/>
      <c r="D360" s="9"/>
      <c r="E360" s="10"/>
      <c r="F360" s="11"/>
      <c r="G360" s="12"/>
      <c r="H360" s="12"/>
      <c r="I360" s="12"/>
      <c r="J360" s="12"/>
      <c r="K360" s="13"/>
      <c r="L360" s="14"/>
      <c r="M360" s="14"/>
      <c r="N360" s="14"/>
    </row>
    <row r="361" spans="1:14" x14ac:dyDescent="0.35">
      <c r="A361" s="8"/>
      <c r="B361" s="8"/>
      <c r="C361" s="8"/>
      <c r="D361" s="9"/>
      <c r="E361" s="10"/>
      <c r="F361" s="11"/>
      <c r="G361" s="12"/>
      <c r="H361" s="12"/>
      <c r="I361" s="12"/>
      <c r="J361" s="12"/>
      <c r="K361" s="13"/>
      <c r="L361" s="14"/>
      <c r="M361" s="14"/>
      <c r="N361" s="14"/>
    </row>
    <row r="362" spans="1:14" x14ac:dyDescent="0.35">
      <c r="A362" s="8"/>
      <c r="B362" s="8"/>
      <c r="C362" s="8"/>
      <c r="D362" s="9"/>
      <c r="E362" s="10"/>
      <c r="F362" s="11"/>
      <c r="G362" s="12"/>
      <c r="H362" s="12"/>
      <c r="I362" s="12"/>
      <c r="J362" s="12"/>
      <c r="K362" s="13"/>
      <c r="L362" s="14"/>
      <c r="M362" s="14"/>
      <c r="N362" s="14"/>
    </row>
    <row r="363" spans="1:14" x14ac:dyDescent="0.35">
      <c r="A363" s="8"/>
      <c r="B363" s="8"/>
      <c r="C363" s="8"/>
      <c r="D363" s="9"/>
      <c r="E363" s="10"/>
      <c r="F363" s="11"/>
      <c r="G363" s="12"/>
      <c r="H363" s="12"/>
      <c r="I363" s="12"/>
      <c r="J363" s="12"/>
      <c r="K363" s="13"/>
      <c r="L363" s="14"/>
      <c r="M363" s="14"/>
      <c r="N363" s="14"/>
    </row>
    <row r="364" spans="1:14" x14ac:dyDescent="0.35">
      <c r="A364" s="8"/>
      <c r="B364" s="8"/>
      <c r="C364" s="8"/>
      <c r="D364" s="9"/>
      <c r="E364" s="10"/>
      <c r="F364" s="11"/>
      <c r="G364" s="12"/>
      <c r="H364" s="12"/>
      <c r="I364" s="12"/>
      <c r="J364" s="12"/>
      <c r="K364" s="13"/>
      <c r="L364" s="14"/>
      <c r="M364" s="14"/>
      <c r="N364" s="14"/>
    </row>
    <row r="365" spans="1:14" x14ac:dyDescent="0.35">
      <c r="A365" s="8"/>
      <c r="B365" s="8"/>
      <c r="C365" s="8"/>
      <c r="D365" s="9"/>
      <c r="E365" s="10"/>
      <c r="F365" s="11"/>
      <c r="G365" s="12"/>
      <c r="H365" s="12"/>
      <c r="I365" s="12"/>
      <c r="J365" s="12"/>
      <c r="K365" s="13"/>
      <c r="L365" s="14"/>
      <c r="M365" s="14"/>
      <c r="N365" s="14"/>
    </row>
    <row r="366" spans="1:14" x14ac:dyDescent="0.35">
      <c r="A366" s="8"/>
      <c r="B366" s="8"/>
      <c r="C366" s="8"/>
      <c r="D366" s="9"/>
      <c r="E366" s="10"/>
      <c r="F366" s="11"/>
      <c r="G366" s="12"/>
      <c r="H366" s="12"/>
      <c r="I366" s="12"/>
      <c r="J366" s="12"/>
      <c r="K366" s="13"/>
      <c r="L366" s="14"/>
      <c r="M366" s="14"/>
      <c r="N366" s="14"/>
    </row>
    <row r="367" spans="1:14" x14ac:dyDescent="0.35">
      <c r="A367" s="8"/>
      <c r="B367" s="8"/>
      <c r="C367" s="8"/>
      <c r="D367" s="9"/>
      <c r="E367" s="10"/>
      <c r="F367" s="11"/>
      <c r="G367" s="12"/>
      <c r="H367" s="12"/>
      <c r="I367" s="12"/>
      <c r="J367" s="12"/>
      <c r="K367" s="13"/>
      <c r="L367" s="14"/>
      <c r="M367" s="14"/>
      <c r="N367" s="14"/>
    </row>
    <row r="368" spans="1:14" x14ac:dyDescent="0.35">
      <c r="A368" s="8"/>
      <c r="B368" s="8"/>
      <c r="C368" s="8"/>
      <c r="D368" s="9"/>
      <c r="E368" s="10"/>
      <c r="F368" s="11"/>
      <c r="G368" s="12"/>
      <c r="H368" s="12"/>
      <c r="I368" s="12"/>
      <c r="J368" s="12"/>
      <c r="K368" s="13"/>
      <c r="L368" s="14"/>
      <c r="M368" s="14"/>
      <c r="N368" s="14"/>
    </row>
    <row r="369" spans="1:14" x14ac:dyDescent="0.35">
      <c r="A369" s="8"/>
      <c r="B369" s="8"/>
      <c r="C369" s="8"/>
      <c r="D369" s="9"/>
      <c r="E369" s="10"/>
      <c r="F369" s="11"/>
      <c r="G369" s="12"/>
      <c r="H369" s="12"/>
      <c r="I369" s="12"/>
      <c r="J369" s="12"/>
      <c r="K369" s="13"/>
      <c r="L369" s="14"/>
      <c r="M369" s="14"/>
      <c r="N369" s="14"/>
    </row>
    <row r="370" spans="1:14" x14ac:dyDescent="0.35">
      <c r="A370" s="8"/>
      <c r="B370" s="8"/>
      <c r="C370" s="8"/>
      <c r="D370" s="9"/>
      <c r="E370" s="10"/>
      <c r="F370" s="11"/>
      <c r="G370" s="12"/>
      <c r="H370" s="12"/>
      <c r="I370" s="12"/>
      <c r="J370" s="12"/>
      <c r="K370" s="13"/>
      <c r="L370" s="14"/>
      <c r="M370" s="14"/>
      <c r="N370" s="14"/>
    </row>
    <row r="371" spans="1:14" x14ac:dyDescent="0.35">
      <c r="A371" s="8"/>
      <c r="B371" s="8"/>
      <c r="C371" s="8"/>
      <c r="D371" s="9"/>
      <c r="E371" s="10"/>
      <c r="F371" s="11"/>
      <c r="G371" s="12"/>
      <c r="H371" s="12"/>
      <c r="I371" s="12"/>
      <c r="J371" s="12"/>
      <c r="K371" s="13"/>
      <c r="L371" s="14"/>
      <c r="M371" s="14"/>
      <c r="N371" s="14"/>
    </row>
    <row r="372" spans="1:14" x14ac:dyDescent="0.35">
      <c r="A372" s="8"/>
      <c r="B372" s="8"/>
      <c r="C372" s="8"/>
      <c r="D372" s="9"/>
      <c r="E372" s="10"/>
      <c r="F372" s="11"/>
      <c r="G372" s="12"/>
      <c r="H372" s="12"/>
      <c r="I372" s="12"/>
      <c r="J372" s="12"/>
      <c r="K372" s="13"/>
      <c r="L372" s="14"/>
      <c r="M372" s="14"/>
      <c r="N372" s="14"/>
    </row>
    <row r="373" spans="1:14" x14ac:dyDescent="0.35">
      <c r="A373" s="8"/>
      <c r="B373" s="8"/>
      <c r="C373" s="8"/>
      <c r="D373" s="9"/>
      <c r="E373" s="10"/>
      <c r="F373" s="11"/>
      <c r="G373" s="12"/>
      <c r="H373" s="12"/>
      <c r="I373" s="12"/>
      <c r="J373" s="12"/>
      <c r="K373" s="13"/>
      <c r="L373" s="14"/>
      <c r="M373" s="14"/>
      <c r="N373" s="14"/>
    </row>
    <row r="374" spans="1:14" x14ac:dyDescent="0.35">
      <c r="A374" s="8"/>
      <c r="B374" s="8"/>
      <c r="C374" s="8"/>
      <c r="D374" s="9"/>
      <c r="E374" s="10"/>
      <c r="F374" s="11"/>
      <c r="G374" s="12"/>
      <c r="H374" s="12"/>
      <c r="I374" s="12"/>
      <c r="J374" s="12"/>
      <c r="K374" s="13"/>
      <c r="L374" s="14"/>
      <c r="M374" s="14"/>
      <c r="N374" s="14"/>
    </row>
    <row r="375" spans="1:14" x14ac:dyDescent="0.35">
      <c r="A375" s="8"/>
      <c r="B375" s="8"/>
      <c r="C375" s="8"/>
      <c r="D375" s="9"/>
      <c r="E375" s="10"/>
      <c r="F375" s="11"/>
      <c r="G375" s="12"/>
      <c r="H375" s="12"/>
      <c r="I375" s="12"/>
      <c r="J375" s="12"/>
      <c r="K375" s="13"/>
      <c r="L375" s="14"/>
      <c r="M375" s="14"/>
      <c r="N375" s="14"/>
    </row>
    <row r="376" spans="1:14" x14ac:dyDescent="0.35">
      <c r="A376" s="8"/>
      <c r="B376" s="8"/>
      <c r="C376" s="8"/>
      <c r="D376" s="9"/>
      <c r="E376" s="10"/>
      <c r="F376" s="11"/>
      <c r="G376" s="12"/>
      <c r="H376" s="12"/>
      <c r="I376" s="12"/>
      <c r="J376" s="12"/>
      <c r="K376" s="13"/>
      <c r="L376" s="14"/>
      <c r="M376" s="14"/>
      <c r="N376" s="14"/>
    </row>
    <row r="377" spans="1:14" ht="16" x14ac:dyDescent="0.5">
      <c r="G377" s="6"/>
      <c r="K377" s="7" t="e">
        <f>SUM(#REF!)</f>
        <v>#REF!</v>
      </c>
    </row>
  </sheetData>
  <autoFilter ref="A1:N124"/>
  <dataValidations count="3">
    <dataValidation type="date" allowBlank="1" showInputMessage="1" showErrorMessage="1" sqref="E1:F1">
      <formula1>36526</formula1>
      <formula2>45016</formula2>
    </dataValidation>
    <dataValidation type="whole" operator="greaterThan" allowBlank="1" showInputMessage="1" showErrorMessage="1" errorTitle="DATO ERRADO" error="El valor debe ser diferente de cero" sqref="G13:G376">
      <formula1>1</formula1>
    </dataValidation>
    <dataValidation type="textLength" allowBlank="1" showInputMessage="1" showErrorMessage="1" errorTitle="ERROR" error="El prefijo no debe superar los 4 caracteres" sqref="C2:C376">
      <formula1>0</formula1>
      <formula2>4</formula2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1"/>
  <sheetViews>
    <sheetView showGridLines="0" workbookViewId="0">
      <selection activeCell="A3" sqref="A3:D11"/>
    </sheetView>
  </sheetViews>
  <sheetFormatPr baseColWidth="10" defaultRowHeight="10" x14ac:dyDescent="0.2"/>
  <cols>
    <col min="1" max="1" width="60.08984375" style="29" bestFit="1" customWidth="1"/>
    <col min="2" max="2" width="5" style="29" bestFit="1" customWidth="1"/>
    <col min="3" max="3" width="12.54296875" style="29" bestFit="1" customWidth="1"/>
    <col min="4" max="4" width="9.36328125" style="29" bestFit="1" customWidth="1"/>
    <col min="5" max="16384" width="10.90625" style="29"/>
  </cols>
  <sheetData>
    <row r="3" spans="1:4" x14ac:dyDescent="0.2">
      <c r="A3" s="55" t="s">
        <v>31</v>
      </c>
      <c r="B3" s="55" t="s">
        <v>78</v>
      </c>
      <c r="C3" s="55" t="s">
        <v>79</v>
      </c>
      <c r="D3" s="55" t="s">
        <v>60</v>
      </c>
    </row>
    <row r="4" spans="1:4" x14ac:dyDescent="0.2">
      <c r="A4" s="52" t="s">
        <v>76</v>
      </c>
      <c r="B4" s="53">
        <v>1</v>
      </c>
      <c r="C4" s="54">
        <v>6968</v>
      </c>
      <c r="D4" s="54">
        <v>0</v>
      </c>
    </row>
    <row r="5" spans="1:4" x14ac:dyDescent="0.2">
      <c r="A5" s="52" t="s">
        <v>71</v>
      </c>
      <c r="B5" s="53">
        <v>1</v>
      </c>
      <c r="C5" s="54">
        <v>1046980</v>
      </c>
      <c r="D5" s="54">
        <v>55620</v>
      </c>
    </row>
    <row r="6" spans="1:4" x14ac:dyDescent="0.2">
      <c r="A6" s="52" t="s">
        <v>75</v>
      </c>
      <c r="B6" s="53">
        <v>14</v>
      </c>
      <c r="C6" s="54">
        <v>5720160</v>
      </c>
      <c r="D6" s="54">
        <v>0</v>
      </c>
    </row>
    <row r="7" spans="1:4" x14ac:dyDescent="0.2">
      <c r="A7" s="52" t="s">
        <v>67</v>
      </c>
      <c r="B7" s="53">
        <v>19</v>
      </c>
      <c r="C7" s="54">
        <v>24001364</v>
      </c>
      <c r="D7" s="54">
        <v>0</v>
      </c>
    </row>
    <row r="8" spans="1:4" x14ac:dyDescent="0.2">
      <c r="A8" s="52" t="s">
        <v>74</v>
      </c>
      <c r="B8" s="53">
        <v>85</v>
      </c>
      <c r="C8" s="54">
        <v>101715377</v>
      </c>
      <c r="D8" s="54">
        <v>0</v>
      </c>
    </row>
    <row r="9" spans="1:4" x14ac:dyDescent="0.2">
      <c r="A9" s="52" t="s">
        <v>73</v>
      </c>
      <c r="B9" s="53">
        <v>1</v>
      </c>
      <c r="C9" s="54">
        <v>173200</v>
      </c>
      <c r="D9" s="54">
        <v>41200</v>
      </c>
    </row>
    <row r="10" spans="1:4" x14ac:dyDescent="0.2">
      <c r="A10" s="52" t="s">
        <v>72</v>
      </c>
      <c r="B10" s="53">
        <v>1</v>
      </c>
      <c r="C10" s="54">
        <v>245286</v>
      </c>
      <c r="D10" s="54">
        <v>250290</v>
      </c>
    </row>
    <row r="11" spans="1:4" x14ac:dyDescent="0.2">
      <c r="A11" s="55" t="s">
        <v>77</v>
      </c>
      <c r="B11" s="56">
        <v>122</v>
      </c>
      <c r="C11" s="57">
        <v>132909335</v>
      </c>
      <c r="D11" s="57">
        <v>347110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N378"/>
  <sheetViews>
    <sheetView workbookViewId="0">
      <pane ySplit="2" topLeftCell="A3" activePane="bottomLeft" state="frozen"/>
      <selection pane="bottomLeft" activeCell="A10" sqref="A10"/>
    </sheetView>
  </sheetViews>
  <sheetFormatPr baseColWidth="10" defaultRowHeight="10" x14ac:dyDescent="0.2"/>
  <cols>
    <col min="1" max="1" width="11" style="29" bestFit="1" customWidth="1"/>
    <col min="2" max="2" width="18.453125" style="29" customWidth="1"/>
    <col min="3" max="3" width="17.7265625" style="29" customWidth="1"/>
    <col min="4" max="4" width="11" style="29" bestFit="1" customWidth="1"/>
    <col min="5" max="6" width="11" style="29" customWidth="1"/>
    <col min="7" max="7" width="11" style="29" bestFit="1" customWidth="1"/>
    <col min="8" max="8" width="10.90625" style="29"/>
    <col min="9" max="9" width="14.26953125" style="29" bestFit="1" customWidth="1"/>
    <col min="10" max="10" width="17.7265625" style="29" customWidth="1"/>
    <col min="11" max="11" width="14.26953125" style="29" bestFit="1" customWidth="1"/>
    <col min="12" max="12" width="16" style="29" customWidth="1"/>
    <col min="13" max="13" width="15.36328125" style="29" bestFit="1" customWidth="1"/>
    <col min="14" max="16384" width="10.90625" style="29"/>
  </cols>
  <sheetData>
    <row r="1" spans="1:40" x14ac:dyDescent="0.2">
      <c r="M1" s="107">
        <f>+SUBTOTAL(9,M3:M124)</f>
        <v>5720160</v>
      </c>
      <c r="Q1" s="107">
        <f>+SUBTOTAL(9,Q3:Q124)</f>
        <v>1471841</v>
      </c>
    </row>
    <row r="2" spans="1:40" ht="44.25" customHeight="1" x14ac:dyDescent="0.2">
      <c r="A2" s="20" t="s">
        <v>0</v>
      </c>
      <c r="B2" s="21" t="s">
        <v>1</v>
      </c>
      <c r="C2" s="20" t="s">
        <v>2</v>
      </c>
      <c r="D2" s="21" t="s">
        <v>3</v>
      </c>
      <c r="E2" s="21" t="s">
        <v>29</v>
      </c>
      <c r="F2" s="21" t="s">
        <v>30</v>
      </c>
      <c r="G2" s="22" t="s">
        <v>4</v>
      </c>
      <c r="H2" s="22" t="s">
        <v>5</v>
      </c>
      <c r="I2" s="23" t="s">
        <v>6</v>
      </c>
      <c r="J2" s="23" t="s">
        <v>7</v>
      </c>
      <c r="K2" s="23" t="s">
        <v>8</v>
      </c>
      <c r="L2" s="23" t="s">
        <v>9</v>
      </c>
      <c r="M2" s="23" t="s">
        <v>10</v>
      </c>
      <c r="N2" s="40" t="s">
        <v>31</v>
      </c>
      <c r="O2" s="41" t="s">
        <v>32</v>
      </c>
      <c r="P2" s="42" t="s">
        <v>33</v>
      </c>
      <c r="Q2" s="43" t="s">
        <v>34</v>
      </c>
      <c r="R2" s="43" t="s">
        <v>35</v>
      </c>
      <c r="S2" s="44" t="s">
        <v>36</v>
      </c>
      <c r="T2" s="44" t="s">
        <v>37</v>
      </c>
      <c r="U2" s="43" t="s">
        <v>38</v>
      </c>
      <c r="V2" s="45" t="s">
        <v>39</v>
      </c>
      <c r="W2" s="46" t="s">
        <v>40</v>
      </c>
      <c r="X2" s="46" t="s">
        <v>41</v>
      </c>
      <c r="Y2" s="46" t="s">
        <v>42</v>
      </c>
      <c r="Z2" s="47" t="s">
        <v>43</v>
      </c>
      <c r="AA2" s="47" t="s">
        <v>44</v>
      </c>
      <c r="AB2" s="47" t="s">
        <v>45</v>
      </c>
      <c r="AC2" s="47" t="s">
        <v>46</v>
      </c>
      <c r="AD2" s="47" t="s">
        <v>47</v>
      </c>
      <c r="AE2" s="47" t="s">
        <v>48</v>
      </c>
      <c r="AF2" s="47" t="s">
        <v>49</v>
      </c>
      <c r="AG2" s="47" t="s">
        <v>50</v>
      </c>
      <c r="AH2" s="47" t="s">
        <v>51</v>
      </c>
      <c r="AI2" s="48" t="s">
        <v>52</v>
      </c>
      <c r="AJ2" s="44" t="s">
        <v>53</v>
      </c>
      <c r="AK2" s="44" t="s">
        <v>54</v>
      </c>
      <c r="AL2" s="44" t="s">
        <v>55</v>
      </c>
      <c r="AM2" s="47" t="s">
        <v>56</v>
      </c>
      <c r="AN2" s="47" t="s">
        <v>57</v>
      </c>
    </row>
    <row r="3" spans="1:40" hidden="1" x14ac:dyDescent="0.2">
      <c r="A3" s="24">
        <v>800186901</v>
      </c>
      <c r="B3" s="24" t="s">
        <v>14</v>
      </c>
      <c r="C3" s="24" t="s">
        <v>15</v>
      </c>
      <c r="D3" s="24">
        <v>10455</v>
      </c>
      <c r="E3" s="39" t="str">
        <f t="shared" ref="E3:E34" si="0">+CONCATENATE(C3,D3)</f>
        <v>FENE10455</v>
      </c>
      <c r="F3" s="39" t="str">
        <f t="shared" ref="F3:F34" si="1">+CONCATENATE(A3,"_",E3)</f>
        <v>800186901_FENE10455</v>
      </c>
      <c r="G3" s="25">
        <v>45180</v>
      </c>
      <c r="H3" s="24" t="s">
        <v>20</v>
      </c>
      <c r="I3" s="26">
        <v>41200</v>
      </c>
      <c r="J3" s="26">
        <v>4100</v>
      </c>
      <c r="K3" s="26">
        <v>35900</v>
      </c>
      <c r="L3" s="26">
        <v>0</v>
      </c>
      <c r="M3" s="27">
        <v>1200</v>
      </c>
      <c r="N3" s="49" t="s">
        <v>74</v>
      </c>
      <c r="O3" s="50">
        <v>0</v>
      </c>
      <c r="P3" s="49"/>
      <c r="Q3" s="50">
        <v>35900</v>
      </c>
      <c r="R3" s="50">
        <v>0</v>
      </c>
      <c r="S3" s="49">
        <v>2201442346</v>
      </c>
      <c r="T3" s="51" t="s">
        <v>70</v>
      </c>
      <c r="U3" s="50">
        <v>16180393</v>
      </c>
      <c r="V3" s="49" t="s">
        <v>58</v>
      </c>
      <c r="W3" s="51">
        <v>45180</v>
      </c>
      <c r="X3" s="51">
        <v>45182</v>
      </c>
      <c r="Y3" s="51"/>
      <c r="Z3" s="50">
        <v>41200</v>
      </c>
      <c r="AA3" s="50">
        <v>37100</v>
      </c>
      <c r="AB3" s="50">
        <v>40000</v>
      </c>
      <c r="AC3" s="50">
        <v>4100</v>
      </c>
      <c r="AD3" s="50">
        <v>40000</v>
      </c>
      <c r="AE3" s="50">
        <v>0</v>
      </c>
      <c r="AF3" s="50">
        <v>0</v>
      </c>
      <c r="AG3" s="50">
        <v>0</v>
      </c>
      <c r="AH3" s="50">
        <v>0</v>
      </c>
      <c r="AI3" s="50">
        <v>0</v>
      </c>
      <c r="AJ3" s="49"/>
      <c r="AK3" s="49"/>
      <c r="AL3" s="49"/>
      <c r="AM3" s="50">
        <v>0</v>
      </c>
      <c r="AN3" s="50">
        <v>35900</v>
      </c>
    </row>
    <row r="4" spans="1:40" hidden="1" x14ac:dyDescent="0.2">
      <c r="A4" s="24">
        <v>800186901</v>
      </c>
      <c r="B4" s="24" t="s">
        <v>14</v>
      </c>
      <c r="C4" s="24" t="s">
        <v>15</v>
      </c>
      <c r="D4" s="24">
        <v>10456</v>
      </c>
      <c r="E4" s="39" t="str">
        <f t="shared" si="0"/>
        <v>FENE10456</v>
      </c>
      <c r="F4" s="39" t="str">
        <f t="shared" si="1"/>
        <v>800186901_FENE10456</v>
      </c>
      <c r="G4" s="25">
        <v>45180</v>
      </c>
      <c r="H4" s="24" t="s">
        <v>20</v>
      </c>
      <c r="I4" s="26">
        <v>12318800</v>
      </c>
      <c r="J4" s="26">
        <v>356100</v>
      </c>
      <c r="K4" s="26">
        <v>11364700</v>
      </c>
      <c r="L4" s="26">
        <v>0</v>
      </c>
      <c r="M4" s="27">
        <v>598000</v>
      </c>
      <c r="N4" s="49" t="s">
        <v>74</v>
      </c>
      <c r="O4" s="50">
        <v>93600</v>
      </c>
      <c r="P4" s="49">
        <v>1911848989</v>
      </c>
      <c r="Q4" s="50">
        <v>11364700</v>
      </c>
      <c r="R4" s="50">
        <v>0</v>
      </c>
      <c r="S4" s="49">
        <v>2201453077</v>
      </c>
      <c r="T4" s="51" t="s">
        <v>68</v>
      </c>
      <c r="U4" s="50">
        <v>20933121</v>
      </c>
      <c r="V4" s="49" t="s">
        <v>58</v>
      </c>
      <c r="W4" s="51">
        <v>45180</v>
      </c>
      <c r="X4" s="51">
        <v>45182</v>
      </c>
      <c r="Y4" s="51"/>
      <c r="Z4" s="50">
        <v>12318800</v>
      </c>
      <c r="AA4" s="50">
        <v>11962700</v>
      </c>
      <c r="AB4" s="50">
        <v>11960000</v>
      </c>
      <c r="AC4" s="50">
        <v>356100</v>
      </c>
      <c r="AD4" s="50">
        <v>2603120</v>
      </c>
      <c r="AE4" s="50">
        <v>239200</v>
      </c>
      <c r="AF4" s="50">
        <v>0</v>
      </c>
      <c r="AG4" s="50">
        <v>0</v>
      </c>
      <c r="AH4" s="50">
        <v>0</v>
      </c>
      <c r="AI4" s="50">
        <v>0</v>
      </c>
      <c r="AJ4" s="49"/>
      <c r="AK4" s="49"/>
      <c r="AL4" s="49"/>
      <c r="AM4" s="50">
        <v>0</v>
      </c>
      <c r="AN4" s="50">
        <v>11603900</v>
      </c>
    </row>
    <row r="5" spans="1:40" hidden="1" x14ac:dyDescent="0.2">
      <c r="A5" s="24">
        <v>800186901</v>
      </c>
      <c r="B5" s="24" t="s">
        <v>14</v>
      </c>
      <c r="C5" s="24" t="s">
        <v>15</v>
      </c>
      <c r="D5" s="24">
        <v>10460</v>
      </c>
      <c r="E5" s="39" t="str">
        <f t="shared" si="0"/>
        <v>FENE10460</v>
      </c>
      <c r="F5" s="39" t="str">
        <f t="shared" si="1"/>
        <v>800186901_FENE10460</v>
      </c>
      <c r="G5" s="25">
        <v>45180</v>
      </c>
      <c r="H5" s="24" t="s">
        <v>20</v>
      </c>
      <c r="I5" s="26">
        <v>974887</v>
      </c>
      <c r="J5" s="26">
        <v>60000</v>
      </c>
      <c r="K5" s="26">
        <v>0</v>
      </c>
      <c r="L5" s="26">
        <v>0</v>
      </c>
      <c r="M5" s="27">
        <v>21419</v>
      </c>
      <c r="N5" s="49" t="s">
        <v>74</v>
      </c>
      <c r="O5" s="50">
        <v>0</v>
      </c>
      <c r="P5" s="49"/>
      <c r="Q5" s="50">
        <v>893468</v>
      </c>
      <c r="R5" s="50">
        <v>0</v>
      </c>
      <c r="S5" s="49">
        <v>2201453077</v>
      </c>
      <c r="T5" s="51" t="s">
        <v>68</v>
      </c>
      <c r="U5" s="50">
        <v>20933121</v>
      </c>
      <c r="V5" s="49" t="s">
        <v>58</v>
      </c>
      <c r="W5" s="51">
        <v>45180</v>
      </c>
      <c r="X5" s="51">
        <v>45182</v>
      </c>
      <c r="Y5" s="51"/>
      <c r="Z5" s="50">
        <v>974887</v>
      </c>
      <c r="AA5" s="50">
        <v>914887</v>
      </c>
      <c r="AB5" s="50">
        <v>972922</v>
      </c>
      <c r="AC5" s="50">
        <v>60000</v>
      </c>
      <c r="AD5" s="50">
        <v>830644</v>
      </c>
      <c r="AE5" s="50">
        <v>19454</v>
      </c>
      <c r="AF5" s="50">
        <v>0</v>
      </c>
      <c r="AG5" s="50">
        <v>0</v>
      </c>
      <c r="AH5" s="50">
        <v>0</v>
      </c>
      <c r="AI5" s="50">
        <v>0</v>
      </c>
      <c r="AJ5" s="49"/>
      <c r="AK5" s="49"/>
      <c r="AL5" s="49"/>
      <c r="AM5" s="50">
        <v>0</v>
      </c>
      <c r="AN5" s="50">
        <v>912922</v>
      </c>
    </row>
    <row r="6" spans="1:40" hidden="1" x14ac:dyDescent="0.2">
      <c r="A6" s="24">
        <v>800186901</v>
      </c>
      <c r="B6" s="24" t="s">
        <v>14</v>
      </c>
      <c r="C6" s="24" t="s">
        <v>15</v>
      </c>
      <c r="D6" s="24">
        <v>10039</v>
      </c>
      <c r="E6" s="39" t="str">
        <f t="shared" si="0"/>
        <v>FENE10039</v>
      </c>
      <c r="F6" s="39" t="str">
        <f t="shared" si="1"/>
        <v>800186901_FENE10039</v>
      </c>
      <c r="G6" s="25">
        <v>45140</v>
      </c>
      <c r="H6" s="24" t="s">
        <v>19</v>
      </c>
      <c r="I6" s="26">
        <v>374920</v>
      </c>
      <c r="J6" s="26">
        <v>24000</v>
      </c>
      <c r="K6" s="26">
        <v>343952</v>
      </c>
      <c r="L6" s="26">
        <v>0</v>
      </c>
      <c r="M6" s="27">
        <v>6968</v>
      </c>
      <c r="N6" s="49" t="s">
        <v>76</v>
      </c>
      <c r="O6" s="50">
        <v>0</v>
      </c>
      <c r="P6" s="49"/>
      <c r="Q6" s="50">
        <v>343416</v>
      </c>
      <c r="R6" s="50">
        <v>7504</v>
      </c>
      <c r="S6" s="49">
        <v>2201453077</v>
      </c>
      <c r="T6" s="51" t="s">
        <v>68</v>
      </c>
      <c r="U6" s="50">
        <v>20933121</v>
      </c>
      <c r="V6" s="49" t="s">
        <v>58</v>
      </c>
      <c r="W6" s="51">
        <v>45140</v>
      </c>
      <c r="X6" s="51">
        <v>45148</v>
      </c>
      <c r="Y6" s="51"/>
      <c r="Z6" s="50">
        <v>374920</v>
      </c>
      <c r="AA6" s="50">
        <v>350920</v>
      </c>
      <c r="AB6" s="50">
        <v>374920</v>
      </c>
      <c r="AC6" s="50">
        <v>24000</v>
      </c>
      <c r="AD6" s="50">
        <v>52000</v>
      </c>
      <c r="AE6" s="50">
        <v>7504</v>
      </c>
      <c r="AF6" s="50">
        <v>0</v>
      </c>
      <c r="AG6" s="50">
        <v>0</v>
      </c>
      <c r="AH6" s="50">
        <v>0</v>
      </c>
      <c r="AI6" s="50">
        <v>0</v>
      </c>
      <c r="AJ6" s="49"/>
      <c r="AK6" s="49"/>
      <c r="AL6" s="49"/>
      <c r="AM6" s="50">
        <v>0</v>
      </c>
      <c r="AN6" s="50">
        <v>350920</v>
      </c>
    </row>
    <row r="7" spans="1:40" hidden="1" x14ac:dyDescent="0.2">
      <c r="A7" s="24">
        <v>800186901</v>
      </c>
      <c r="B7" s="24" t="s">
        <v>14</v>
      </c>
      <c r="C7" s="24" t="s">
        <v>15</v>
      </c>
      <c r="D7" s="24">
        <v>10454</v>
      </c>
      <c r="E7" s="39" t="str">
        <f t="shared" si="0"/>
        <v>FENE10454</v>
      </c>
      <c r="F7" s="39" t="str">
        <f t="shared" si="1"/>
        <v>800186901_FENE10454</v>
      </c>
      <c r="G7" s="25">
        <v>45180</v>
      </c>
      <c r="H7" s="24" t="s">
        <v>20</v>
      </c>
      <c r="I7" s="26">
        <v>294580</v>
      </c>
      <c r="J7" s="26">
        <v>9000</v>
      </c>
      <c r="K7" s="26">
        <v>271800</v>
      </c>
      <c r="L7" s="26">
        <v>0</v>
      </c>
      <c r="M7" s="27">
        <v>13780</v>
      </c>
      <c r="N7" s="49" t="s">
        <v>74</v>
      </c>
      <c r="O7" s="50">
        <v>0</v>
      </c>
      <c r="P7" s="49"/>
      <c r="Q7" s="50">
        <v>271280</v>
      </c>
      <c r="R7" s="50">
        <v>0</v>
      </c>
      <c r="S7" s="49">
        <v>2201453077</v>
      </c>
      <c r="T7" s="51" t="s">
        <v>68</v>
      </c>
      <c r="U7" s="50">
        <v>20933121</v>
      </c>
      <c r="V7" s="49" t="s">
        <v>58</v>
      </c>
      <c r="W7" s="51">
        <v>45180</v>
      </c>
      <c r="X7" s="51">
        <v>45182</v>
      </c>
      <c r="Y7" s="51"/>
      <c r="Z7" s="50">
        <v>294580</v>
      </c>
      <c r="AA7" s="50">
        <v>285580</v>
      </c>
      <c r="AB7" s="50">
        <v>286000</v>
      </c>
      <c r="AC7" s="50">
        <v>9000</v>
      </c>
      <c r="AD7" s="50">
        <v>52000</v>
      </c>
      <c r="AE7" s="50">
        <v>5720</v>
      </c>
      <c r="AF7" s="50">
        <v>0</v>
      </c>
      <c r="AG7" s="50">
        <v>0</v>
      </c>
      <c r="AH7" s="50">
        <v>0</v>
      </c>
      <c r="AI7" s="50">
        <v>0</v>
      </c>
      <c r="AJ7" s="49"/>
      <c r="AK7" s="49"/>
      <c r="AL7" s="49"/>
      <c r="AM7" s="50">
        <v>0</v>
      </c>
      <c r="AN7" s="50">
        <v>277000</v>
      </c>
    </row>
    <row r="8" spans="1:40" hidden="1" x14ac:dyDescent="0.2">
      <c r="A8" s="24">
        <v>800186901</v>
      </c>
      <c r="B8" s="24" t="s">
        <v>14</v>
      </c>
      <c r="C8" s="24" t="s">
        <v>15</v>
      </c>
      <c r="D8" s="24">
        <v>10038</v>
      </c>
      <c r="E8" s="39" t="str">
        <f t="shared" si="0"/>
        <v>FENE10038</v>
      </c>
      <c r="F8" s="39" t="str">
        <f t="shared" si="1"/>
        <v>800186901_FENE10038</v>
      </c>
      <c r="G8" s="25">
        <v>45140</v>
      </c>
      <c r="H8" s="24" t="s">
        <v>19</v>
      </c>
      <c r="I8" s="26">
        <v>133900</v>
      </c>
      <c r="J8" s="26">
        <v>3000</v>
      </c>
      <c r="K8" s="26">
        <v>127000</v>
      </c>
      <c r="L8" s="26">
        <v>0</v>
      </c>
      <c r="M8" s="27">
        <v>3900</v>
      </c>
      <c r="N8" s="49" t="s">
        <v>74</v>
      </c>
      <c r="O8" s="50">
        <v>0</v>
      </c>
      <c r="P8" s="49"/>
      <c r="Q8" s="50">
        <v>127000</v>
      </c>
      <c r="R8" s="50">
        <v>0</v>
      </c>
      <c r="S8" s="49">
        <v>2201453077</v>
      </c>
      <c r="T8" s="51" t="s">
        <v>68</v>
      </c>
      <c r="U8" s="50">
        <v>20933121</v>
      </c>
      <c r="V8" s="49" t="s">
        <v>58</v>
      </c>
      <c r="W8" s="51">
        <v>45140</v>
      </c>
      <c r="X8" s="51">
        <v>45148</v>
      </c>
      <c r="Y8" s="51"/>
      <c r="Z8" s="50">
        <v>133900</v>
      </c>
      <c r="AA8" s="50">
        <v>130900</v>
      </c>
      <c r="AB8" s="50">
        <v>130000</v>
      </c>
      <c r="AC8" s="50">
        <v>3000</v>
      </c>
      <c r="AD8" s="50">
        <v>26000</v>
      </c>
      <c r="AE8" s="50">
        <v>0</v>
      </c>
      <c r="AF8" s="50">
        <v>0</v>
      </c>
      <c r="AG8" s="50">
        <v>0</v>
      </c>
      <c r="AH8" s="50">
        <v>0</v>
      </c>
      <c r="AI8" s="50">
        <v>0</v>
      </c>
      <c r="AJ8" s="49"/>
      <c r="AK8" s="49"/>
      <c r="AL8" s="49"/>
      <c r="AM8" s="50">
        <v>0</v>
      </c>
      <c r="AN8" s="50">
        <v>127000</v>
      </c>
    </row>
    <row r="9" spans="1:40" hidden="1" x14ac:dyDescent="0.2">
      <c r="A9" s="24">
        <v>800186901</v>
      </c>
      <c r="B9" s="24" t="s">
        <v>14</v>
      </c>
      <c r="C9" s="24" t="s">
        <v>15</v>
      </c>
      <c r="D9" s="24">
        <v>10049</v>
      </c>
      <c r="E9" s="39" t="str">
        <f t="shared" si="0"/>
        <v>FENE10049</v>
      </c>
      <c r="F9" s="39" t="str">
        <f t="shared" si="1"/>
        <v>800186901_FENE10049</v>
      </c>
      <c r="G9" s="25">
        <v>45140</v>
      </c>
      <c r="H9" s="24" t="s">
        <v>19</v>
      </c>
      <c r="I9" s="26">
        <v>107120</v>
      </c>
      <c r="J9" s="26">
        <v>21700</v>
      </c>
      <c r="K9" s="26">
        <v>82300</v>
      </c>
      <c r="L9" s="26">
        <v>0</v>
      </c>
      <c r="M9" s="27">
        <v>3120</v>
      </c>
      <c r="N9" s="49" t="s">
        <v>74</v>
      </c>
      <c r="O9" s="50">
        <v>0</v>
      </c>
      <c r="P9" s="49"/>
      <c r="Q9" s="50">
        <v>82300</v>
      </c>
      <c r="R9" s="50">
        <v>0</v>
      </c>
      <c r="S9" s="49">
        <v>2201453077</v>
      </c>
      <c r="T9" s="51" t="s">
        <v>68</v>
      </c>
      <c r="U9" s="50">
        <v>20933121</v>
      </c>
      <c r="V9" s="49" t="s">
        <v>58</v>
      </c>
      <c r="W9" s="51">
        <v>45140</v>
      </c>
      <c r="X9" s="51">
        <v>45148</v>
      </c>
      <c r="Y9" s="51"/>
      <c r="Z9" s="50">
        <v>107120</v>
      </c>
      <c r="AA9" s="50">
        <v>85420</v>
      </c>
      <c r="AB9" s="50">
        <v>104000</v>
      </c>
      <c r="AC9" s="50">
        <v>21700</v>
      </c>
      <c r="AD9" s="50">
        <v>26000</v>
      </c>
      <c r="AE9" s="50">
        <v>0</v>
      </c>
      <c r="AF9" s="50">
        <v>0</v>
      </c>
      <c r="AG9" s="50">
        <v>0</v>
      </c>
      <c r="AH9" s="50">
        <v>0</v>
      </c>
      <c r="AI9" s="50">
        <v>0</v>
      </c>
      <c r="AJ9" s="49"/>
      <c r="AK9" s="49"/>
      <c r="AL9" s="49"/>
      <c r="AM9" s="50">
        <v>0</v>
      </c>
      <c r="AN9" s="50">
        <v>82300</v>
      </c>
    </row>
    <row r="10" spans="1:40" x14ac:dyDescent="0.2">
      <c r="A10" s="24">
        <v>800186901</v>
      </c>
      <c r="B10" s="24" t="s">
        <v>14</v>
      </c>
      <c r="C10" s="24" t="s">
        <v>15</v>
      </c>
      <c r="D10" s="24">
        <v>11847</v>
      </c>
      <c r="E10" s="39" t="str">
        <f t="shared" si="0"/>
        <v>FENE11847</v>
      </c>
      <c r="F10" s="39" t="str">
        <f t="shared" si="1"/>
        <v>800186901_FENE11847</v>
      </c>
      <c r="G10" s="25">
        <v>45327</v>
      </c>
      <c r="H10" s="24" t="s">
        <v>27</v>
      </c>
      <c r="I10" s="26">
        <v>1309664</v>
      </c>
      <c r="J10" s="26">
        <v>17200</v>
      </c>
      <c r="K10" s="26">
        <v>0</v>
      </c>
      <c r="L10" s="26">
        <v>0</v>
      </c>
      <c r="M10" s="27">
        <v>1292464</v>
      </c>
      <c r="N10" s="49" t="s">
        <v>75</v>
      </c>
      <c r="O10" s="50">
        <v>0</v>
      </c>
      <c r="P10" s="49"/>
      <c r="Q10" s="50">
        <v>345057</v>
      </c>
      <c r="R10" s="50">
        <v>26190</v>
      </c>
      <c r="S10" s="49">
        <v>2201491712</v>
      </c>
      <c r="T10" s="51" t="s">
        <v>69</v>
      </c>
      <c r="U10" s="50">
        <v>1516418</v>
      </c>
      <c r="V10" s="49" t="s">
        <v>58</v>
      </c>
      <c r="W10" s="51">
        <v>45327</v>
      </c>
      <c r="X10" s="51">
        <v>45329</v>
      </c>
      <c r="Y10" s="51"/>
      <c r="Z10" s="50">
        <v>1309664</v>
      </c>
      <c r="AA10" s="50">
        <v>1309664</v>
      </c>
      <c r="AB10" s="50">
        <v>1309664</v>
      </c>
      <c r="AC10" s="50">
        <v>0</v>
      </c>
      <c r="AD10" s="50">
        <v>1456208</v>
      </c>
      <c r="AE10" s="50">
        <v>26190</v>
      </c>
      <c r="AF10" s="50">
        <v>0</v>
      </c>
      <c r="AG10" s="50">
        <v>0</v>
      </c>
      <c r="AH10" s="50">
        <v>0</v>
      </c>
      <c r="AI10" s="50">
        <v>0</v>
      </c>
      <c r="AJ10" s="49"/>
      <c r="AK10" s="49"/>
      <c r="AL10" s="49"/>
      <c r="AM10" s="50">
        <v>0</v>
      </c>
      <c r="AN10" s="50">
        <v>1309664</v>
      </c>
    </row>
    <row r="11" spans="1:40" x14ac:dyDescent="0.2">
      <c r="A11" s="24">
        <v>800186901</v>
      </c>
      <c r="B11" s="24" t="s">
        <v>14</v>
      </c>
      <c r="C11" s="24" t="s">
        <v>15</v>
      </c>
      <c r="D11" s="24">
        <v>10980</v>
      </c>
      <c r="E11" s="39" t="str">
        <f t="shared" si="0"/>
        <v>FENE10980</v>
      </c>
      <c r="F11" s="39" t="str">
        <f t="shared" si="1"/>
        <v>800186901_FENE10980</v>
      </c>
      <c r="G11" s="25">
        <v>45238</v>
      </c>
      <c r="H11" s="24" t="s">
        <v>22</v>
      </c>
      <c r="I11" s="26">
        <v>945540</v>
      </c>
      <c r="J11" s="26">
        <v>17200</v>
      </c>
      <c r="K11" s="26">
        <v>0</v>
      </c>
      <c r="L11" s="26">
        <v>0</v>
      </c>
      <c r="M11" s="27">
        <v>928340</v>
      </c>
      <c r="N11" s="49" t="s">
        <v>75</v>
      </c>
      <c r="O11" s="50">
        <v>0</v>
      </c>
      <c r="P11" s="49"/>
      <c r="Q11" s="50">
        <v>143573</v>
      </c>
      <c r="R11" s="50">
        <v>18908</v>
      </c>
      <c r="S11" s="49">
        <v>2201491712</v>
      </c>
      <c r="T11" s="51" t="s">
        <v>69</v>
      </c>
      <c r="U11" s="50">
        <v>1516418</v>
      </c>
      <c r="V11" s="49" t="s">
        <v>58</v>
      </c>
      <c r="W11" s="51">
        <v>45238</v>
      </c>
      <c r="X11" s="51">
        <v>45239</v>
      </c>
      <c r="Y11" s="51"/>
      <c r="Z11" s="50">
        <v>945540</v>
      </c>
      <c r="AA11" s="50">
        <v>928340</v>
      </c>
      <c r="AB11" s="50">
        <v>945540</v>
      </c>
      <c r="AC11" s="50">
        <v>17200</v>
      </c>
      <c r="AD11" s="50">
        <v>1025856</v>
      </c>
      <c r="AE11" s="50">
        <v>18908</v>
      </c>
      <c r="AF11" s="50">
        <v>0</v>
      </c>
      <c r="AG11" s="50">
        <v>0</v>
      </c>
      <c r="AH11" s="50">
        <v>0</v>
      </c>
      <c r="AI11" s="50">
        <v>0</v>
      </c>
      <c r="AJ11" s="49"/>
      <c r="AK11" s="49"/>
      <c r="AL11" s="49"/>
      <c r="AM11" s="50">
        <v>0</v>
      </c>
      <c r="AN11" s="50">
        <v>928340</v>
      </c>
    </row>
    <row r="12" spans="1:40" x14ac:dyDescent="0.2">
      <c r="A12" s="24">
        <v>800186901</v>
      </c>
      <c r="B12" s="24" t="s">
        <v>14</v>
      </c>
      <c r="C12" s="24" t="s">
        <v>15</v>
      </c>
      <c r="D12" s="24">
        <v>10755</v>
      </c>
      <c r="E12" s="39" t="str">
        <f t="shared" si="0"/>
        <v>FENE10755</v>
      </c>
      <c r="F12" s="39" t="str">
        <f t="shared" si="1"/>
        <v>800186901_FENE10755</v>
      </c>
      <c r="G12" s="25">
        <v>45209</v>
      </c>
      <c r="H12" s="24" t="s">
        <v>21</v>
      </c>
      <c r="I12" s="26">
        <v>77250</v>
      </c>
      <c r="J12" s="26">
        <v>17200</v>
      </c>
      <c r="K12" s="26">
        <v>0</v>
      </c>
      <c r="L12" s="26">
        <v>0</v>
      </c>
      <c r="M12" s="27">
        <v>60050</v>
      </c>
      <c r="N12" s="49" t="s">
        <v>75</v>
      </c>
      <c r="O12" s="50">
        <v>0</v>
      </c>
      <c r="P12" s="49"/>
      <c r="Q12" s="50">
        <v>69330</v>
      </c>
      <c r="R12" s="50">
        <v>0</v>
      </c>
      <c r="S12" s="49">
        <v>2201491712</v>
      </c>
      <c r="T12" s="51" t="s">
        <v>69</v>
      </c>
      <c r="U12" s="50">
        <v>1516418</v>
      </c>
      <c r="V12" s="49" t="s">
        <v>58</v>
      </c>
      <c r="W12" s="51">
        <v>45209</v>
      </c>
      <c r="X12" s="51">
        <v>45212</v>
      </c>
      <c r="Y12" s="51"/>
      <c r="Z12" s="50">
        <v>77250</v>
      </c>
      <c r="AA12" s="50">
        <v>60050</v>
      </c>
      <c r="AB12" s="50">
        <v>77250</v>
      </c>
      <c r="AC12" s="50">
        <v>17200</v>
      </c>
      <c r="AD12" s="50">
        <v>1000000</v>
      </c>
      <c r="AE12" s="50">
        <v>0</v>
      </c>
      <c r="AF12" s="50">
        <v>0</v>
      </c>
      <c r="AG12" s="50">
        <v>0</v>
      </c>
      <c r="AH12" s="50">
        <v>0</v>
      </c>
      <c r="AI12" s="50">
        <v>0</v>
      </c>
      <c r="AJ12" s="49"/>
      <c r="AK12" s="49"/>
      <c r="AL12" s="49"/>
      <c r="AM12" s="50">
        <v>0</v>
      </c>
      <c r="AN12" s="50">
        <v>60050</v>
      </c>
    </row>
    <row r="13" spans="1:40" x14ac:dyDescent="0.2">
      <c r="A13" s="24">
        <v>800186901</v>
      </c>
      <c r="B13" s="24" t="s">
        <v>14</v>
      </c>
      <c r="C13" s="24" t="s">
        <v>15</v>
      </c>
      <c r="D13" s="24">
        <v>10757</v>
      </c>
      <c r="E13" s="39" t="str">
        <f t="shared" si="0"/>
        <v>FENE10757</v>
      </c>
      <c r="F13" s="39" t="str">
        <f t="shared" si="1"/>
        <v>800186901_FENE10757</v>
      </c>
      <c r="G13" s="25">
        <v>45209</v>
      </c>
      <c r="H13" s="24" t="s">
        <v>21</v>
      </c>
      <c r="I13" s="26">
        <v>368724</v>
      </c>
      <c r="J13" s="26">
        <v>30300</v>
      </c>
      <c r="K13" s="26">
        <v>0</v>
      </c>
      <c r="L13" s="26">
        <v>0</v>
      </c>
      <c r="M13" s="27">
        <v>338424</v>
      </c>
      <c r="N13" s="49" t="s">
        <v>75</v>
      </c>
      <c r="O13" s="50">
        <v>0</v>
      </c>
      <c r="P13" s="49"/>
      <c r="Q13" s="50">
        <v>51307</v>
      </c>
      <c r="R13" s="50">
        <v>7372</v>
      </c>
      <c r="S13" s="49">
        <v>2201491712</v>
      </c>
      <c r="T13" s="51" t="s">
        <v>69</v>
      </c>
      <c r="U13" s="50">
        <v>1516418</v>
      </c>
      <c r="V13" s="49" t="s">
        <v>58</v>
      </c>
      <c r="W13" s="51">
        <v>45209</v>
      </c>
      <c r="X13" s="51">
        <v>45212</v>
      </c>
      <c r="Y13" s="51"/>
      <c r="Z13" s="50">
        <v>368724</v>
      </c>
      <c r="AA13" s="50">
        <v>338424</v>
      </c>
      <c r="AB13" s="50">
        <v>368724</v>
      </c>
      <c r="AC13" s="50">
        <v>30300</v>
      </c>
      <c r="AD13" s="50">
        <v>518768</v>
      </c>
      <c r="AE13" s="50">
        <v>7372</v>
      </c>
      <c r="AF13" s="50">
        <v>0</v>
      </c>
      <c r="AG13" s="50">
        <v>0</v>
      </c>
      <c r="AH13" s="50">
        <v>0</v>
      </c>
      <c r="AI13" s="50">
        <v>0</v>
      </c>
      <c r="AJ13" s="49"/>
      <c r="AK13" s="49"/>
      <c r="AL13" s="49"/>
      <c r="AM13" s="50">
        <v>0</v>
      </c>
      <c r="AN13" s="50">
        <v>338424</v>
      </c>
    </row>
    <row r="14" spans="1:40" x14ac:dyDescent="0.2">
      <c r="A14" s="24">
        <v>800186901</v>
      </c>
      <c r="B14" s="24" t="s">
        <v>14</v>
      </c>
      <c r="C14" s="24" t="s">
        <v>15</v>
      </c>
      <c r="D14" s="24">
        <v>10759</v>
      </c>
      <c r="E14" s="39" t="str">
        <f t="shared" si="0"/>
        <v>FENE10759</v>
      </c>
      <c r="F14" s="39" t="str">
        <f t="shared" si="1"/>
        <v>800186901_FENE10759</v>
      </c>
      <c r="G14" s="25">
        <v>45209</v>
      </c>
      <c r="H14" s="24" t="s">
        <v>21</v>
      </c>
      <c r="I14" s="26">
        <v>556200</v>
      </c>
      <c r="J14" s="26">
        <v>0</v>
      </c>
      <c r="K14" s="26">
        <v>0</v>
      </c>
      <c r="L14" s="26">
        <v>0</v>
      </c>
      <c r="M14" s="27">
        <v>556200</v>
      </c>
      <c r="N14" s="49" t="s">
        <v>75</v>
      </c>
      <c r="O14" s="50">
        <v>0</v>
      </c>
      <c r="P14" s="49"/>
      <c r="Q14" s="50">
        <v>34290</v>
      </c>
      <c r="R14" s="50">
        <v>11122</v>
      </c>
      <c r="S14" s="49">
        <v>2201491712</v>
      </c>
      <c r="T14" s="51" t="s">
        <v>69</v>
      </c>
      <c r="U14" s="50">
        <v>1516418</v>
      </c>
      <c r="V14" s="49" t="s">
        <v>58</v>
      </c>
      <c r="W14" s="51">
        <v>45209</v>
      </c>
      <c r="X14" s="51">
        <v>45212</v>
      </c>
      <c r="Y14" s="51"/>
      <c r="Z14" s="50">
        <v>556200</v>
      </c>
      <c r="AA14" s="50">
        <v>556200</v>
      </c>
      <c r="AB14" s="50">
        <v>556200</v>
      </c>
      <c r="AC14" s="50">
        <v>0</v>
      </c>
      <c r="AD14" s="50">
        <v>792064</v>
      </c>
      <c r="AE14" s="50">
        <v>11122</v>
      </c>
      <c r="AF14" s="50">
        <v>0</v>
      </c>
      <c r="AG14" s="50">
        <v>0</v>
      </c>
      <c r="AH14" s="50">
        <v>0</v>
      </c>
      <c r="AI14" s="50">
        <v>0</v>
      </c>
      <c r="AJ14" s="49"/>
      <c r="AK14" s="49"/>
      <c r="AL14" s="49"/>
      <c r="AM14" s="50">
        <v>0</v>
      </c>
      <c r="AN14" s="50">
        <v>556200</v>
      </c>
    </row>
    <row r="15" spans="1:40" x14ac:dyDescent="0.2">
      <c r="A15" s="24">
        <v>800186901</v>
      </c>
      <c r="B15" s="24" t="s">
        <v>14</v>
      </c>
      <c r="C15" s="24" t="s">
        <v>15</v>
      </c>
      <c r="D15" s="24">
        <v>9826</v>
      </c>
      <c r="E15" s="39" t="str">
        <f t="shared" si="0"/>
        <v>FENE9826</v>
      </c>
      <c r="F15" s="39" t="str">
        <f t="shared" si="1"/>
        <v>800186901_FENE9826</v>
      </c>
      <c r="G15" s="25">
        <v>45111</v>
      </c>
      <c r="H15" s="24" t="s">
        <v>18</v>
      </c>
      <c r="I15" s="26">
        <v>188490</v>
      </c>
      <c r="J15" s="26">
        <v>15200</v>
      </c>
      <c r="K15" s="26">
        <v>0</v>
      </c>
      <c r="L15" s="26">
        <v>0</v>
      </c>
      <c r="M15" s="27">
        <v>173290</v>
      </c>
      <c r="N15" s="49" t="s">
        <v>75</v>
      </c>
      <c r="O15" s="50">
        <v>0</v>
      </c>
      <c r="P15" s="49"/>
      <c r="Q15" s="50">
        <v>32848</v>
      </c>
      <c r="R15" s="50">
        <v>3769</v>
      </c>
      <c r="S15" s="49">
        <v>2201491712</v>
      </c>
      <c r="T15" s="51" t="s">
        <v>69</v>
      </c>
      <c r="U15" s="50">
        <v>1516418</v>
      </c>
      <c r="V15" s="49" t="s">
        <v>58</v>
      </c>
      <c r="W15" s="51">
        <v>45111</v>
      </c>
      <c r="X15" s="51">
        <v>45121</v>
      </c>
      <c r="Y15" s="51"/>
      <c r="Z15" s="50">
        <v>188490</v>
      </c>
      <c r="AA15" s="50">
        <v>173290</v>
      </c>
      <c r="AB15" s="50">
        <v>188490</v>
      </c>
      <c r="AC15" s="50">
        <v>15200</v>
      </c>
      <c r="AD15" s="50">
        <v>161636</v>
      </c>
      <c r="AE15" s="50">
        <v>3769</v>
      </c>
      <c r="AF15" s="50">
        <v>0</v>
      </c>
      <c r="AG15" s="50">
        <v>0</v>
      </c>
      <c r="AH15" s="50">
        <v>0</v>
      </c>
      <c r="AI15" s="50">
        <v>0</v>
      </c>
      <c r="AJ15" s="49"/>
      <c r="AK15" s="49"/>
      <c r="AL15" s="49"/>
      <c r="AM15" s="50">
        <v>0</v>
      </c>
      <c r="AN15" s="50">
        <v>173290</v>
      </c>
    </row>
    <row r="16" spans="1:40" hidden="1" x14ac:dyDescent="0.2">
      <c r="A16" s="24">
        <v>800186901</v>
      </c>
      <c r="B16" s="24" t="s">
        <v>14</v>
      </c>
      <c r="C16" s="24" t="s">
        <v>15</v>
      </c>
      <c r="D16" s="24">
        <v>11323</v>
      </c>
      <c r="E16" s="39" t="str">
        <f t="shared" si="0"/>
        <v>FENE11323</v>
      </c>
      <c r="F16" s="39" t="str">
        <f t="shared" si="1"/>
        <v>800186901_FENE11323</v>
      </c>
      <c r="G16" s="25">
        <v>45271</v>
      </c>
      <c r="H16" s="24" t="s">
        <v>24</v>
      </c>
      <c r="I16" s="26">
        <v>14996800</v>
      </c>
      <c r="J16" s="26">
        <v>0</v>
      </c>
      <c r="K16" s="26">
        <v>0</v>
      </c>
      <c r="L16" s="26">
        <v>0</v>
      </c>
      <c r="M16" s="27">
        <v>14996800</v>
      </c>
      <c r="N16" s="49" t="s">
        <v>74</v>
      </c>
      <c r="O16" s="50">
        <v>14696864</v>
      </c>
      <c r="P16" s="49">
        <v>1222372332</v>
      </c>
      <c r="Q16" s="50">
        <v>0</v>
      </c>
      <c r="R16" s="50">
        <v>0</v>
      </c>
      <c r="S16" s="49"/>
      <c r="T16" s="51"/>
      <c r="U16" s="50">
        <v>0</v>
      </c>
      <c r="V16" s="49" t="s">
        <v>58</v>
      </c>
      <c r="W16" s="51">
        <v>45271</v>
      </c>
      <c r="X16" s="51">
        <v>45274</v>
      </c>
      <c r="Y16" s="51"/>
      <c r="Z16" s="50">
        <v>14996800</v>
      </c>
      <c r="AA16" s="50">
        <v>14996800</v>
      </c>
      <c r="AB16" s="50">
        <v>14996800</v>
      </c>
      <c r="AC16" s="50">
        <v>0</v>
      </c>
      <c r="AD16" s="50">
        <v>3254680</v>
      </c>
      <c r="AE16" s="50">
        <v>299936</v>
      </c>
      <c r="AF16" s="50">
        <v>0</v>
      </c>
      <c r="AG16" s="50">
        <v>0</v>
      </c>
      <c r="AH16" s="50">
        <v>0</v>
      </c>
      <c r="AI16" s="50">
        <v>0</v>
      </c>
      <c r="AJ16" s="49"/>
      <c r="AK16" s="49"/>
      <c r="AL16" s="49"/>
      <c r="AM16" s="50">
        <v>0</v>
      </c>
      <c r="AN16" s="50">
        <v>14996800</v>
      </c>
    </row>
    <row r="17" spans="1:40" hidden="1" x14ac:dyDescent="0.2">
      <c r="A17" s="24">
        <v>800186901</v>
      </c>
      <c r="B17" s="24" t="s">
        <v>14</v>
      </c>
      <c r="C17" s="24" t="s">
        <v>15</v>
      </c>
      <c r="D17" s="24">
        <v>11340</v>
      </c>
      <c r="E17" s="39" t="str">
        <f t="shared" si="0"/>
        <v>FENE11340</v>
      </c>
      <c r="F17" s="39" t="str">
        <f t="shared" si="1"/>
        <v>800186901_FENE11340</v>
      </c>
      <c r="G17" s="25">
        <v>45271</v>
      </c>
      <c r="H17" s="24" t="s">
        <v>25</v>
      </c>
      <c r="I17" s="26">
        <v>4820400</v>
      </c>
      <c r="J17" s="26">
        <v>179400</v>
      </c>
      <c r="K17" s="26">
        <v>0</v>
      </c>
      <c r="L17" s="26">
        <v>0</v>
      </c>
      <c r="M17" s="27">
        <v>4641000</v>
      </c>
      <c r="N17" s="49" t="s">
        <v>74</v>
      </c>
      <c r="O17" s="50">
        <v>4544592</v>
      </c>
      <c r="P17" s="49">
        <v>1222375325</v>
      </c>
      <c r="Q17" s="50">
        <v>0</v>
      </c>
      <c r="R17" s="50">
        <v>0</v>
      </c>
      <c r="S17" s="49"/>
      <c r="T17" s="51"/>
      <c r="U17" s="50">
        <v>0</v>
      </c>
      <c r="V17" s="49" t="s">
        <v>58</v>
      </c>
      <c r="W17" s="51">
        <v>45271</v>
      </c>
      <c r="X17" s="51">
        <v>45273</v>
      </c>
      <c r="Y17" s="51"/>
      <c r="Z17" s="50">
        <v>4820400</v>
      </c>
      <c r="AA17" s="50">
        <v>4641000</v>
      </c>
      <c r="AB17" s="50">
        <v>4820400</v>
      </c>
      <c r="AC17" s="50">
        <v>179400</v>
      </c>
      <c r="AD17" s="50">
        <v>2730000</v>
      </c>
      <c r="AE17" s="50">
        <v>96408</v>
      </c>
      <c r="AF17" s="50">
        <v>0</v>
      </c>
      <c r="AG17" s="50">
        <v>0</v>
      </c>
      <c r="AH17" s="50">
        <v>0</v>
      </c>
      <c r="AI17" s="50">
        <v>0</v>
      </c>
      <c r="AJ17" s="49"/>
      <c r="AK17" s="49"/>
      <c r="AL17" s="49"/>
      <c r="AM17" s="50">
        <v>0</v>
      </c>
      <c r="AN17" s="50">
        <v>4641000</v>
      </c>
    </row>
    <row r="18" spans="1:40" hidden="1" x14ac:dyDescent="0.2">
      <c r="A18" s="24">
        <v>800186901</v>
      </c>
      <c r="B18" s="24" t="s">
        <v>14</v>
      </c>
      <c r="C18" s="24" t="s">
        <v>15</v>
      </c>
      <c r="D18" s="24">
        <v>11599</v>
      </c>
      <c r="E18" s="39" t="str">
        <f t="shared" si="0"/>
        <v>FENE11599</v>
      </c>
      <c r="F18" s="39" t="str">
        <f t="shared" si="1"/>
        <v>800186901_FENE11599</v>
      </c>
      <c r="G18" s="25">
        <v>45289</v>
      </c>
      <c r="H18" s="24" t="s">
        <v>26</v>
      </c>
      <c r="I18" s="26">
        <v>4820400</v>
      </c>
      <c r="J18" s="26">
        <v>224250</v>
      </c>
      <c r="K18" s="26">
        <v>0</v>
      </c>
      <c r="L18" s="26">
        <v>0</v>
      </c>
      <c r="M18" s="27">
        <v>4596150</v>
      </c>
      <c r="N18" s="49" t="s">
        <v>74</v>
      </c>
      <c r="O18" s="50">
        <v>4499742</v>
      </c>
      <c r="P18" s="49">
        <v>1222381281</v>
      </c>
      <c r="Q18" s="50">
        <v>0</v>
      </c>
      <c r="R18" s="50">
        <v>0</v>
      </c>
      <c r="S18" s="49"/>
      <c r="T18" s="51"/>
      <c r="U18" s="50">
        <v>0</v>
      </c>
      <c r="V18" s="49" t="s">
        <v>58</v>
      </c>
      <c r="W18" s="51">
        <v>45289</v>
      </c>
      <c r="X18" s="51">
        <v>45293</v>
      </c>
      <c r="Y18" s="51"/>
      <c r="Z18" s="50">
        <v>4820400</v>
      </c>
      <c r="AA18" s="50">
        <v>4596150</v>
      </c>
      <c r="AB18" s="50">
        <v>4820400</v>
      </c>
      <c r="AC18" s="50">
        <v>224250</v>
      </c>
      <c r="AD18" s="50">
        <v>2733120</v>
      </c>
      <c r="AE18" s="50">
        <v>96408</v>
      </c>
      <c r="AF18" s="50">
        <v>0</v>
      </c>
      <c r="AG18" s="50">
        <v>0</v>
      </c>
      <c r="AH18" s="50">
        <v>0</v>
      </c>
      <c r="AI18" s="50">
        <v>0</v>
      </c>
      <c r="AJ18" s="49"/>
      <c r="AK18" s="49"/>
      <c r="AL18" s="49"/>
      <c r="AM18" s="50">
        <v>0</v>
      </c>
      <c r="AN18" s="50">
        <v>4596150</v>
      </c>
    </row>
    <row r="19" spans="1:40" hidden="1" x14ac:dyDescent="0.2">
      <c r="A19" s="24">
        <v>800186901</v>
      </c>
      <c r="B19" s="24" t="s">
        <v>14</v>
      </c>
      <c r="C19" s="24" t="s">
        <v>15</v>
      </c>
      <c r="D19" s="24">
        <v>11845</v>
      </c>
      <c r="E19" s="39" t="str">
        <f t="shared" si="0"/>
        <v>FENE11845</v>
      </c>
      <c r="F19" s="39" t="str">
        <f t="shared" si="1"/>
        <v>800186901_FENE11845</v>
      </c>
      <c r="G19" s="25">
        <v>45327</v>
      </c>
      <c r="H19" s="24" t="s">
        <v>27</v>
      </c>
      <c r="I19" s="26">
        <v>3481400</v>
      </c>
      <c r="J19" s="26">
        <v>0</v>
      </c>
      <c r="K19" s="26">
        <v>0</v>
      </c>
      <c r="L19" s="26">
        <v>0</v>
      </c>
      <c r="M19" s="27">
        <v>3481400</v>
      </c>
      <c r="N19" s="49" t="s">
        <v>74</v>
      </c>
      <c r="O19" s="50">
        <v>3481400</v>
      </c>
      <c r="P19" s="49">
        <v>1222384319</v>
      </c>
      <c r="Q19" s="50">
        <v>0</v>
      </c>
      <c r="R19" s="50">
        <v>0</v>
      </c>
      <c r="S19" s="49"/>
      <c r="T19" s="51"/>
      <c r="U19" s="50">
        <v>0</v>
      </c>
      <c r="V19" s="49" t="s">
        <v>58</v>
      </c>
      <c r="W19" s="51">
        <v>45327</v>
      </c>
      <c r="X19" s="51">
        <v>45329</v>
      </c>
      <c r="Y19" s="51"/>
      <c r="Z19" s="50">
        <v>3481400</v>
      </c>
      <c r="AA19" s="50">
        <v>3481400</v>
      </c>
      <c r="AB19" s="50">
        <v>3481400</v>
      </c>
      <c r="AC19" s="50">
        <v>0</v>
      </c>
      <c r="AD19" s="50">
        <v>1170000</v>
      </c>
      <c r="AE19" s="50">
        <v>69628</v>
      </c>
      <c r="AF19" s="50">
        <v>0</v>
      </c>
      <c r="AG19" s="50">
        <v>0</v>
      </c>
      <c r="AH19" s="50">
        <v>0</v>
      </c>
      <c r="AI19" s="50">
        <v>0</v>
      </c>
      <c r="AJ19" s="49"/>
      <c r="AK19" s="49"/>
      <c r="AL19" s="49"/>
      <c r="AM19" s="50">
        <v>0</v>
      </c>
      <c r="AN19" s="50">
        <v>3481400</v>
      </c>
    </row>
    <row r="20" spans="1:40" hidden="1" x14ac:dyDescent="0.2">
      <c r="A20" s="24">
        <v>800186901</v>
      </c>
      <c r="B20" s="24" t="s">
        <v>14</v>
      </c>
      <c r="C20" s="24" t="s">
        <v>15</v>
      </c>
      <c r="D20" s="24">
        <v>11357</v>
      </c>
      <c r="E20" s="39" t="str">
        <f t="shared" si="0"/>
        <v>FENE11357</v>
      </c>
      <c r="F20" s="39" t="str">
        <f t="shared" si="1"/>
        <v>800186901_FENE11357</v>
      </c>
      <c r="G20" s="25">
        <v>45271</v>
      </c>
      <c r="H20" s="24" t="s">
        <v>24</v>
      </c>
      <c r="I20" s="26">
        <v>1606800</v>
      </c>
      <c r="J20" s="26">
        <v>17200</v>
      </c>
      <c r="K20" s="26">
        <v>0</v>
      </c>
      <c r="L20" s="26">
        <v>0</v>
      </c>
      <c r="M20" s="27">
        <v>1589600</v>
      </c>
      <c r="N20" s="49" t="s">
        <v>74</v>
      </c>
      <c r="O20" s="50">
        <v>1557464</v>
      </c>
      <c r="P20" s="49">
        <v>1222362504</v>
      </c>
      <c r="Q20" s="50">
        <v>0</v>
      </c>
      <c r="R20" s="50">
        <v>0</v>
      </c>
      <c r="S20" s="49"/>
      <c r="T20" s="51"/>
      <c r="U20" s="50">
        <v>0</v>
      </c>
      <c r="V20" s="49" t="s">
        <v>58</v>
      </c>
      <c r="W20" s="51">
        <v>45271</v>
      </c>
      <c r="X20" s="51">
        <v>45274</v>
      </c>
      <c r="Y20" s="51"/>
      <c r="Z20" s="50">
        <v>1606800</v>
      </c>
      <c r="AA20" s="50">
        <v>1589600</v>
      </c>
      <c r="AB20" s="50">
        <v>1606800</v>
      </c>
      <c r="AC20" s="50">
        <v>17200</v>
      </c>
      <c r="AD20" s="50">
        <v>1170000</v>
      </c>
      <c r="AE20" s="50">
        <v>32136</v>
      </c>
      <c r="AF20" s="50">
        <v>0</v>
      </c>
      <c r="AG20" s="50">
        <v>0</v>
      </c>
      <c r="AH20" s="50">
        <v>0</v>
      </c>
      <c r="AI20" s="50">
        <v>0</v>
      </c>
      <c r="AJ20" s="49"/>
      <c r="AK20" s="49"/>
      <c r="AL20" s="49"/>
      <c r="AM20" s="50">
        <v>0</v>
      </c>
      <c r="AN20" s="50">
        <v>1589600</v>
      </c>
    </row>
    <row r="21" spans="1:40" hidden="1" x14ac:dyDescent="0.2">
      <c r="A21" s="24">
        <v>800186901</v>
      </c>
      <c r="B21" s="24" t="s">
        <v>14</v>
      </c>
      <c r="C21" s="24" t="s">
        <v>15</v>
      </c>
      <c r="D21" s="24">
        <v>11319</v>
      </c>
      <c r="E21" s="39" t="str">
        <f t="shared" si="0"/>
        <v>FENE11319</v>
      </c>
      <c r="F21" s="39" t="str">
        <f t="shared" si="1"/>
        <v>800186901_FENE11319</v>
      </c>
      <c r="G21" s="25">
        <v>45271</v>
      </c>
      <c r="H21" s="24" t="s">
        <v>24</v>
      </c>
      <c r="I21" s="26">
        <v>1484201</v>
      </c>
      <c r="J21" s="26">
        <v>39100</v>
      </c>
      <c r="K21" s="26">
        <v>0</v>
      </c>
      <c r="L21" s="26">
        <v>0</v>
      </c>
      <c r="M21" s="27">
        <v>1445101</v>
      </c>
      <c r="N21" s="49" t="s">
        <v>74</v>
      </c>
      <c r="O21" s="50">
        <v>1415420</v>
      </c>
      <c r="P21" s="49">
        <v>1222372345</v>
      </c>
      <c r="Q21" s="50">
        <v>0</v>
      </c>
      <c r="R21" s="50">
        <v>0</v>
      </c>
      <c r="S21" s="49"/>
      <c r="T21" s="51"/>
      <c r="U21" s="50">
        <v>0</v>
      </c>
      <c r="V21" s="49" t="s">
        <v>58</v>
      </c>
      <c r="W21" s="51">
        <v>45271</v>
      </c>
      <c r="X21" s="51">
        <v>45274</v>
      </c>
      <c r="Y21" s="51"/>
      <c r="Z21" s="50">
        <v>1484201</v>
      </c>
      <c r="AA21" s="50">
        <v>1445101</v>
      </c>
      <c r="AB21" s="50">
        <v>1484201</v>
      </c>
      <c r="AC21" s="50">
        <v>39100</v>
      </c>
      <c r="AD21" s="50">
        <v>768244</v>
      </c>
      <c r="AE21" s="50">
        <v>29681</v>
      </c>
      <c r="AF21" s="50">
        <v>0</v>
      </c>
      <c r="AG21" s="50">
        <v>0</v>
      </c>
      <c r="AH21" s="50">
        <v>0</v>
      </c>
      <c r="AI21" s="50">
        <v>0</v>
      </c>
      <c r="AJ21" s="49"/>
      <c r="AK21" s="49"/>
      <c r="AL21" s="49"/>
      <c r="AM21" s="50">
        <v>0</v>
      </c>
      <c r="AN21" s="50">
        <v>1445101</v>
      </c>
    </row>
    <row r="22" spans="1:40" hidden="1" x14ac:dyDescent="0.2">
      <c r="A22" s="24">
        <v>800186901</v>
      </c>
      <c r="B22" s="24" t="s">
        <v>14</v>
      </c>
      <c r="C22" s="24" t="s">
        <v>15</v>
      </c>
      <c r="D22" s="24">
        <v>11324</v>
      </c>
      <c r="E22" s="39" t="str">
        <f t="shared" si="0"/>
        <v>FENE11324</v>
      </c>
      <c r="F22" s="39" t="str">
        <f t="shared" si="1"/>
        <v>800186901_FENE11324</v>
      </c>
      <c r="G22" s="25">
        <v>45271</v>
      </c>
      <c r="H22" s="24" t="s">
        <v>24</v>
      </c>
      <c r="I22" s="26">
        <v>1359600</v>
      </c>
      <c r="J22" s="26">
        <v>0</v>
      </c>
      <c r="K22" s="26">
        <v>0</v>
      </c>
      <c r="L22" s="26">
        <v>0</v>
      </c>
      <c r="M22" s="27">
        <v>1359600</v>
      </c>
      <c r="N22" s="49" t="s">
        <v>74</v>
      </c>
      <c r="O22" s="50">
        <v>1332408</v>
      </c>
      <c r="P22" s="49">
        <v>1222376389</v>
      </c>
      <c r="Q22" s="50">
        <v>0</v>
      </c>
      <c r="R22" s="50">
        <v>0</v>
      </c>
      <c r="S22" s="49"/>
      <c r="T22" s="51"/>
      <c r="U22" s="50">
        <v>0</v>
      </c>
      <c r="V22" s="49" t="s">
        <v>58</v>
      </c>
      <c r="W22" s="51">
        <v>45271</v>
      </c>
      <c r="X22" s="51">
        <v>45274</v>
      </c>
      <c r="Y22" s="51"/>
      <c r="Z22" s="50">
        <v>1359600</v>
      </c>
      <c r="AA22" s="50">
        <v>1359600</v>
      </c>
      <c r="AB22" s="50">
        <v>1359600</v>
      </c>
      <c r="AC22" s="50">
        <v>0</v>
      </c>
      <c r="AD22" s="50">
        <v>780000</v>
      </c>
      <c r="AE22" s="50">
        <v>27192</v>
      </c>
      <c r="AF22" s="50">
        <v>0</v>
      </c>
      <c r="AG22" s="50">
        <v>0</v>
      </c>
      <c r="AH22" s="50">
        <v>0</v>
      </c>
      <c r="AI22" s="50">
        <v>0</v>
      </c>
      <c r="AJ22" s="49"/>
      <c r="AK22" s="49"/>
      <c r="AL22" s="49"/>
      <c r="AM22" s="50">
        <v>0</v>
      </c>
      <c r="AN22" s="50">
        <v>1359600</v>
      </c>
    </row>
    <row r="23" spans="1:40" hidden="1" x14ac:dyDescent="0.2">
      <c r="A23" s="24">
        <v>800186901</v>
      </c>
      <c r="B23" s="24" t="s">
        <v>14</v>
      </c>
      <c r="C23" s="24" t="s">
        <v>15</v>
      </c>
      <c r="D23" s="24">
        <v>11023</v>
      </c>
      <c r="E23" s="39" t="str">
        <f t="shared" si="0"/>
        <v>FENE11023</v>
      </c>
      <c r="F23" s="39" t="str">
        <f t="shared" si="1"/>
        <v>800186901_FENE11023</v>
      </c>
      <c r="G23" s="25">
        <v>45240</v>
      </c>
      <c r="H23" s="24" t="s">
        <v>23</v>
      </c>
      <c r="I23" s="26">
        <v>803400</v>
      </c>
      <c r="J23" s="26">
        <v>0</v>
      </c>
      <c r="K23" s="26">
        <v>0</v>
      </c>
      <c r="L23" s="26">
        <v>0</v>
      </c>
      <c r="M23" s="27">
        <v>803400</v>
      </c>
      <c r="N23" s="49" t="s">
        <v>74</v>
      </c>
      <c r="O23" s="50">
        <v>787332</v>
      </c>
      <c r="P23" s="49">
        <v>1222397681</v>
      </c>
      <c r="Q23" s="50">
        <v>0</v>
      </c>
      <c r="R23" s="50">
        <v>0</v>
      </c>
      <c r="S23" s="49"/>
      <c r="T23" s="51"/>
      <c r="U23" s="50">
        <v>0</v>
      </c>
      <c r="V23" s="49" t="s">
        <v>58</v>
      </c>
      <c r="W23" s="51">
        <v>45240</v>
      </c>
      <c r="X23" s="51">
        <v>45337</v>
      </c>
      <c r="Y23" s="51"/>
      <c r="Z23" s="50">
        <v>803400</v>
      </c>
      <c r="AA23" s="50">
        <v>803400</v>
      </c>
      <c r="AB23" s="50">
        <v>803400</v>
      </c>
      <c r="AC23" s="50">
        <v>0</v>
      </c>
      <c r="AD23" s="50">
        <v>780000</v>
      </c>
      <c r="AE23" s="50">
        <v>16068</v>
      </c>
      <c r="AF23" s="50">
        <v>0</v>
      </c>
      <c r="AG23" s="50">
        <v>0</v>
      </c>
      <c r="AH23" s="50">
        <v>0</v>
      </c>
      <c r="AI23" s="50">
        <v>0</v>
      </c>
      <c r="AJ23" s="49"/>
      <c r="AK23" s="49"/>
      <c r="AL23" s="49"/>
      <c r="AM23" s="50">
        <v>0</v>
      </c>
      <c r="AN23" s="50">
        <v>803400</v>
      </c>
    </row>
    <row r="24" spans="1:40" hidden="1" x14ac:dyDescent="0.2">
      <c r="A24" s="24">
        <v>800186901</v>
      </c>
      <c r="B24" s="24" t="s">
        <v>14</v>
      </c>
      <c r="C24" s="24" t="s">
        <v>15</v>
      </c>
      <c r="D24" s="24">
        <v>11338</v>
      </c>
      <c r="E24" s="39" t="str">
        <f t="shared" si="0"/>
        <v>FENE11338</v>
      </c>
      <c r="F24" s="39" t="str">
        <f t="shared" si="1"/>
        <v>800186901_FENE11338</v>
      </c>
      <c r="G24" s="25">
        <v>45271</v>
      </c>
      <c r="H24" s="24" t="s">
        <v>24</v>
      </c>
      <c r="I24" s="26">
        <v>535600</v>
      </c>
      <c r="J24" s="26">
        <v>0</v>
      </c>
      <c r="K24" s="26">
        <v>0</v>
      </c>
      <c r="L24" s="26">
        <v>0</v>
      </c>
      <c r="M24" s="27">
        <v>535600</v>
      </c>
      <c r="N24" s="49" t="s">
        <v>74</v>
      </c>
      <c r="O24" s="50">
        <v>524888</v>
      </c>
      <c r="P24" s="49">
        <v>1222381567</v>
      </c>
      <c r="Q24" s="50">
        <v>0</v>
      </c>
      <c r="R24" s="50">
        <v>0</v>
      </c>
      <c r="S24" s="49"/>
      <c r="T24" s="51"/>
      <c r="U24" s="50">
        <v>0</v>
      </c>
      <c r="V24" s="49" t="s">
        <v>58</v>
      </c>
      <c r="W24" s="51">
        <v>45271</v>
      </c>
      <c r="X24" s="51">
        <v>45274</v>
      </c>
      <c r="Y24" s="51"/>
      <c r="Z24" s="50">
        <v>535600</v>
      </c>
      <c r="AA24" s="50">
        <v>535600</v>
      </c>
      <c r="AB24" s="50">
        <v>535600</v>
      </c>
      <c r="AC24" s="50">
        <v>0</v>
      </c>
      <c r="AD24" s="50">
        <v>26000</v>
      </c>
      <c r="AE24" s="50">
        <v>10712</v>
      </c>
      <c r="AF24" s="50">
        <v>0</v>
      </c>
      <c r="AG24" s="50">
        <v>0</v>
      </c>
      <c r="AH24" s="50">
        <v>0</v>
      </c>
      <c r="AI24" s="50">
        <v>0</v>
      </c>
      <c r="AJ24" s="49"/>
      <c r="AK24" s="49"/>
      <c r="AL24" s="49"/>
      <c r="AM24" s="50">
        <v>0</v>
      </c>
      <c r="AN24" s="50">
        <v>535600</v>
      </c>
    </row>
    <row r="25" spans="1:40" hidden="1" x14ac:dyDescent="0.2">
      <c r="A25" s="24">
        <v>800186901</v>
      </c>
      <c r="B25" s="24" t="s">
        <v>14</v>
      </c>
      <c r="C25" s="24" t="s">
        <v>15</v>
      </c>
      <c r="D25" s="24">
        <v>11598</v>
      </c>
      <c r="E25" s="39" t="str">
        <f t="shared" si="0"/>
        <v>FENE11598</v>
      </c>
      <c r="F25" s="39" t="str">
        <f t="shared" si="1"/>
        <v>800186901_FENE11598</v>
      </c>
      <c r="G25" s="25">
        <v>45289</v>
      </c>
      <c r="H25" s="24" t="s">
        <v>26</v>
      </c>
      <c r="I25" s="26">
        <v>535600</v>
      </c>
      <c r="J25" s="26">
        <v>0</v>
      </c>
      <c r="K25" s="26">
        <v>0</v>
      </c>
      <c r="L25" s="26">
        <v>0</v>
      </c>
      <c r="M25" s="27">
        <v>535600</v>
      </c>
      <c r="N25" s="49" t="s">
        <v>74</v>
      </c>
      <c r="O25" s="50">
        <v>524888</v>
      </c>
      <c r="P25" s="49">
        <v>1222381306</v>
      </c>
      <c r="Q25" s="50">
        <v>0</v>
      </c>
      <c r="R25" s="50">
        <v>0</v>
      </c>
      <c r="S25" s="49"/>
      <c r="T25" s="51"/>
      <c r="U25" s="50">
        <v>0</v>
      </c>
      <c r="V25" s="49" t="s">
        <v>58</v>
      </c>
      <c r="W25" s="51">
        <v>45289</v>
      </c>
      <c r="X25" s="51">
        <v>45293</v>
      </c>
      <c r="Y25" s="51"/>
      <c r="Z25" s="50">
        <v>535600</v>
      </c>
      <c r="AA25" s="50">
        <v>535600</v>
      </c>
      <c r="AB25" s="50">
        <v>535600</v>
      </c>
      <c r="AC25" s="50">
        <v>0</v>
      </c>
      <c r="AD25" s="50">
        <v>26000</v>
      </c>
      <c r="AE25" s="50">
        <v>10712</v>
      </c>
      <c r="AF25" s="50">
        <v>0</v>
      </c>
      <c r="AG25" s="50">
        <v>0</v>
      </c>
      <c r="AH25" s="50">
        <v>0</v>
      </c>
      <c r="AI25" s="50">
        <v>0</v>
      </c>
      <c r="AJ25" s="49"/>
      <c r="AK25" s="49"/>
      <c r="AL25" s="49"/>
      <c r="AM25" s="50">
        <v>0</v>
      </c>
      <c r="AN25" s="50">
        <v>535600</v>
      </c>
    </row>
    <row r="26" spans="1:40" hidden="1" x14ac:dyDescent="0.2">
      <c r="A26" s="24">
        <v>800186901</v>
      </c>
      <c r="B26" s="24" t="s">
        <v>14</v>
      </c>
      <c r="C26" s="24" t="s">
        <v>15</v>
      </c>
      <c r="D26" s="24">
        <v>11296</v>
      </c>
      <c r="E26" s="39" t="str">
        <f t="shared" si="0"/>
        <v>FENE11296</v>
      </c>
      <c r="F26" s="39" t="str">
        <f t="shared" si="1"/>
        <v>800186901_FENE11296</v>
      </c>
      <c r="G26" s="25">
        <v>45271</v>
      </c>
      <c r="H26" s="24" t="s">
        <v>24</v>
      </c>
      <c r="I26" s="26">
        <v>576800</v>
      </c>
      <c r="J26" s="26">
        <v>65600</v>
      </c>
      <c r="K26" s="26">
        <v>0</v>
      </c>
      <c r="L26" s="26">
        <v>0</v>
      </c>
      <c r="M26" s="27">
        <v>511200</v>
      </c>
      <c r="N26" s="49" t="s">
        <v>74</v>
      </c>
      <c r="O26" s="50">
        <v>499664</v>
      </c>
      <c r="P26" s="49">
        <v>1222381686</v>
      </c>
      <c r="Q26" s="50">
        <v>0</v>
      </c>
      <c r="R26" s="50">
        <v>0</v>
      </c>
      <c r="S26" s="49"/>
      <c r="T26" s="51"/>
      <c r="U26" s="50">
        <v>0</v>
      </c>
      <c r="V26" s="49" t="s">
        <v>58</v>
      </c>
      <c r="W26" s="51">
        <v>45271</v>
      </c>
      <c r="X26" s="51">
        <v>45274</v>
      </c>
      <c r="Y26" s="51"/>
      <c r="Z26" s="50">
        <v>576800</v>
      </c>
      <c r="AA26" s="50">
        <v>511200</v>
      </c>
      <c r="AB26" s="50">
        <v>576800</v>
      </c>
      <c r="AC26" s="50">
        <v>65600</v>
      </c>
      <c r="AD26" s="50">
        <v>40000</v>
      </c>
      <c r="AE26" s="50">
        <v>11536</v>
      </c>
      <c r="AF26" s="50">
        <v>0</v>
      </c>
      <c r="AG26" s="50">
        <v>0</v>
      </c>
      <c r="AH26" s="50">
        <v>0</v>
      </c>
      <c r="AI26" s="50">
        <v>0</v>
      </c>
      <c r="AJ26" s="49"/>
      <c r="AK26" s="49"/>
      <c r="AL26" s="49"/>
      <c r="AM26" s="50">
        <v>0</v>
      </c>
      <c r="AN26" s="50">
        <v>511200</v>
      </c>
    </row>
    <row r="27" spans="1:40" hidden="1" x14ac:dyDescent="0.2">
      <c r="A27" s="24">
        <v>800186901</v>
      </c>
      <c r="B27" s="24" t="s">
        <v>14</v>
      </c>
      <c r="C27" s="24" t="s">
        <v>15</v>
      </c>
      <c r="D27" s="24">
        <v>10968</v>
      </c>
      <c r="E27" s="39" t="str">
        <f t="shared" si="0"/>
        <v>FENE10968</v>
      </c>
      <c r="F27" s="39" t="str">
        <f t="shared" si="1"/>
        <v>800186901_FENE10968</v>
      </c>
      <c r="G27" s="25">
        <v>45238</v>
      </c>
      <c r="H27" s="24" t="s">
        <v>22</v>
      </c>
      <c r="I27" s="26">
        <v>471435</v>
      </c>
      <c r="J27" s="26">
        <v>0</v>
      </c>
      <c r="K27" s="26">
        <v>0</v>
      </c>
      <c r="L27" s="26">
        <v>0</v>
      </c>
      <c r="M27" s="27">
        <v>471435</v>
      </c>
      <c r="N27" s="49" t="s">
        <v>74</v>
      </c>
      <c r="O27" s="50">
        <v>462006</v>
      </c>
      <c r="P27" s="49">
        <v>1222375016</v>
      </c>
      <c r="Q27" s="50">
        <v>0</v>
      </c>
      <c r="R27" s="50">
        <v>0</v>
      </c>
      <c r="S27" s="49"/>
      <c r="T27" s="51"/>
      <c r="U27" s="50">
        <v>0</v>
      </c>
      <c r="V27" s="49" t="s">
        <v>58</v>
      </c>
      <c r="W27" s="51">
        <v>45238</v>
      </c>
      <c r="X27" s="51">
        <v>45239</v>
      </c>
      <c r="Y27" s="51"/>
      <c r="Z27" s="50">
        <v>471435</v>
      </c>
      <c r="AA27" s="50">
        <v>471435</v>
      </c>
      <c r="AB27" s="50">
        <v>471435</v>
      </c>
      <c r="AC27" s="50">
        <v>0</v>
      </c>
      <c r="AD27" s="50">
        <v>471435</v>
      </c>
      <c r="AE27" s="50">
        <v>9429</v>
      </c>
      <c r="AF27" s="50">
        <v>0</v>
      </c>
      <c r="AG27" s="50">
        <v>0</v>
      </c>
      <c r="AH27" s="50">
        <v>0</v>
      </c>
      <c r="AI27" s="50">
        <v>0</v>
      </c>
      <c r="AJ27" s="49"/>
      <c r="AK27" s="49"/>
      <c r="AL27" s="49"/>
      <c r="AM27" s="50">
        <v>0</v>
      </c>
      <c r="AN27" s="50">
        <v>471435</v>
      </c>
    </row>
    <row r="28" spans="1:40" hidden="1" x14ac:dyDescent="0.2">
      <c r="A28" s="24">
        <v>800186901</v>
      </c>
      <c r="B28" s="24" t="s">
        <v>14</v>
      </c>
      <c r="C28" s="24" t="s">
        <v>15</v>
      </c>
      <c r="D28" s="24">
        <v>10975</v>
      </c>
      <c r="E28" s="39" t="str">
        <f t="shared" si="0"/>
        <v>FENE10975</v>
      </c>
      <c r="F28" s="39" t="str">
        <f t="shared" si="1"/>
        <v>800186901_FENE10975</v>
      </c>
      <c r="G28" s="25">
        <v>45238</v>
      </c>
      <c r="H28" s="24" t="s">
        <v>22</v>
      </c>
      <c r="I28" s="26">
        <v>455260</v>
      </c>
      <c r="J28" s="26">
        <v>12000</v>
      </c>
      <c r="K28" s="26">
        <v>0</v>
      </c>
      <c r="L28" s="26">
        <v>0</v>
      </c>
      <c r="M28" s="27">
        <v>443260</v>
      </c>
      <c r="N28" s="49" t="s">
        <v>74</v>
      </c>
      <c r="O28" s="50">
        <v>434148</v>
      </c>
      <c r="P28" s="49">
        <v>1222375017</v>
      </c>
      <c r="Q28" s="50">
        <v>0</v>
      </c>
      <c r="R28" s="50">
        <v>0</v>
      </c>
      <c r="S28" s="49"/>
      <c r="T28" s="51"/>
      <c r="U28" s="50">
        <v>0</v>
      </c>
      <c r="V28" s="49" t="s">
        <v>58</v>
      </c>
      <c r="W28" s="51">
        <v>45238</v>
      </c>
      <c r="X28" s="51">
        <v>45239</v>
      </c>
      <c r="Y28" s="51"/>
      <c r="Z28" s="50">
        <v>455260</v>
      </c>
      <c r="AA28" s="50">
        <v>443260</v>
      </c>
      <c r="AB28" s="50">
        <v>455260</v>
      </c>
      <c r="AC28" s="50">
        <v>12000</v>
      </c>
      <c r="AD28" s="50">
        <v>26000</v>
      </c>
      <c r="AE28" s="50">
        <v>9112</v>
      </c>
      <c r="AF28" s="50">
        <v>0</v>
      </c>
      <c r="AG28" s="50">
        <v>0</v>
      </c>
      <c r="AH28" s="50">
        <v>0</v>
      </c>
      <c r="AI28" s="50">
        <v>0</v>
      </c>
      <c r="AJ28" s="49"/>
      <c r="AK28" s="49"/>
      <c r="AL28" s="49"/>
      <c r="AM28" s="50">
        <v>0</v>
      </c>
      <c r="AN28" s="50">
        <v>443260</v>
      </c>
    </row>
    <row r="29" spans="1:40" hidden="1" x14ac:dyDescent="0.2">
      <c r="A29" s="24">
        <v>800186901</v>
      </c>
      <c r="B29" s="24" t="s">
        <v>14</v>
      </c>
      <c r="C29" s="24" t="s">
        <v>15</v>
      </c>
      <c r="D29" s="24">
        <v>11600</v>
      </c>
      <c r="E29" s="39" t="str">
        <f t="shared" si="0"/>
        <v>FENE11600</v>
      </c>
      <c r="F29" s="39" t="str">
        <f t="shared" si="1"/>
        <v>800186901_FENE11600</v>
      </c>
      <c r="G29" s="25">
        <v>45289</v>
      </c>
      <c r="H29" s="24" t="s">
        <v>26</v>
      </c>
      <c r="I29" s="26">
        <v>439019</v>
      </c>
      <c r="J29" s="26">
        <v>0</v>
      </c>
      <c r="K29" s="26">
        <v>0</v>
      </c>
      <c r="L29" s="26">
        <v>0</v>
      </c>
      <c r="M29" s="27">
        <v>439019</v>
      </c>
      <c r="N29" s="49" t="s">
        <v>74</v>
      </c>
      <c r="O29" s="50">
        <v>430241</v>
      </c>
      <c r="P29" s="49">
        <v>1222381308</v>
      </c>
      <c r="Q29" s="50">
        <v>0</v>
      </c>
      <c r="R29" s="50">
        <v>0</v>
      </c>
      <c r="S29" s="49"/>
      <c r="T29" s="51"/>
      <c r="U29" s="50">
        <v>0</v>
      </c>
      <c r="V29" s="49" t="s">
        <v>58</v>
      </c>
      <c r="W29" s="51">
        <v>45289</v>
      </c>
      <c r="X29" s="51">
        <v>45293</v>
      </c>
      <c r="Y29" s="51"/>
      <c r="Z29" s="50">
        <v>439019</v>
      </c>
      <c r="AA29" s="50">
        <v>439019</v>
      </c>
      <c r="AB29" s="50">
        <v>439019</v>
      </c>
      <c r="AC29" s="50">
        <v>0</v>
      </c>
      <c r="AD29" s="50">
        <v>419864</v>
      </c>
      <c r="AE29" s="50">
        <v>8778</v>
      </c>
      <c r="AF29" s="50">
        <v>0</v>
      </c>
      <c r="AG29" s="50">
        <v>0</v>
      </c>
      <c r="AH29" s="50">
        <v>0</v>
      </c>
      <c r="AI29" s="50">
        <v>0</v>
      </c>
      <c r="AJ29" s="49"/>
      <c r="AK29" s="49"/>
      <c r="AL29" s="49"/>
      <c r="AM29" s="50">
        <v>0</v>
      </c>
      <c r="AN29" s="50">
        <v>439019</v>
      </c>
    </row>
    <row r="30" spans="1:40" hidden="1" x14ac:dyDescent="0.2">
      <c r="A30" s="24">
        <v>800186901</v>
      </c>
      <c r="B30" s="24" t="s">
        <v>14</v>
      </c>
      <c r="C30" s="24" t="s">
        <v>15</v>
      </c>
      <c r="D30" s="24">
        <v>10466</v>
      </c>
      <c r="E30" s="39" t="str">
        <f t="shared" si="0"/>
        <v>FENE10466</v>
      </c>
      <c r="F30" s="39" t="str">
        <f t="shared" si="1"/>
        <v>800186901_FENE10466</v>
      </c>
      <c r="G30" s="25">
        <v>45180</v>
      </c>
      <c r="H30" s="24" t="s">
        <v>20</v>
      </c>
      <c r="I30" s="26">
        <v>53560</v>
      </c>
      <c r="J30" s="26">
        <v>3000</v>
      </c>
      <c r="K30" s="26">
        <v>0</v>
      </c>
      <c r="L30" s="26">
        <v>0</v>
      </c>
      <c r="M30" s="27">
        <v>50560</v>
      </c>
      <c r="N30" s="49" t="s">
        <v>74</v>
      </c>
      <c r="O30" s="50">
        <v>0</v>
      </c>
      <c r="P30" s="49"/>
      <c r="Q30" s="50">
        <v>0</v>
      </c>
      <c r="R30" s="50">
        <v>0</v>
      </c>
      <c r="S30" s="49"/>
      <c r="T30" s="51"/>
      <c r="U30" s="50">
        <v>0</v>
      </c>
      <c r="V30" s="49" t="s">
        <v>58</v>
      </c>
      <c r="W30" s="51">
        <v>45180</v>
      </c>
      <c r="X30" s="51">
        <v>45182</v>
      </c>
      <c r="Y30" s="51"/>
      <c r="Z30" s="50">
        <v>53560</v>
      </c>
      <c r="AA30" s="50">
        <v>50560</v>
      </c>
      <c r="AB30" s="50">
        <v>52000</v>
      </c>
      <c r="AC30" s="50">
        <v>3000</v>
      </c>
      <c r="AD30" s="50">
        <v>26000</v>
      </c>
      <c r="AE30" s="50">
        <v>0</v>
      </c>
      <c r="AF30" s="50">
        <v>0</v>
      </c>
      <c r="AG30" s="50">
        <v>0</v>
      </c>
      <c r="AH30" s="50">
        <v>0</v>
      </c>
      <c r="AI30" s="50">
        <v>0</v>
      </c>
      <c r="AJ30" s="49"/>
      <c r="AK30" s="49"/>
      <c r="AL30" s="49"/>
      <c r="AM30" s="50">
        <v>0</v>
      </c>
      <c r="AN30" s="50">
        <v>49000</v>
      </c>
    </row>
    <row r="31" spans="1:40" hidden="1" x14ac:dyDescent="0.2">
      <c r="A31" s="24">
        <v>800186901</v>
      </c>
      <c r="B31" s="24" t="s">
        <v>14</v>
      </c>
      <c r="C31" s="24" t="s">
        <v>15</v>
      </c>
      <c r="D31" s="24">
        <v>11312</v>
      </c>
      <c r="E31" s="39" t="str">
        <f t="shared" si="0"/>
        <v>FENE11312</v>
      </c>
      <c r="F31" s="39" t="str">
        <f t="shared" si="1"/>
        <v>800186901_FENE11312</v>
      </c>
      <c r="G31" s="25">
        <v>45271</v>
      </c>
      <c r="H31" s="24" t="s">
        <v>24</v>
      </c>
      <c r="I31" s="26">
        <v>455260</v>
      </c>
      <c r="J31" s="26">
        <v>19500</v>
      </c>
      <c r="K31" s="26">
        <v>0</v>
      </c>
      <c r="L31" s="26">
        <v>0</v>
      </c>
      <c r="M31" s="27">
        <v>435760</v>
      </c>
      <c r="N31" s="49" t="s">
        <v>74</v>
      </c>
      <c r="O31" s="50">
        <v>426648</v>
      </c>
      <c r="P31" s="49">
        <v>1222381595</v>
      </c>
      <c r="Q31" s="50">
        <v>0</v>
      </c>
      <c r="R31" s="50">
        <v>0</v>
      </c>
      <c r="S31" s="49"/>
      <c r="T31" s="51"/>
      <c r="U31" s="50">
        <v>0</v>
      </c>
      <c r="V31" s="49" t="s">
        <v>58</v>
      </c>
      <c r="W31" s="51">
        <v>45271</v>
      </c>
      <c r="X31" s="51">
        <v>45274</v>
      </c>
      <c r="Y31" s="51"/>
      <c r="Z31" s="50">
        <v>455260</v>
      </c>
      <c r="AA31" s="50">
        <v>435760</v>
      </c>
      <c r="AB31" s="50">
        <v>455260</v>
      </c>
      <c r="AC31" s="50">
        <v>19500</v>
      </c>
      <c r="AD31" s="50">
        <v>26000</v>
      </c>
      <c r="AE31" s="50">
        <v>9112</v>
      </c>
      <c r="AF31" s="50">
        <v>0</v>
      </c>
      <c r="AG31" s="50">
        <v>0</v>
      </c>
      <c r="AH31" s="50">
        <v>0</v>
      </c>
      <c r="AI31" s="50">
        <v>0</v>
      </c>
      <c r="AJ31" s="49"/>
      <c r="AK31" s="49"/>
      <c r="AL31" s="49"/>
      <c r="AM31" s="50">
        <v>0</v>
      </c>
      <c r="AN31" s="50">
        <v>435760</v>
      </c>
    </row>
    <row r="32" spans="1:40" hidden="1" x14ac:dyDescent="0.2">
      <c r="A32" s="24">
        <v>800186901</v>
      </c>
      <c r="B32" s="24" t="s">
        <v>14</v>
      </c>
      <c r="C32" s="24" t="s">
        <v>15</v>
      </c>
      <c r="D32" s="24">
        <v>11327</v>
      </c>
      <c r="E32" s="39" t="str">
        <f t="shared" si="0"/>
        <v>FENE11327</v>
      </c>
      <c r="F32" s="39" t="str">
        <f t="shared" si="1"/>
        <v>800186901_FENE11327</v>
      </c>
      <c r="G32" s="25">
        <v>45271</v>
      </c>
      <c r="H32" s="24" t="s">
        <v>24</v>
      </c>
      <c r="I32" s="26">
        <v>385400</v>
      </c>
      <c r="J32" s="26">
        <v>0</v>
      </c>
      <c r="K32" s="26">
        <v>0</v>
      </c>
      <c r="L32" s="26">
        <v>0</v>
      </c>
      <c r="M32" s="27">
        <v>385400</v>
      </c>
      <c r="N32" s="49" t="s">
        <v>74</v>
      </c>
      <c r="O32" s="50">
        <v>377692</v>
      </c>
      <c r="P32" s="49">
        <v>1222377024</v>
      </c>
      <c r="Q32" s="50">
        <v>0</v>
      </c>
      <c r="R32" s="50">
        <v>0</v>
      </c>
      <c r="S32" s="49"/>
      <c r="T32" s="51"/>
      <c r="U32" s="50">
        <v>0</v>
      </c>
      <c r="V32" s="49" t="s">
        <v>58</v>
      </c>
      <c r="W32" s="51">
        <v>45271</v>
      </c>
      <c r="X32" s="51">
        <v>45274</v>
      </c>
      <c r="Y32" s="51"/>
      <c r="Z32" s="50">
        <v>385400</v>
      </c>
      <c r="AA32" s="50">
        <v>385400</v>
      </c>
      <c r="AB32" s="50">
        <v>385400</v>
      </c>
      <c r="AC32" s="50">
        <v>0</v>
      </c>
      <c r="AD32" s="50">
        <v>360500</v>
      </c>
      <c r="AE32" s="50">
        <v>7708</v>
      </c>
      <c r="AF32" s="50">
        <v>0</v>
      </c>
      <c r="AG32" s="50">
        <v>0</v>
      </c>
      <c r="AH32" s="50">
        <v>0</v>
      </c>
      <c r="AI32" s="50">
        <v>0</v>
      </c>
      <c r="AJ32" s="49"/>
      <c r="AK32" s="49"/>
      <c r="AL32" s="49"/>
      <c r="AM32" s="50">
        <v>0</v>
      </c>
      <c r="AN32" s="50">
        <v>385400</v>
      </c>
    </row>
    <row r="33" spans="1:40" hidden="1" x14ac:dyDescent="0.2">
      <c r="A33" s="24">
        <v>800186901</v>
      </c>
      <c r="B33" s="24" t="s">
        <v>14</v>
      </c>
      <c r="C33" s="24" t="s">
        <v>15</v>
      </c>
      <c r="D33" s="24">
        <v>11389</v>
      </c>
      <c r="E33" s="39" t="str">
        <f t="shared" si="0"/>
        <v>FENE11389</v>
      </c>
      <c r="F33" s="39" t="str">
        <f t="shared" si="1"/>
        <v>800186901_FENE11389</v>
      </c>
      <c r="G33" s="25">
        <v>45273</v>
      </c>
      <c r="H33" s="24" t="s">
        <v>25</v>
      </c>
      <c r="I33" s="26">
        <v>401700</v>
      </c>
      <c r="J33" s="26">
        <v>44850</v>
      </c>
      <c r="K33" s="26">
        <v>0</v>
      </c>
      <c r="L33" s="26">
        <v>0</v>
      </c>
      <c r="M33" s="27">
        <v>356850</v>
      </c>
      <c r="N33" s="49" t="s">
        <v>74</v>
      </c>
      <c r="O33" s="50">
        <v>348816</v>
      </c>
      <c r="P33" s="49">
        <v>1222376441</v>
      </c>
      <c r="Q33" s="50">
        <v>0</v>
      </c>
      <c r="R33" s="50">
        <v>0</v>
      </c>
      <c r="S33" s="49"/>
      <c r="T33" s="51"/>
      <c r="U33" s="50">
        <v>0</v>
      </c>
      <c r="V33" s="49" t="s">
        <v>58</v>
      </c>
      <c r="W33" s="51">
        <v>45273</v>
      </c>
      <c r="X33" s="51">
        <v>45273</v>
      </c>
      <c r="Y33" s="51"/>
      <c r="Z33" s="50">
        <v>401700</v>
      </c>
      <c r="AA33" s="50">
        <v>356850</v>
      </c>
      <c r="AB33" s="50">
        <v>401700</v>
      </c>
      <c r="AC33" s="50">
        <v>44850</v>
      </c>
      <c r="AD33" s="50">
        <v>390000</v>
      </c>
      <c r="AE33" s="50">
        <v>8034</v>
      </c>
      <c r="AF33" s="50">
        <v>0</v>
      </c>
      <c r="AG33" s="50">
        <v>0</v>
      </c>
      <c r="AH33" s="50">
        <v>0</v>
      </c>
      <c r="AI33" s="50">
        <v>0</v>
      </c>
      <c r="AJ33" s="49"/>
      <c r="AK33" s="49"/>
      <c r="AL33" s="49"/>
      <c r="AM33" s="50">
        <v>0</v>
      </c>
      <c r="AN33" s="50">
        <v>356850</v>
      </c>
    </row>
    <row r="34" spans="1:40" hidden="1" x14ac:dyDescent="0.2">
      <c r="A34" s="24">
        <v>800186901</v>
      </c>
      <c r="B34" s="24" t="s">
        <v>14</v>
      </c>
      <c r="C34" s="24" t="s">
        <v>15</v>
      </c>
      <c r="D34" s="24">
        <v>11844</v>
      </c>
      <c r="E34" s="39" t="str">
        <f t="shared" si="0"/>
        <v>FENE11844</v>
      </c>
      <c r="F34" s="39" t="str">
        <f t="shared" si="1"/>
        <v>800186901_FENE11844</v>
      </c>
      <c r="G34" s="25">
        <v>45327</v>
      </c>
      <c r="H34" s="24" t="s">
        <v>27</v>
      </c>
      <c r="I34" s="26">
        <v>278100</v>
      </c>
      <c r="J34" s="26">
        <v>0</v>
      </c>
      <c r="K34" s="26">
        <v>0</v>
      </c>
      <c r="L34" s="26">
        <v>0</v>
      </c>
      <c r="M34" s="27">
        <v>278100</v>
      </c>
      <c r="N34" s="49" t="s">
        <v>74</v>
      </c>
      <c r="O34" s="50">
        <v>278100</v>
      </c>
      <c r="P34" s="49">
        <v>1222384305</v>
      </c>
      <c r="Q34" s="50">
        <v>0</v>
      </c>
      <c r="R34" s="50">
        <v>0</v>
      </c>
      <c r="S34" s="49"/>
      <c r="T34" s="51"/>
      <c r="U34" s="50">
        <v>0</v>
      </c>
      <c r="V34" s="49" t="s">
        <v>58</v>
      </c>
      <c r="W34" s="51">
        <v>45327</v>
      </c>
      <c r="X34" s="51">
        <v>45329</v>
      </c>
      <c r="Y34" s="51"/>
      <c r="Z34" s="50">
        <v>278100</v>
      </c>
      <c r="AA34" s="50">
        <v>278100</v>
      </c>
      <c r="AB34" s="50">
        <v>278100</v>
      </c>
      <c r="AC34" s="50">
        <v>0</v>
      </c>
      <c r="AD34" s="50">
        <v>343200</v>
      </c>
      <c r="AE34" s="50">
        <v>5560</v>
      </c>
      <c r="AF34" s="50">
        <v>0</v>
      </c>
      <c r="AG34" s="50">
        <v>0</v>
      </c>
      <c r="AH34" s="50">
        <v>0</v>
      </c>
      <c r="AI34" s="50">
        <v>0</v>
      </c>
      <c r="AJ34" s="49"/>
      <c r="AK34" s="49"/>
      <c r="AL34" s="49"/>
      <c r="AM34" s="50">
        <v>0</v>
      </c>
      <c r="AN34" s="50">
        <v>278100</v>
      </c>
    </row>
    <row r="35" spans="1:40" hidden="1" x14ac:dyDescent="0.2">
      <c r="A35" s="24">
        <v>800186901</v>
      </c>
      <c r="B35" s="24" t="s">
        <v>14</v>
      </c>
      <c r="C35" s="24" t="s">
        <v>15</v>
      </c>
      <c r="D35" s="24">
        <v>11841</v>
      </c>
      <c r="E35" s="39" t="str">
        <f t="shared" ref="E35:E66" si="2">+CONCATENATE(C35,D35)</f>
        <v>FENE11841</v>
      </c>
      <c r="F35" s="39" t="str">
        <f t="shared" ref="F35:F66" si="3">+CONCATENATE(A35,"_",E35)</f>
        <v>800186901_FENE11841</v>
      </c>
      <c r="G35" s="25">
        <v>45327</v>
      </c>
      <c r="H35" s="24" t="s">
        <v>27</v>
      </c>
      <c r="I35" s="26">
        <v>267800</v>
      </c>
      <c r="J35" s="26">
        <v>0</v>
      </c>
      <c r="K35" s="26">
        <v>0</v>
      </c>
      <c r="L35" s="26">
        <v>0</v>
      </c>
      <c r="M35" s="27">
        <v>267800</v>
      </c>
      <c r="N35" s="49" t="s">
        <v>74</v>
      </c>
      <c r="O35" s="50">
        <v>267800</v>
      </c>
      <c r="P35" s="49">
        <v>1222384318</v>
      </c>
      <c r="Q35" s="50">
        <v>0</v>
      </c>
      <c r="R35" s="50">
        <v>0</v>
      </c>
      <c r="S35" s="49"/>
      <c r="T35" s="51"/>
      <c r="U35" s="50">
        <v>0</v>
      </c>
      <c r="V35" s="49" t="s">
        <v>58</v>
      </c>
      <c r="W35" s="51">
        <v>45327</v>
      </c>
      <c r="X35" s="51">
        <v>45329</v>
      </c>
      <c r="Y35" s="51"/>
      <c r="Z35" s="50">
        <v>267800</v>
      </c>
      <c r="AA35" s="50">
        <v>267800</v>
      </c>
      <c r="AB35" s="50">
        <v>267800</v>
      </c>
      <c r="AC35" s="50">
        <v>0</v>
      </c>
      <c r="AD35" s="50">
        <v>26000</v>
      </c>
      <c r="AE35" s="50">
        <v>5356</v>
      </c>
      <c r="AF35" s="50">
        <v>0</v>
      </c>
      <c r="AG35" s="50">
        <v>0</v>
      </c>
      <c r="AH35" s="50">
        <v>0</v>
      </c>
      <c r="AI35" s="50">
        <v>0</v>
      </c>
      <c r="AJ35" s="49"/>
      <c r="AK35" s="49"/>
      <c r="AL35" s="49"/>
      <c r="AM35" s="50">
        <v>0</v>
      </c>
      <c r="AN35" s="50">
        <v>267800</v>
      </c>
    </row>
    <row r="36" spans="1:40" hidden="1" x14ac:dyDescent="0.2">
      <c r="A36" s="24">
        <v>800186901</v>
      </c>
      <c r="B36" s="24" t="s">
        <v>14</v>
      </c>
      <c r="C36" s="24" t="s">
        <v>15</v>
      </c>
      <c r="D36" s="24">
        <v>10037</v>
      </c>
      <c r="E36" s="39" t="str">
        <f t="shared" si="2"/>
        <v>FENE10037</v>
      </c>
      <c r="F36" s="39" t="str">
        <f t="shared" si="3"/>
        <v>800186901_FENE10037</v>
      </c>
      <c r="G36" s="25">
        <v>45140</v>
      </c>
      <c r="H36" s="24" t="s">
        <v>19</v>
      </c>
      <c r="I36" s="26">
        <v>267800</v>
      </c>
      <c r="J36" s="26">
        <v>0</v>
      </c>
      <c r="K36" s="26">
        <v>0</v>
      </c>
      <c r="L36" s="26">
        <v>0</v>
      </c>
      <c r="M36" s="27">
        <v>267800</v>
      </c>
      <c r="N36" s="49" t="s">
        <v>74</v>
      </c>
      <c r="O36" s="50">
        <v>262444</v>
      </c>
      <c r="P36" s="49">
        <v>1222390046</v>
      </c>
      <c r="Q36" s="50">
        <v>0</v>
      </c>
      <c r="R36" s="50">
        <v>0</v>
      </c>
      <c r="S36" s="49"/>
      <c r="T36" s="51"/>
      <c r="U36" s="50">
        <v>0</v>
      </c>
      <c r="V36" s="49" t="s">
        <v>58</v>
      </c>
      <c r="W36" s="51">
        <v>45140</v>
      </c>
      <c r="X36" s="51">
        <v>45302</v>
      </c>
      <c r="Y36" s="51"/>
      <c r="Z36" s="50">
        <v>267800</v>
      </c>
      <c r="AA36" s="50">
        <v>267800</v>
      </c>
      <c r="AB36" s="50">
        <v>267800</v>
      </c>
      <c r="AC36" s="50">
        <v>0</v>
      </c>
      <c r="AD36" s="50">
        <v>26000</v>
      </c>
      <c r="AE36" s="50">
        <v>5356</v>
      </c>
      <c r="AF36" s="50">
        <v>0</v>
      </c>
      <c r="AG36" s="50">
        <v>0</v>
      </c>
      <c r="AH36" s="50">
        <v>0</v>
      </c>
      <c r="AI36" s="50">
        <v>0</v>
      </c>
      <c r="AJ36" s="49"/>
      <c r="AK36" s="49"/>
      <c r="AL36" s="49"/>
      <c r="AM36" s="50">
        <v>0</v>
      </c>
      <c r="AN36" s="50">
        <v>267800</v>
      </c>
    </row>
    <row r="37" spans="1:40" hidden="1" x14ac:dyDescent="0.2">
      <c r="A37" s="24">
        <v>800186901</v>
      </c>
      <c r="B37" s="24" t="s">
        <v>14</v>
      </c>
      <c r="C37" s="24" t="s">
        <v>15</v>
      </c>
      <c r="D37" s="24">
        <v>11317</v>
      </c>
      <c r="E37" s="39" t="str">
        <f t="shared" si="2"/>
        <v>FENE11317</v>
      </c>
      <c r="F37" s="39" t="str">
        <f t="shared" si="3"/>
        <v>800186901_FENE11317</v>
      </c>
      <c r="G37" s="25">
        <v>45271</v>
      </c>
      <c r="H37" s="24" t="s">
        <v>24</v>
      </c>
      <c r="I37" s="26">
        <v>267800</v>
      </c>
      <c r="J37" s="26">
        <v>0</v>
      </c>
      <c r="K37" s="26">
        <v>0</v>
      </c>
      <c r="L37" s="26">
        <v>0</v>
      </c>
      <c r="M37" s="27">
        <v>267800</v>
      </c>
      <c r="N37" s="49" t="s">
        <v>74</v>
      </c>
      <c r="O37" s="50">
        <v>262444</v>
      </c>
      <c r="P37" s="49">
        <v>1222376388</v>
      </c>
      <c r="Q37" s="50">
        <v>0</v>
      </c>
      <c r="R37" s="50">
        <v>0</v>
      </c>
      <c r="S37" s="49"/>
      <c r="T37" s="51"/>
      <c r="U37" s="50">
        <v>0</v>
      </c>
      <c r="V37" s="49" t="s">
        <v>58</v>
      </c>
      <c r="W37" s="51">
        <v>45271</v>
      </c>
      <c r="X37" s="51">
        <v>45274</v>
      </c>
      <c r="Y37" s="51"/>
      <c r="Z37" s="50">
        <v>267800</v>
      </c>
      <c r="AA37" s="50">
        <v>267800</v>
      </c>
      <c r="AB37" s="50">
        <v>267800</v>
      </c>
      <c r="AC37" s="50">
        <v>0</v>
      </c>
      <c r="AD37" s="50">
        <v>26000</v>
      </c>
      <c r="AE37" s="50">
        <v>5356</v>
      </c>
      <c r="AF37" s="50">
        <v>0</v>
      </c>
      <c r="AG37" s="50">
        <v>0</v>
      </c>
      <c r="AH37" s="50">
        <v>0</v>
      </c>
      <c r="AI37" s="50">
        <v>0</v>
      </c>
      <c r="AJ37" s="49"/>
      <c r="AK37" s="49"/>
      <c r="AL37" s="49"/>
      <c r="AM37" s="50">
        <v>0</v>
      </c>
      <c r="AN37" s="50">
        <v>267800</v>
      </c>
    </row>
    <row r="38" spans="1:40" hidden="1" x14ac:dyDescent="0.2">
      <c r="A38" s="24">
        <v>800186901</v>
      </c>
      <c r="B38" s="24" t="s">
        <v>14</v>
      </c>
      <c r="C38" s="24" t="s">
        <v>15</v>
      </c>
      <c r="D38" s="24">
        <v>11602</v>
      </c>
      <c r="E38" s="39" t="str">
        <f t="shared" si="2"/>
        <v>FENE11602</v>
      </c>
      <c r="F38" s="39" t="str">
        <f t="shared" si="3"/>
        <v>800186901_FENE11602</v>
      </c>
      <c r="G38" s="25">
        <v>45289</v>
      </c>
      <c r="H38" s="24" t="s">
        <v>26</v>
      </c>
      <c r="I38" s="26">
        <v>231750</v>
      </c>
      <c r="J38" s="26">
        <v>0</v>
      </c>
      <c r="K38" s="26">
        <v>0</v>
      </c>
      <c r="L38" s="26">
        <v>0</v>
      </c>
      <c r="M38" s="27">
        <v>231750</v>
      </c>
      <c r="N38" s="49" t="s">
        <v>74</v>
      </c>
      <c r="O38" s="50">
        <v>227115</v>
      </c>
      <c r="P38" s="49">
        <v>1222381266</v>
      </c>
      <c r="Q38" s="50">
        <v>0</v>
      </c>
      <c r="R38" s="50">
        <v>0</v>
      </c>
      <c r="S38" s="49"/>
      <c r="T38" s="51"/>
      <c r="U38" s="50">
        <v>0</v>
      </c>
      <c r="V38" s="49" t="s">
        <v>58</v>
      </c>
      <c r="W38" s="51">
        <v>45289</v>
      </c>
      <c r="X38" s="51">
        <v>45293</v>
      </c>
      <c r="Y38" s="51"/>
      <c r="Z38" s="50">
        <v>231750</v>
      </c>
      <c r="AA38" s="50">
        <v>231750</v>
      </c>
      <c r="AB38" s="50">
        <v>231750</v>
      </c>
      <c r="AC38" s="50">
        <v>0</v>
      </c>
      <c r="AD38" s="50">
        <v>1000000</v>
      </c>
      <c r="AE38" s="50">
        <v>4635</v>
      </c>
      <c r="AF38" s="50">
        <v>0</v>
      </c>
      <c r="AG38" s="50">
        <v>0</v>
      </c>
      <c r="AH38" s="50">
        <v>0</v>
      </c>
      <c r="AI38" s="50">
        <v>0</v>
      </c>
      <c r="AJ38" s="49"/>
      <c r="AK38" s="49"/>
      <c r="AL38" s="49"/>
      <c r="AM38" s="50">
        <v>0</v>
      </c>
      <c r="AN38" s="50">
        <v>231750</v>
      </c>
    </row>
    <row r="39" spans="1:40" x14ac:dyDescent="0.2">
      <c r="A39" s="24">
        <v>800186901</v>
      </c>
      <c r="B39" s="24" t="s">
        <v>14</v>
      </c>
      <c r="C39" s="24" t="s">
        <v>15</v>
      </c>
      <c r="D39" s="24">
        <v>10965</v>
      </c>
      <c r="E39" s="39" t="str">
        <f t="shared" si="2"/>
        <v>FENE10965</v>
      </c>
      <c r="F39" s="39" t="str">
        <f t="shared" si="3"/>
        <v>800186901_FENE10965</v>
      </c>
      <c r="G39" s="25">
        <v>45238</v>
      </c>
      <c r="H39" s="24" t="s">
        <v>22</v>
      </c>
      <c r="I39" s="26">
        <v>77250</v>
      </c>
      <c r="J39" s="26">
        <v>0</v>
      </c>
      <c r="K39" s="26">
        <v>0</v>
      </c>
      <c r="L39" s="26">
        <v>0</v>
      </c>
      <c r="M39" s="27">
        <v>77250</v>
      </c>
      <c r="N39" s="49" t="s">
        <v>75</v>
      </c>
      <c r="O39" s="50">
        <v>7920</v>
      </c>
      <c r="P39" s="49">
        <v>1222375020</v>
      </c>
      <c r="Q39" s="50">
        <v>69330</v>
      </c>
      <c r="R39" s="50">
        <v>0</v>
      </c>
      <c r="S39" s="49">
        <v>2201491712</v>
      </c>
      <c r="T39" s="51" t="s">
        <v>69</v>
      </c>
      <c r="U39" s="50">
        <v>1516418</v>
      </c>
      <c r="V39" s="49" t="s">
        <v>58</v>
      </c>
      <c r="W39" s="51">
        <v>45238</v>
      </c>
      <c r="X39" s="51">
        <v>45239</v>
      </c>
      <c r="Y39" s="51"/>
      <c r="Z39" s="50">
        <v>77250</v>
      </c>
      <c r="AA39" s="50">
        <v>77250</v>
      </c>
      <c r="AB39" s="50">
        <v>77250</v>
      </c>
      <c r="AC39" s="50">
        <v>0</v>
      </c>
      <c r="AD39" s="50">
        <v>1000000</v>
      </c>
      <c r="AE39" s="50">
        <v>0</v>
      </c>
      <c r="AF39" s="50">
        <v>0</v>
      </c>
      <c r="AG39" s="50">
        <v>0</v>
      </c>
      <c r="AH39" s="50">
        <v>0</v>
      </c>
      <c r="AI39" s="50">
        <v>0</v>
      </c>
      <c r="AJ39" s="49"/>
      <c r="AK39" s="49"/>
      <c r="AL39" s="49"/>
      <c r="AM39" s="50">
        <v>0</v>
      </c>
      <c r="AN39" s="50">
        <v>77250</v>
      </c>
    </row>
    <row r="40" spans="1:40" x14ac:dyDescent="0.2">
      <c r="A40" s="24">
        <v>800186901</v>
      </c>
      <c r="B40" s="24" t="s">
        <v>14</v>
      </c>
      <c r="C40" s="24" t="s">
        <v>15</v>
      </c>
      <c r="D40" s="24">
        <v>11354</v>
      </c>
      <c r="E40" s="39" t="str">
        <f t="shared" si="2"/>
        <v>FENE11354</v>
      </c>
      <c r="F40" s="39" t="str">
        <f t="shared" si="3"/>
        <v>800186901_FENE11354</v>
      </c>
      <c r="G40" s="25">
        <v>45271</v>
      </c>
      <c r="H40" s="24" t="s">
        <v>24</v>
      </c>
      <c r="I40" s="26">
        <v>77250</v>
      </c>
      <c r="J40" s="26">
        <v>0</v>
      </c>
      <c r="K40" s="26">
        <v>0</v>
      </c>
      <c r="L40" s="26">
        <v>0</v>
      </c>
      <c r="M40" s="27">
        <v>77250</v>
      </c>
      <c r="N40" s="49" t="s">
        <v>75</v>
      </c>
      <c r="O40" s="50">
        <v>7920</v>
      </c>
      <c r="P40" s="49">
        <v>1222376400</v>
      </c>
      <c r="Q40" s="50">
        <v>69330</v>
      </c>
      <c r="R40" s="50">
        <v>0</v>
      </c>
      <c r="S40" s="49">
        <v>2201491712</v>
      </c>
      <c r="T40" s="51" t="s">
        <v>69</v>
      </c>
      <c r="U40" s="50">
        <v>1516418</v>
      </c>
      <c r="V40" s="49" t="s">
        <v>58</v>
      </c>
      <c r="W40" s="51">
        <v>45271</v>
      </c>
      <c r="X40" s="51">
        <v>45274</v>
      </c>
      <c r="Y40" s="51"/>
      <c r="Z40" s="50">
        <v>77250</v>
      </c>
      <c r="AA40" s="50">
        <v>77250</v>
      </c>
      <c r="AB40" s="50">
        <v>77250</v>
      </c>
      <c r="AC40" s="50">
        <v>0</v>
      </c>
      <c r="AD40" s="50">
        <v>1000000</v>
      </c>
      <c r="AE40" s="50">
        <v>0</v>
      </c>
      <c r="AF40" s="50">
        <v>0</v>
      </c>
      <c r="AG40" s="50">
        <v>0</v>
      </c>
      <c r="AH40" s="50">
        <v>0</v>
      </c>
      <c r="AI40" s="50">
        <v>0</v>
      </c>
      <c r="AJ40" s="49"/>
      <c r="AK40" s="49"/>
      <c r="AL40" s="49"/>
      <c r="AM40" s="50">
        <v>0</v>
      </c>
      <c r="AN40" s="50">
        <v>77250</v>
      </c>
    </row>
    <row r="41" spans="1:40" x14ac:dyDescent="0.2">
      <c r="A41" s="24">
        <v>800186901</v>
      </c>
      <c r="B41" s="24" t="s">
        <v>14</v>
      </c>
      <c r="C41" s="24" t="s">
        <v>15</v>
      </c>
      <c r="D41" s="24">
        <v>10756</v>
      </c>
      <c r="E41" s="39" t="str">
        <f t="shared" si="2"/>
        <v>FENE10756</v>
      </c>
      <c r="F41" s="39" t="str">
        <f t="shared" si="3"/>
        <v>800186901_FENE10756</v>
      </c>
      <c r="G41" s="25">
        <v>45209</v>
      </c>
      <c r="H41" s="24" t="s">
        <v>21</v>
      </c>
      <c r="I41" s="26">
        <v>231750</v>
      </c>
      <c r="J41" s="26">
        <v>0</v>
      </c>
      <c r="K41" s="26">
        <v>0</v>
      </c>
      <c r="L41" s="26">
        <v>0</v>
      </c>
      <c r="M41" s="27">
        <v>231750</v>
      </c>
      <c r="N41" s="49" t="s">
        <v>75</v>
      </c>
      <c r="O41" s="50">
        <v>19124</v>
      </c>
      <c r="P41" s="49">
        <v>1222385863</v>
      </c>
      <c r="Q41" s="50">
        <v>207991</v>
      </c>
      <c r="R41" s="50">
        <v>4635</v>
      </c>
      <c r="S41" s="49">
        <v>2201491712</v>
      </c>
      <c r="T41" s="51" t="s">
        <v>69</v>
      </c>
      <c r="U41" s="50">
        <v>1516418</v>
      </c>
      <c r="V41" s="49" t="s">
        <v>58</v>
      </c>
      <c r="W41" s="51">
        <v>45209</v>
      </c>
      <c r="X41" s="51">
        <v>45212</v>
      </c>
      <c r="Y41" s="51"/>
      <c r="Z41" s="50">
        <v>231750</v>
      </c>
      <c r="AA41" s="50">
        <v>231750</v>
      </c>
      <c r="AB41" s="50">
        <v>231750</v>
      </c>
      <c r="AC41" s="50">
        <v>0</v>
      </c>
      <c r="AD41" s="50">
        <v>1500000</v>
      </c>
      <c r="AE41" s="50">
        <v>4635</v>
      </c>
      <c r="AF41" s="50">
        <v>0</v>
      </c>
      <c r="AG41" s="50">
        <v>0</v>
      </c>
      <c r="AH41" s="50">
        <v>0</v>
      </c>
      <c r="AI41" s="50">
        <v>0</v>
      </c>
      <c r="AJ41" s="49"/>
      <c r="AK41" s="49"/>
      <c r="AL41" s="49"/>
      <c r="AM41" s="50">
        <v>0</v>
      </c>
      <c r="AN41" s="50">
        <v>231750</v>
      </c>
    </row>
    <row r="42" spans="1:40" hidden="1" x14ac:dyDescent="0.2">
      <c r="A42" s="24">
        <v>800186901</v>
      </c>
      <c r="B42" s="24" t="s">
        <v>14</v>
      </c>
      <c r="C42" s="24" t="s">
        <v>15</v>
      </c>
      <c r="D42" s="24">
        <v>11334</v>
      </c>
      <c r="E42" s="39" t="str">
        <f t="shared" si="2"/>
        <v>FENE11334</v>
      </c>
      <c r="F42" s="39" t="str">
        <f t="shared" si="3"/>
        <v>800186901_FENE11334</v>
      </c>
      <c r="G42" s="25">
        <v>45271</v>
      </c>
      <c r="H42" s="24" t="s">
        <v>24</v>
      </c>
      <c r="I42" s="26">
        <v>222480</v>
      </c>
      <c r="J42" s="26">
        <v>0</v>
      </c>
      <c r="K42" s="26">
        <v>0</v>
      </c>
      <c r="L42" s="26">
        <v>0</v>
      </c>
      <c r="M42" s="27">
        <v>222480</v>
      </c>
      <c r="N42" s="49" t="s">
        <v>74</v>
      </c>
      <c r="O42" s="50">
        <v>218030</v>
      </c>
      <c r="P42" s="49">
        <v>1222375909</v>
      </c>
      <c r="Q42" s="50">
        <v>0</v>
      </c>
      <c r="R42" s="50">
        <v>0</v>
      </c>
      <c r="S42" s="49"/>
      <c r="T42" s="51"/>
      <c r="U42" s="50">
        <v>0</v>
      </c>
      <c r="V42" s="49" t="s">
        <v>58</v>
      </c>
      <c r="W42" s="51">
        <v>45271</v>
      </c>
      <c r="X42" s="51">
        <v>45274</v>
      </c>
      <c r="Y42" s="51"/>
      <c r="Z42" s="50">
        <v>222480</v>
      </c>
      <c r="AA42" s="50">
        <v>222480</v>
      </c>
      <c r="AB42" s="50">
        <v>222480</v>
      </c>
      <c r="AC42" s="50">
        <v>0</v>
      </c>
      <c r="AD42" s="50">
        <v>226304</v>
      </c>
      <c r="AE42" s="50">
        <v>4450</v>
      </c>
      <c r="AF42" s="50">
        <v>0</v>
      </c>
      <c r="AG42" s="50">
        <v>0</v>
      </c>
      <c r="AH42" s="50">
        <v>0</v>
      </c>
      <c r="AI42" s="50">
        <v>0</v>
      </c>
      <c r="AJ42" s="49"/>
      <c r="AK42" s="49"/>
      <c r="AL42" s="49"/>
      <c r="AM42" s="50">
        <v>0</v>
      </c>
      <c r="AN42" s="50">
        <v>222480</v>
      </c>
    </row>
    <row r="43" spans="1:40" hidden="1" x14ac:dyDescent="0.2">
      <c r="A43" s="24">
        <v>800186901</v>
      </c>
      <c r="B43" s="24" t="s">
        <v>14</v>
      </c>
      <c r="C43" s="24" t="s">
        <v>15</v>
      </c>
      <c r="D43" s="24">
        <v>11347</v>
      </c>
      <c r="E43" s="39" t="str">
        <f t="shared" si="2"/>
        <v>FENE11347</v>
      </c>
      <c r="F43" s="39" t="str">
        <f t="shared" si="3"/>
        <v>800186901_FENE11347</v>
      </c>
      <c r="G43" s="25">
        <v>45271</v>
      </c>
      <c r="H43" s="24" t="s">
        <v>25</v>
      </c>
      <c r="I43" s="26">
        <v>222480</v>
      </c>
      <c r="J43" s="26">
        <v>0</v>
      </c>
      <c r="K43" s="26">
        <v>0</v>
      </c>
      <c r="L43" s="26">
        <v>0</v>
      </c>
      <c r="M43" s="27">
        <v>222480</v>
      </c>
      <c r="N43" s="49" t="s">
        <v>74</v>
      </c>
      <c r="O43" s="50">
        <v>218030</v>
      </c>
      <c r="P43" s="49">
        <v>1222375911</v>
      </c>
      <c r="Q43" s="50">
        <v>0</v>
      </c>
      <c r="R43" s="50">
        <v>0</v>
      </c>
      <c r="S43" s="49"/>
      <c r="T43" s="51"/>
      <c r="U43" s="50">
        <v>0</v>
      </c>
      <c r="V43" s="49" t="s">
        <v>58</v>
      </c>
      <c r="W43" s="51">
        <v>45271</v>
      </c>
      <c r="X43" s="51">
        <v>45273</v>
      </c>
      <c r="Y43" s="51"/>
      <c r="Z43" s="50">
        <v>222480</v>
      </c>
      <c r="AA43" s="50">
        <v>222480</v>
      </c>
      <c r="AB43" s="50">
        <v>222480</v>
      </c>
      <c r="AC43" s="50">
        <v>0</v>
      </c>
      <c r="AD43" s="50">
        <v>226304</v>
      </c>
      <c r="AE43" s="50">
        <v>4450</v>
      </c>
      <c r="AF43" s="50">
        <v>0</v>
      </c>
      <c r="AG43" s="50">
        <v>0</v>
      </c>
      <c r="AH43" s="50">
        <v>0</v>
      </c>
      <c r="AI43" s="50">
        <v>0</v>
      </c>
      <c r="AJ43" s="49"/>
      <c r="AK43" s="49"/>
      <c r="AL43" s="49"/>
      <c r="AM43" s="50">
        <v>0</v>
      </c>
      <c r="AN43" s="50">
        <v>222480</v>
      </c>
    </row>
    <row r="44" spans="1:40" hidden="1" x14ac:dyDescent="0.2">
      <c r="A44" s="24">
        <v>800186901</v>
      </c>
      <c r="B44" s="24" t="s">
        <v>14</v>
      </c>
      <c r="C44" s="24" t="s">
        <v>15</v>
      </c>
      <c r="D44" s="24">
        <v>10971</v>
      </c>
      <c r="E44" s="39" t="str">
        <f t="shared" si="2"/>
        <v>FENE10971</v>
      </c>
      <c r="F44" s="39" t="str">
        <f t="shared" si="3"/>
        <v>800186901_FENE10971</v>
      </c>
      <c r="G44" s="25">
        <v>45238</v>
      </c>
      <c r="H44" s="24" t="s">
        <v>22</v>
      </c>
      <c r="I44" s="26">
        <v>247200</v>
      </c>
      <c r="J44" s="26">
        <v>32800</v>
      </c>
      <c r="K44" s="26">
        <v>0</v>
      </c>
      <c r="L44" s="26">
        <v>0</v>
      </c>
      <c r="M44" s="27">
        <v>214400</v>
      </c>
      <c r="N44" s="49" t="s">
        <v>74</v>
      </c>
      <c r="O44" s="50">
        <v>209456</v>
      </c>
      <c r="P44" s="49">
        <v>1222375018</v>
      </c>
      <c r="Q44" s="50">
        <v>0</v>
      </c>
      <c r="R44" s="50">
        <v>0</v>
      </c>
      <c r="S44" s="49"/>
      <c r="T44" s="51"/>
      <c r="U44" s="50">
        <v>0</v>
      </c>
      <c r="V44" s="49" t="s">
        <v>58</v>
      </c>
      <c r="W44" s="51">
        <v>45238</v>
      </c>
      <c r="X44" s="51">
        <v>45239</v>
      </c>
      <c r="Y44" s="51"/>
      <c r="Z44" s="50">
        <v>247200</v>
      </c>
      <c r="AA44" s="50">
        <v>214400</v>
      </c>
      <c r="AB44" s="50">
        <v>247200</v>
      </c>
      <c r="AC44" s="50">
        <v>32800</v>
      </c>
      <c r="AD44" s="50">
        <v>40000</v>
      </c>
      <c r="AE44" s="50">
        <v>4944</v>
      </c>
      <c r="AF44" s="50">
        <v>0</v>
      </c>
      <c r="AG44" s="50">
        <v>0</v>
      </c>
      <c r="AH44" s="50">
        <v>0</v>
      </c>
      <c r="AI44" s="50">
        <v>0</v>
      </c>
      <c r="AJ44" s="49"/>
      <c r="AK44" s="49"/>
      <c r="AL44" s="49"/>
      <c r="AM44" s="50">
        <v>0</v>
      </c>
      <c r="AN44" s="50">
        <v>214400</v>
      </c>
    </row>
    <row r="45" spans="1:40" hidden="1" x14ac:dyDescent="0.2">
      <c r="A45" s="24">
        <v>800186901</v>
      </c>
      <c r="B45" s="24" t="s">
        <v>14</v>
      </c>
      <c r="C45" s="24" t="s">
        <v>15</v>
      </c>
      <c r="D45" s="24">
        <v>11339</v>
      </c>
      <c r="E45" s="39" t="str">
        <f t="shared" si="2"/>
        <v>FENE11339</v>
      </c>
      <c r="F45" s="39" t="str">
        <f t="shared" si="3"/>
        <v>800186901_FENE11339</v>
      </c>
      <c r="G45" s="25">
        <v>45271</v>
      </c>
      <c r="H45" s="24" t="s">
        <v>25</v>
      </c>
      <c r="I45" s="26">
        <v>206000</v>
      </c>
      <c r="J45" s="26">
        <v>20500</v>
      </c>
      <c r="K45" s="26">
        <v>0</v>
      </c>
      <c r="L45" s="26">
        <v>0</v>
      </c>
      <c r="M45" s="27">
        <v>185500</v>
      </c>
      <c r="N45" s="49" t="s">
        <v>74</v>
      </c>
      <c r="O45" s="50">
        <v>181380</v>
      </c>
      <c r="P45" s="49">
        <v>1222381691</v>
      </c>
      <c r="Q45" s="50">
        <v>0</v>
      </c>
      <c r="R45" s="50">
        <v>0</v>
      </c>
      <c r="S45" s="49"/>
      <c r="T45" s="51"/>
      <c r="U45" s="50">
        <v>0</v>
      </c>
      <c r="V45" s="49" t="s">
        <v>58</v>
      </c>
      <c r="W45" s="51">
        <v>45271</v>
      </c>
      <c r="X45" s="51">
        <v>45273</v>
      </c>
      <c r="Y45" s="51"/>
      <c r="Z45" s="50">
        <v>206000</v>
      </c>
      <c r="AA45" s="50">
        <v>185500</v>
      </c>
      <c r="AB45" s="50">
        <v>206000</v>
      </c>
      <c r="AC45" s="50">
        <v>20500</v>
      </c>
      <c r="AD45" s="50">
        <v>40000</v>
      </c>
      <c r="AE45" s="50">
        <v>4120</v>
      </c>
      <c r="AF45" s="50">
        <v>0</v>
      </c>
      <c r="AG45" s="50">
        <v>0</v>
      </c>
      <c r="AH45" s="50">
        <v>0</v>
      </c>
      <c r="AI45" s="50">
        <v>0</v>
      </c>
      <c r="AJ45" s="49"/>
      <c r="AK45" s="49"/>
      <c r="AL45" s="49"/>
      <c r="AM45" s="50">
        <v>0</v>
      </c>
      <c r="AN45" s="50">
        <v>185500</v>
      </c>
    </row>
    <row r="46" spans="1:40" hidden="1" x14ac:dyDescent="0.2">
      <c r="A46" s="24">
        <v>800186901</v>
      </c>
      <c r="B46" s="24" t="s">
        <v>14</v>
      </c>
      <c r="C46" s="24" t="s">
        <v>15</v>
      </c>
      <c r="D46" s="24">
        <v>11336</v>
      </c>
      <c r="E46" s="39" t="str">
        <f t="shared" si="2"/>
        <v>FENE11336</v>
      </c>
      <c r="F46" s="39" t="str">
        <f t="shared" si="3"/>
        <v>800186901_FENE11336</v>
      </c>
      <c r="G46" s="25">
        <v>45271</v>
      </c>
      <c r="H46" s="24" t="s">
        <v>25</v>
      </c>
      <c r="I46" s="26">
        <v>187460</v>
      </c>
      <c r="J46" s="26">
        <v>13500</v>
      </c>
      <c r="K46" s="26">
        <v>0</v>
      </c>
      <c r="L46" s="26">
        <v>0</v>
      </c>
      <c r="M46" s="27">
        <v>173960</v>
      </c>
      <c r="N46" s="49" t="s">
        <v>74</v>
      </c>
      <c r="O46" s="50">
        <v>170208</v>
      </c>
      <c r="P46" s="49">
        <v>1222381694</v>
      </c>
      <c r="Q46" s="50">
        <v>0</v>
      </c>
      <c r="R46" s="50">
        <v>0</v>
      </c>
      <c r="S46" s="49"/>
      <c r="T46" s="51"/>
      <c r="U46" s="50">
        <v>0</v>
      </c>
      <c r="V46" s="49" t="s">
        <v>58</v>
      </c>
      <c r="W46" s="51">
        <v>45271</v>
      </c>
      <c r="X46" s="51">
        <v>45273</v>
      </c>
      <c r="Y46" s="51"/>
      <c r="Z46" s="50">
        <v>187460</v>
      </c>
      <c r="AA46" s="50">
        <v>173960</v>
      </c>
      <c r="AB46" s="50">
        <v>187460</v>
      </c>
      <c r="AC46" s="50">
        <v>13500</v>
      </c>
      <c r="AD46" s="50">
        <v>26000</v>
      </c>
      <c r="AE46" s="50">
        <v>3752</v>
      </c>
      <c r="AF46" s="50">
        <v>0</v>
      </c>
      <c r="AG46" s="50">
        <v>0</v>
      </c>
      <c r="AH46" s="50">
        <v>0</v>
      </c>
      <c r="AI46" s="50">
        <v>0</v>
      </c>
      <c r="AJ46" s="49"/>
      <c r="AK46" s="49"/>
      <c r="AL46" s="49"/>
      <c r="AM46" s="50">
        <v>0</v>
      </c>
      <c r="AN46" s="50">
        <v>173960</v>
      </c>
    </row>
    <row r="47" spans="1:40" hidden="1" x14ac:dyDescent="0.2">
      <c r="A47" s="24">
        <v>800186901</v>
      </c>
      <c r="B47" s="24" t="s">
        <v>14</v>
      </c>
      <c r="C47" s="24" t="s">
        <v>15</v>
      </c>
      <c r="D47" s="24">
        <v>11321</v>
      </c>
      <c r="E47" s="39" t="str">
        <f t="shared" si="2"/>
        <v>FENE11321</v>
      </c>
      <c r="F47" s="39" t="str">
        <f t="shared" si="3"/>
        <v>800186901_FENE11321</v>
      </c>
      <c r="G47" s="25">
        <v>45271</v>
      </c>
      <c r="H47" s="24" t="s">
        <v>24</v>
      </c>
      <c r="I47" s="26">
        <v>154500</v>
      </c>
      <c r="J47" s="26">
        <v>0</v>
      </c>
      <c r="K47" s="26">
        <v>0</v>
      </c>
      <c r="L47" s="26">
        <v>0</v>
      </c>
      <c r="M47" s="27">
        <v>154500</v>
      </c>
      <c r="N47" s="49" t="s">
        <v>74</v>
      </c>
      <c r="O47" s="50">
        <v>154500</v>
      </c>
      <c r="P47" s="49">
        <v>1222381573</v>
      </c>
      <c r="Q47" s="50">
        <v>0</v>
      </c>
      <c r="R47" s="50">
        <v>0</v>
      </c>
      <c r="S47" s="49"/>
      <c r="T47" s="51"/>
      <c r="U47" s="50">
        <v>0</v>
      </c>
      <c r="V47" s="49" t="s">
        <v>58</v>
      </c>
      <c r="W47" s="51">
        <v>45271</v>
      </c>
      <c r="X47" s="51">
        <v>45274</v>
      </c>
      <c r="Y47" s="51"/>
      <c r="Z47" s="50">
        <v>154500</v>
      </c>
      <c r="AA47" s="50">
        <v>154500</v>
      </c>
      <c r="AB47" s="50">
        <v>154500</v>
      </c>
      <c r="AC47" s="50">
        <v>0</v>
      </c>
      <c r="AD47" s="50">
        <v>1000000</v>
      </c>
      <c r="AE47" s="50">
        <v>0</v>
      </c>
      <c r="AF47" s="50">
        <v>0</v>
      </c>
      <c r="AG47" s="50">
        <v>0</v>
      </c>
      <c r="AH47" s="50">
        <v>0</v>
      </c>
      <c r="AI47" s="50">
        <v>0</v>
      </c>
      <c r="AJ47" s="49"/>
      <c r="AK47" s="49"/>
      <c r="AL47" s="49"/>
      <c r="AM47" s="50">
        <v>0</v>
      </c>
      <c r="AN47" s="50">
        <v>154500</v>
      </c>
    </row>
    <row r="48" spans="1:40" hidden="1" x14ac:dyDescent="0.2">
      <c r="A48" s="24">
        <v>800186901</v>
      </c>
      <c r="B48" s="24" t="s">
        <v>14</v>
      </c>
      <c r="C48" s="24" t="s">
        <v>15</v>
      </c>
      <c r="D48" s="24">
        <v>11341</v>
      </c>
      <c r="E48" s="39" t="str">
        <f t="shared" si="2"/>
        <v>FENE11341</v>
      </c>
      <c r="F48" s="39" t="str">
        <f t="shared" si="3"/>
        <v>800186901_FENE11341</v>
      </c>
      <c r="G48" s="25">
        <v>45271</v>
      </c>
      <c r="H48" s="24" t="s">
        <v>25</v>
      </c>
      <c r="I48" s="26">
        <v>154500</v>
      </c>
      <c r="J48" s="26">
        <v>0</v>
      </c>
      <c r="K48" s="26">
        <v>0</v>
      </c>
      <c r="L48" s="26">
        <v>0</v>
      </c>
      <c r="M48" s="27">
        <v>154500</v>
      </c>
      <c r="N48" s="49" t="s">
        <v>74</v>
      </c>
      <c r="O48" s="50">
        <v>154500</v>
      </c>
      <c r="P48" s="49">
        <v>1222381564</v>
      </c>
      <c r="Q48" s="50">
        <v>0</v>
      </c>
      <c r="R48" s="50">
        <v>0</v>
      </c>
      <c r="S48" s="49"/>
      <c r="T48" s="51"/>
      <c r="U48" s="50">
        <v>0</v>
      </c>
      <c r="V48" s="49" t="s">
        <v>58</v>
      </c>
      <c r="W48" s="51">
        <v>45271</v>
      </c>
      <c r="X48" s="51">
        <v>45273</v>
      </c>
      <c r="Y48" s="51"/>
      <c r="Z48" s="50">
        <v>154500</v>
      </c>
      <c r="AA48" s="50">
        <v>154500</v>
      </c>
      <c r="AB48" s="50">
        <v>154500</v>
      </c>
      <c r="AC48" s="50">
        <v>0</v>
      </c>
      <c r="AD48" s="50">
        <v>1000000</v>
      </c>
      <c r="AE48" s="50">
        <v>0</v>
      </c>
      <c r="AF48" s="50">
        <v>0</v>
      </c>
      <c r="AG48" s="50">
        <v>0</v>
      </c>
      <c r="AH48" s="50">
        <v>0</v>
      </c>
      <c r="AI48" s="50">
        <v>0</v>
      </c>
      <c r="AJ48" s="49"/>
      <c r="AK48" s="49"/>
      <c r="AL48" s="49"/>
      <c r="AM48" s="50">
        <v>0</v>
      </c>
      <c r="AN48" s="50">
        <v>154500</v>
      </c>
    </row>
    <row r="49" spans="1:40" hidden="1" x14ac:dyDescent="0.2">
      <c r="A49" s="24">
        <v>800186901</v>
      </c>
      <c r="B49" s="24" t="s">
        <v>14</v>
      </c>
      <c r="C49" s="24" t="s">
        <v>15</v>
      </c>
      <c r="D49" s="24">
        <v>11840</v>
      </c>
      <c r="E49" s="39" t="str">
        <f t="shared" si="2"/>
        <v>FENE11840</v>
      </c>
      <c r="F49" s="39" t="str">
        <f t="shared" si="3"/>
        <v>800186901_FENE11840</v>
      </c>
      <c r="G49" s="25">
        <v>45327</v>
      </c>
      <c r="H49" s="24" t="s">
        <v>27</v>
      </c>
      <c r="I49" s="26">
        <v>154500</v>
      </c>
      <c r="J49" s="26">
        <v>0</v>
      </c>
      <c r="K49" s="26">
        <v>0</v>
      </c>
      <c r="L49" s="26">
        <v>0</v>
      </c>
      <c r="M49" s="27">
        <v>154500</v>
      </c>
      <c r="N49" s="49" t="s">
        <v>74</v>
      </c>
      <c r="O49" s="50">
        <v>154500</v>
      </c>
      <c r="P49" s="49">
        <v>1222391613</v>
      </c>
      <c r="Q49" s="50">
        <v>0</v>
      </c>
      <c r="R49" s="50">
        <v>0</v>
      </c>
      <c r="S49" s="49"/>
      <c r="T49" s="51"/>
      <c r="U49" s="50">
        <v>0</v>
      </c>
      <c r="V49" s="49" t="s">
        <v>58</v>
      </c>
      <c r="W49" s="51">
        <v>45327</v>
      </c>
      <c r="X49" s="51">
        <v>45329</v>
      </c>
      <c r="Y49" s="51"/>
      <c r="Z49" s="50">
        <v>154500</v>
      </c>
      <c r="AA49" s="50">
        <v>154500</v>
      </c>
      <c r="AB49" s="50">
        <v>154500</v>
      </c>
      <c r="AC49" s="50">
        <v>0</v>
      </c>
      <c r="AD49" s="50">
        <v>1500000</v>
      </c>
      <c r="AE49" s="50">
        <v>0</v>
      </c>
      <c r="AF49" s="50">
        <v>0</v>
      </c>
      <c r="AG49" s="50">
        <v>0</v>
      </c>
      <c r="AH49" s="50">
        <v>0</v>
      </c>
      <c r="AI49" s="50">
        <v>0</v>
      </c>
      <c r="AJ49" s="49"/>
      <c r="AK49" s="49"/>
      <c r="AL49" s="49"/>
      <c r="AM49" s="50">
        <v>0</v>
      </c>
      <c r="AN49" s="50">
        <v>154500</v>
      </c>
    </row>
    <row r="50" spans="1:40" hidden="1" x14ac:dyDescent="0.2">
      <c r="A50" s="24">
        <v>800186901</v>
      </c>
      <c r="B50" s="24" t="s">
        <v>14</v>
      </c>
      <c r="C50" s="24" t="s">
        <v>15</v>
      </c>
      <c r="D50" s="24">
        <v>11596</v>
      </c>
      <c r="E50" s="39" t="str">
        <f t="shared" si="2"/>
        <v>FENE11596</v>
      </c>
      <c r="F50" s="39" t="str">
        <f t="shared" si="3"/>
        <v>800186901_FENE11596</v>
      </c>
      <c r="G50" s="25">
        <v>45289</v>
      </c>
      <c r="H50" s="24" t="s">
        <v>26</v>
      </c>
      <c r="I50" s="26">
        <v>133900</v>
      </c>
      <c r="J50" s="26">
        <v>0</v>
      </c>
      <c r="K50" s="26">
        <v>0</v>
      </c>
      <c r="L50" s="26">
        <v>0</v>
      </c>
      <c r="M50" s="27">
        <v>133900</v>
      </c>
      <c r="N50" s="49" t="s">
        <v>74</v>
      </c>
      <c r="O50" s="50">
        <v>133900</v>
      </c>
      <c r="P50" s="49">
        <v>1222390055</v>
      </c>
      <c r="Q50" s="50">
        <v>0</v>
      </c>
      <c r="R50" s="50">
        <v>0</v>
      </c>
      <c r="S50" s="49"/>
      <c r="T50" s="51"/>
      <c r="U50" s="50">
        <v>0</v>
      </c>
      <c r="V50" s="49" t="s">
        <v>58</v>
      </c>
      <c r="W50" s="51">
        <v>45289</v>
      </c>
      <c r="X50" s="51">
        <v>45293</v>
      </c>
      <c r="Y50" s="51"/>
      <c r="Z50" s="50">
        <v>133900</v>
      </c>
      <c r="AA50" s="50">
        <v>133900</v>
      </c>
      <c r="AB50" s="50">
        <v>133900</v>
      </c>
      <c r="AC50" s="50">
        <v>0</v>
      </c>
      <c r="AD50" s="50">
        <v>26000</v>
      </c>
      <c r="AE50" s="50">
        <v>0</v>
      </c>
      <c r="AF50" s="50">
        <v>0</v>
      </c>
      <c r="AG50" s="50">
        <v>0</v>
      </c>
      <c r="AH50" s="50">
        <v>0</v>
      </c>
      <c r="AI50" s="50">
        <v>0</v>
      </c>
      <c r="AJ50" s="49"/>
      <c r="AK50" s="49"/>
      <c r="AL50" s="49"/>
      <c r="AM50" s="50">
        <v>0</v>
      </c>
      <c r="AN50" s="50">
        <v>133900</v>
      </c>
    </row>
    <row r="51" spans="1:40" hidden="1" x14ac:dyDescent="0.2">
      <c r="A51" s="24">
        <v>800186901</v>
      </c>
      <c r="B51" s="24" t="s">
        <v>14</v>
      </c>
      <c r="C51" s="24" t="s">
        <v>15</v>
      </c>
      <c r="D51" s="24">
        <v>11320</v>
      </c>
      <c r="E51" s="39" t="str">
        <f t="shared" si="2"/>
        <v>FENE11320</v>
      </c>
      <c r="F51" s="39" t="str">
        <f t="shared" si="3"/>
        <v>800186901_FENE11320</v>
      </c>
      <c r="G51" s="25">
        <v>45271</v>
      </c>
      <c r="H51" s="24" t="s">
        <v>24</v>
      </c>
      <c r="I51" s="26">
        <v>123600</v>
      </c>
      <c r="J51" s="26">
        <v>0</v>
      </c>
      <c r="K51" s="26">
        <v>0</v>
      </c>
      <c r="L51" s="26">
        <v>0</v>
      </c>
      <c r="M51" s="27">
        <v>123600</v>
      </c>
      <c r="N51" s="49" t="s">
        <v>74</v>
      </c>
      <c r="O51" s="50">
        <v>123600</v>
      </c>
      <c r="P51" s="49">
        <v>1222381576</v>
      </c>
      <c r="Q51" s="50">
        <v>0</v>
      </c>
      <c r="R51" s="50">
        <v>0</v>
      </c>
      <c r="S51" s="49"/>
      <c r="T51" s="51"/>
      <c r="U51" s="50">
        <v>0</v>
      </c>
      <c r="V51" s="49" t="s">
        <v>58</v>
      </c>
      <c r="W51" s="51">
        <v>45271</v>
      </c>
      <c r="X51" s="51">
        <v>45274</v>
      </c>
      <c r="Y51" s="51"/>
      <c r="Z51" s="50">
        <v>123600</v>
      </c>
      <c r="AA51" s="50">
        <v>123600</v>
      </c>
      <c r="AB51" s="50">
        <v>123600</v>
      </c>
      <c r="AC51" s="50">
        <v>0</v>
      </c>
      <c r="AD51" s="50">
        <v>120000</v>
      </c>
      <c r="AE51" s="50">
        <v>0</v>
      </c>
      <c r="AF51" s="50">
        <v>0</v>
      </c>
      <c r="AG51" s="50">
        <v>0</v>
      </c>
      <c r="AH51" s="50">
        <v>0</v>
      </c>
      <c r="AI51" s="50">
        <v>0</v>
      </c>
      <c r="AJ51" s="49"/>
      <c r="AK51" s="49"/>
      <c r="AL51" s="49"/>
      <c r="AM51" s="50">
        <v>0</v>
      </c>
      <c r="AN51" s="50">
        <v>123600</v>
      </c>
    </row>
    <row r="52" spans="1:40" hidden="1" x14ac:dyDescent="0.2">
      <c r="A52" s="24">
        <v>800186901</v>
      </c>
      <c r="B52" s="24" t="s">
        <v>14</v>
      </c>
      <c r="C52" s="24" t="s">
        <v>15</v>
      </c>
      <c r="D52" s="24">
        <v>10964</v>
      </c>
      <c r="E52" s="39" t="str">
        <f t="shared" si="2"/>
        <v>FENE10964</v>
      </c>
      <c r="F52" s="39" t="str">
        <f t="shared" si="3"/>
        <v>800186901_FENE10964</v>
      </c>
      <c r="G52" s="25">
        <v>45238</v>
      </c>
      <c r="H52" s="24" t="s">
        <v>22</v>
      </c>
      <c r="I52" s="26">
        <v>82400</v>
      </c>
      <c r="J52" s="26">
        <v>0</v>
      </c>
      <c r="K52" s="26">
        <v>0</v>
      </c>
      <c r="L52" s="26">
        <v>0</v>
      </c>
      <c r="M52" s="27">
        <v>82400</v>
      </c>
      <c r="N52" s="49" t="s">
        <v>74</v>
      </c>
      <c r="O52" s="50">
        <v>82400</v>
      </c>
      <c r="P52" s="49">
        <v>1222375019</v>
      </c>
      <c r="Q52" s="50">
        <v>0</v>
      </c>
      <c r="R52" s="50">
        <v>0</v>
      </c>
      <c r="S52" s="49"/>
      <c r="T52" s="51"/>
      <c r="U52" s="50">
        <v>0</v>
      </c>
      <c r="V52" s="49" t="s">
        <v>58</v>
      </c>
      <c r="W52" s="51">
        <v>45238</v>
      </c>
      <c r="X52" s="51">
        <v>45239</v>
      </c>
      <c r="Y52" s="51"/>
      <c r="Z52" s="50">
        <v>82400</v>
      </c>
      <c r="AA52" s="50">
        <v>82400</v>
      </c>
      <c r="AB52" s="50">
        <v>82400</v>
      </c>
      <c r="AC52" s="50">
        <v>0</v>
      </c>
      <c r="AD52" s="50">
        <v>80000</v>
      </c>
      <c r="AE52" s="50">
        <v>0</v>
      </c>
      <c r="AF52" s="50">
        <v>0</v>
      </c>
      <c r="AG52" s="50">
        <v>0</v>
      </c>
      <c r="AH52" s="50">
        <v>0</v>
      </c>
      <c r="AI52" s="50">
        <v>0</v>
      </c>
      <c r="AJ52" s="49"/>
      <c r="AK52" s="49"/>
      <c r="AL52" s="49"/>
      <c r="AM52" s="50">
        <v>0</v>
      </c>
      <c r="AN52" s="50">
        <v>82400</v>
      </c>
    </row>
    <row r="53" spans="1:40" hidden="1" x14ac:dyDescent="0.2">
      <c r="A53" s="24">
        <v>800186901</v>
      </c>
      <c r="B53" s="24" t="s">
        <v>14</v>
      </c>
      <c r="C53" s="24" t="s">
        <v>15</v>
      </c>
      <c r="D53" s="24">
        <v>11843</v>
      </c>
      <c r="E53" s="39" t="str">
        <f t="shared" si="2"/>
        <v>FENE11843</v>
      </c>
      <c r="F53" s="39" t="str">
        <f t="shared" si="3"/>
        <v>800186901_FENE11843</v>
      </c>
      <c r="G53" s="25">
        <v>45327</v>
      </c>
      <c r="H53" s="24" t="s">
        <v>27</v>
      </c>
      <c r="I53" s="26">
        <v>80340</v>
      </c>
      <c r="J53" s="26">
        <v>0</v>
      </c>
      <c r="K53" s="26">
        <v>0</v>
      </c>
      <c r="L53" s="26">
        <v>0</v>
      </c>
      <c r="M53" s="27">
        <v>80340</v>
      </c>
      <c r="N53" s="49" t="s">
        <v>74</v>
      </c>
      <c r="O53" s="50">
        <v>80340</v>
      </c>
      <c r="P53" s="49">
        <v>1222384301</v>
      </c>
      <c r="Q53" s="50">
        <v>0</v>
      </c>
      <c r="R53" s="50">
        <v>0</v>
      </c>
      <c r="S53" s="49"/>
      <c r="T53" s="51"/>
      <c r="U53" s="50">
        <v>0</v>
      </c>
      <c r="V53" s="49" t="s">
        <v>58</v>
      </c>
      <c r="W53" s="51">
        <v>45327</v>
      </c>
      <c r="X53" s="51">
        <v>45329</v>
      </c>
      <c r="Y53" s="51"/>
      <c r="Z53" s="50">
        <v>80340</v>
      </c>
      <c r="AA53" s="50">
        <v>80340</v>
      </c>
      <c r="AB53" s="50">
        <v>80340</v>
      </c>
      <c r="AC53" s="50">
        <v>0</v>
      </c>
      <c r="AD53" s="50">
        <v>26000</v>
      </c>
      <c r="AE53" s="50">
        <v>0</v>
      </c>
      <c r="AF53" s="50">
        <v>0</v>
      </c>
      <c r="AG53" s="50">
        <v>0</v>
      </c>
      <c r="AH53" s="50">
        <v>0</v>
      </c>
      <c r="AI53" s="50">
        <v>0</v>
      </c>
      <c r="AJ53" s="49"/>
      <c r="AK53" s="49"/>
      <c r="AL53" s="49"/>
      <c r="AM53" s="50">
        <v>0</v>
      </c>
      <c r="AN53" s="50">
        <v>80340</v>
      </c>
    </row>
    <row r="54" spans="1:40" hidden="1" x14ac:dyDescent="0.2">
      <c r="A54" s="24">
        <v>800186901</v>
      </c>
      <c r="B54" s="24" t="s">
        <v>14</v>
      </c>
      <c r="C54" s="24" t="s">
        <v>15</v>
      </c>
      <c r="D54" s="24">
        <v>11335</v>
      </c>
      <c r="E54" s="39" t="str">
        <f t="shared" si="2"/>
        <v>FENE11335</v>
      </c>
      <c r="F54" s="39" t="str">
        <f t="shared" si="3"/>
        <v>800186901_FENE11335</v>
      </c>
      <c r="G54" s="25">
        <v>45271</v>
      </c>
      <c r="H54" s="24" t="s">
        <v>24</v>
      </c>
      <c r="I54" s="26">
        <v>80340</v>
      </c>
      <c r="J54" s="26">
        <v>0</v>
      </c>
      <c r="K54" s="26">
        <v>0</v>
      </c>
      <c r="L54" s="26">
        <v>0</v>
      </c>
      <c r="M54" s="27">
        <v>80340</v>
      </c>
      <c r="N54" s="49" t="s">
        <v>74</v>
      </c>
      <c r="O54" s="50">
        <v>74360</v>
      </c>
      <c r="P54" s="49">
        <v>1222381571</v>
      </c>
      <c r="Q54" s="50">
        <v>0</v>
      </c>
      <c r="R54" s="50">
        <v>0</v>
      </c>
      <c r="S54" s="49"/>
      <c r="T54" s="51"/>
      <c r="U54" s="50">
        <v>0</v>
      </c>
      <c r="V54" s="49" t="s">
        <v>58</v>
      </c>
      <c r="W54" s="51">
        <v>45271</v>
      </c>
      <c r="X54" s="51">
        <v>45274</v>
      </c>
      <c r="Y54" s="51"/>
      <c r="Z54" s="50">
        <v>80340</v>
      </c>
      <c r="AA54" s="50">
        <v>74360</v>
      </c>
      <c r="AB54" s="50">
        <v>80340</v>
      </c>
      <c r="AC54" s="50">
        <v>5980</v>
      </c>
      <c r="AD54" s="50">
        <v>26000</v>
      </c>
      <c r="AE54" s="50">
        <v>0</v>
      </c>
      <c r="AF54" s="50">
        <v>0</v>
      </c>
      <c r="AG54" s="50">
        <v>0</v>
      </c>
      <c r="AH54" s="50">
        <v>0</v>
      </c>
      <c r="AI54" s="50">
        <v>0</v>
      </c>
      <c r="AJ54" s="49"/>
      <c r="AK54" s="49"/>
      <c r="AL54" s="49"/>
      <c r="AM54" s="50">
        <v>0</v>
      </c>
      <c r="AN54" s="50">
        <v>74360</v>
      </c>
    </row>
    <row r="55" spans="1:40" hidden="1" x14ac:dyDescent="0.2">
      <c r="A55" s="24">
        <v>800186901</v>
      </c>
      <c r="B55" s="24" t="s">
        <v>14</v>
      </c>
      <c r="C55" s="24" t="s">
        <v>15</v>
      </c>
      <c r="D55" s="24">
        <v>11601</v>
      </c>
      <c r="E55" s="39" t="str">
        <f t="shared" si="2"/>
        <v>FENE11601</v>
      </c>
      <c r="F55" s="39" t="str">
        <f t="shared" si="3"/>
        <v>800186901_FENE11601</v>
      </c>
      <c r="G55" s="25">
        <v>45289</v>
      </c>
      <c r="H55" s="24" t="s">
        <v>26</v>
      </c>
      <c r="I55" s="26">
        <v>82400</v>
      </c>
      <c r="J55" s="26">
        <v>8200</v>
      </c>
      <c r="K55" s="26">
        <v>0</v>
      </c>
      <c r="L55" s="26">
        <v>0</v>
      </c>
      <c r="M55" s="27">
        <v>74200</v>
      </c>
      <c r="N55" s="49" t="s">
        <v>74</v>
      </c>
      <c r="O55" s="50">
        <v>74200</v>
      </c>
      <c r="P55" s="49">
        <v>1222381268</v>
      </c>
      <c r="Q55" s="50">
        <v>0</v>
      </c>
      <c r="R55" s="50">
        <v>0</v>
      </c>
      <c r="S55" s="49"/>
      <c r="T55" s="51"/>
      <c r="U55" s="50">
        <v>0</v>
      </c>
      <c r="V55" s="49" t="s">
        <v>58</v>
      </c>
      <c r="W55" s="51">
        <v>45289</v>
      </c>
      <c r="X55" s="51">
        <v>45293</v>
      </c>
      <c r="Y55" s="51"/>
      <c r="Z55" s="50">
        <v>82400</v>
      </c>
      <c r="AA55" s="50">
        <v>74200</v>
      </c>
      <c r="AB55" s="50">
        <v>82400</v>
      </c>
      <c r="AC55" s="50">
        <v>8200</v>
      </c>
      <c r="AD55" s="50">
        <v>40000</v>
      </c>
      <c r="AE55" s="50">
        <v>0</v>
      </c>
      <c r="AF55" s="50">
        <v>0</v>
      </c>
      <c r="AG55" s="50">
        <v>0</v>
      </c>
      <c r="AH55" s="50">
        <v>0</v>
      </c>
      <c r="AI55" s="50">
        <v>0</v>
      </c>
      <c r="AJ55" s="49"/>
      <c r="AK55" s="49"/>
      <c r="AL55" s="49"/>
      <c r="AM55" s="50">
        <v>0</v>
      </c>
      <c r="AN55" s="50">
        <v>74200</v>
      </c>
    </row>
    <row r="56" spans="1:40" hidden="1" x14ac:dyDescent="0.2">
      <c r="A56" s="24">
        <v>800186901</v>
      </c>
      <c r="B56" s="24" t="s">
        <v>14</v>
      </c>
      <c r="C56" s="24" t="s">
        <v>15</v>
      </c>
      <c r="D56" s="24">
        <v>11342</v>
      </c>
      <c r="E56" s="39" t="str">
        <f t="shared" si="2"/>
        <v>FENE11342</v>
      </c>
      <c r="F56" s="39" t="str">
        <f t="shared" si="3"/>
        <v>800186901_FENE11342</v>
      </c>
      <c r="G56" s="25">
        <v>45271</v>
      </c>
      <c r="H56" s="24" t="s">
        <v>25</v>
      </c>
      <c r="I56" s="26">
        <v>72100</v>
      </c>
      <c r="J56" s="26">
        <v>8050</v>
      </c>
      <c r="K56" s="26">
        <v>0</v>
      </c>
      <c r="L56" s="26">
        <v>0</v>
      </c>
      <c r="M56" s="27">
        <v>64050</v>
      </c>
      <c r="N56" s="49" t="s">
        <v>74</v>
      </c>
      <c r="O56" s="50">
        <v>64050</v>
      </c>
      <c r="P56" s="49">
        <v>1222376436</v>
      </c>
      <c r="Q56" s="50">
        <v>0</v>
      </c>
      <c r="R56" s="50">
        <v>0</v>
      </c>
      <c r="S56" s="49"/>
      <c r="T56" s="51"/>
      <c r="U56" s="50">
        <v>0</v>
      </c>
      <c r="V56" s="49" t="s">
        <v>58</v>
      </c>
      <c r="W56" s="51">
        <v>45271</v>
      </c>
      <c r="X56" s="51">
        <v>45273</v>
      </c>
      <c r="Y56" s="51"/>
      <c r="Z56" s="50">
        <v>72100</v>
      </c>
      <c r="AA56" s="50">
        <v>64050</v>
      </c>
      <c r="AB56" s="50">
        <v>72100</v>
      </c>
      <c r="AC56" s="50">
        <v>8050</v>
      </c>
      <c r="AD56" s="50">
        <v>70000</v>
      </c>
      <c r="AE56" s="50">
        <v>0</v>
      </c>
      <c r="AF56" s="50">
        <v>0</v>
      </c>
      <c r="AG56" s="50">
        <v>0</v>
      </c>
      <c r="AH56" s="50">
        <v>0</v>
      </c>
      <c r="AI56" s="50">
        <v>0</v>
      </c>
      <c r="AJ56" s="49"/>
      <c r="AK56" s="49"/>
      <c r="AL56" s="49"/>
      <c r="AM56" s="50">
        <v>0</v>
      </c>
      <c r="AN56" s="50">
        <v>64050</v>
      </c>
    </row>
    <row r="57" spans="1:40" hidden="1" x14ac:dyDescent="0.2">
      <c r="A57" s="24">
        <v>800186901</v>
      </c>
      <c r="B57" s="24" t="s">
        <v>14</v>
      </c>
      <c r="C57" s="24" t="s">
        <v>15</v>
      </c>
      <c r="D57" s="24">
        <v>11833</v>
      </c>
      <c r="E57" s="39" t="str">
        <f t="shared" si="2"/>
        <v>FENE11833</v>
      </c>
      <c r="F57" s="39" t="str">
        <f t="shared" si="3"/>
        <v>800186901_FENE11833</v>
      </c>
      <c r="G57" s="25">
        <v>45327</v>
      </c>
      <c r="H57" s="24" t="s">
        <v>27</v>
      </c>
      <c r="I57" s="26">
        <v>82400</v>
      </c>
      <c r="J57" s="26">
        <v>22700</v>
      </c>
      <c r="K57" s="26">
        <v>0</v>
      </c>
      <c r="L57" s="26">
        <v>0</v>
      </c>
      <c r="M57" s="27">
        <v>59700</v>
      </c>
      <c r="N57" s="49" t="s">
        <v>74</v>
      </c>
      <c r="O57" s="50">
        <v>59700</v>
      </c>
      <c r="P57" s="49">
        <v>1222391621</v>
      </c>
      <c r="Q57" s="50">
        <v>0</v>
      </c>
      <c r="R57" s="50">
        <v>0</v>
      </c>
      <c r="S57" s="49"/>
      <c r="T57" s="51"/>
      <c r="U57" s="50">
        <v>0</v>
      </c>
      <c r="V57" s="49" t="s">
        <v>58</v>
      </c>
      <c r="W57" s="51">
        <v>45327</v>
      </c>
      <c r="X57" s="51">
        <v>45329</v>
      </c>
      <c r="Y57" s="51"/>
      <c r="Z57" s="50">
        <v>82400</v>
      </c>
      <c r="AA57" s="50">
        <v>59700</v>
      </c>
      <c r="AB57" s="50">
        <v>82400</v>
      </c>
      <c r="AC57" s="50">
        <v>22700</v>
      </c>
      <c r="AD57" s="50">
        <v>40000</v>
      </c>
      <c r="AE57" s="50">
        <v>0</v>
      </c>
      <c r="AF57" s="50">
        <v>0</v>
      </c>
      <c r="AG57" s="50">
        <v>0</v>
      </c>
      <c r="AH57" s="50">
        <v>0</v>
      </c>
      <c r="AI57" s="50">
        <v>0</v>
      </c>
      <c r="AJ57" s="49"/>
      <c r="AK57" s="49"/>
      <c r="AL57" s="49"/>
      <c r="AM57" s="50">
        <v>0</v>
      </c>
      <c r="AN57" s="50">
        <v>59700</v>
      </c>
    </row>
    <row r="58" spans="1:40" hidden="1" x14ac:dyDescent="0.2">
      <c r="A58" s="24">
        <v>800186901</v>
      </c>
      <c r="B58" s="24" t="s">
        <v>14</v>
      </c>
      <c r="C58" s="24" t="s">
        <v>15</v>
      </c>
      <c r="D58" s="24">
        <v>11318</v>
      </c>
      <c r="E58" s="39" t="str">
        <f t="shared" si="2"/>
        <v>FENE11318</v>
      </c>
      <c r="F58" s="39" t="str">
        <f t="shared" si="3"/>
        <v>800186901_FENE11318</v>
      </c>
      <c r="G58" s="25">
        <v>45271</v>
      </c>
      <c r="H58" s="24" t="s">
        <v>24</v>
      </c>
      <c r="I58" s="26">
        <v>53560</v>
      </c>
      <c r="J58" s="26">
        <v>0</v>
      </c>
      <c r="K58" s="26">
        <v>0</v>
      </c>
      <c r="L58" s="26">
        <v>0</v>
      </c>
      <c r="M58" s="27">
        <v>53560</v>
      </c>
      <c r="N58" s="49" t="s">
        <v>74</v>
      </c>
      <c r="O58" s="50">
        <v>53560</v>
      </c>
      <c r="P58" s="49">
        <v>1222381326</v>
      </c>
      <c r="Q58" s="50">
        <v>0</v>
      </c>
      <c r="R58" s="50">
        <v>0</v>
      </c>
      <c r="S58" s="49"/>
      <c r="T58" s="51"/>
      <c r="U58" s="50">
        <v>0</v>
      </c>
      <c r="V58" s="49" t="s">
        <v>58</v>
      </c>
      <c r="W58" s="51">
        <v>45271</v>
      </c>
      <c r="X58" s="51">
        <v>45274</v>
      </c>
      <c r="Y58" s="51"/>
      <c r="Z58" s="50">
        <v>53560</v>
      </c>
      <c r="AA58" s="50">
        <v>53560</v>
      </c>
      <c r="AB58" s="50">
        <v>53560</v>
      </c>
      <c r="AC58" s="50">
        <v>0</v>
      </c>
      <c r="AD58" s="50">
        <v>260000</v>
      </c>
      <c r="AE58" s="50">
        <v>0</v>
      </c>
      <c r="AF58" s="50">
        <v>0</v>
      </c>
      <c r="AG58" s="50">
        <v>0</v>
      </c>
      <c r="AH58" s="50">
        <v>0</v>
      </c>
      <c r="AI58" s="50">
        <v>0</v>
      </c>
      <c r="AJ58" s="49"/>
      <c r="AK58" s="49"/>
      <c r="AL58" s="49"/>
      <c r="AM58" s="50">
        <v>0</v>
      </c>
      <c r="AN58" s="50">
        <v>53560</v>
      </c>
    </row>
    <row r="59" spans="1:40" hidden="1" x14ac:dyDescent="0.2">
      <c r="A59" s="24">
        <v>800186901</v>
      </c>
      <c r="B59" s="24" t="s">
        <v>14</v>
      </c>
      <c r="C59" s="24" t="s">
        <v>15</v>
      </c>
      <c r="D59" s="24">
        <v>11346</v>
      </c>
      <c r="E59" s="39" t="str">
        <f t="shared" si="2"/>
        <v>FENE11346</v>
      </c>
      <c r="F59" s="39" t="str">
        <f t="shared" si="3"/>
        <v>800186901_FENE11346</v>
      </c>
      <c r="G59" s="25">
        <v>45271</v>
      </c>
      <c r="H59" s="24" t="s">
        <v>25</v>
      </c>
      <c r="I59" s="26">
        <v>53560</v>
      </c>
      <c r="J59" s="26">
        <v>0</v>
      </c>
      <c r="K59" s="26">
        <v>0</v>
      </c>
      <c r="L59" s="26">
        <v>0</v>
      </c>
      <c r="M59" s="27">
        <v>53560</v>
      </c>
      <c r="N59" s="49" t="s">
        <v>74</v>
      </c>
      <c r="O59" s="50">
        <v>53560</v>
      </c>
      <c r="P59" s="49">
        <v>1222381321</v>
      </c>
      <c r="Q59" s="50">
        <v>0</v>
      </c>
      <c r="R59" s="50">
        <v>0</v>
      </c>
      <c r="S59" s="49"/>
      <c r="T59" s="51"/>
      <c r="U59" s="50">
        <v>0</v>
      </c>
      <c r="V59" s="49" t="s">
        <v>58</v>
      </c>
      <c r="W59" s="51">
        <v>45271</v>
      </c>
      <c r="X59" s="51">
        <v>45273</v>
      </c>
      <c r="Y59" s="51"/>
      <c r="Z59" s="50">
        <v>53560</v>
      </c>
      <c r="AA59" s="50">
        <v>53560</v>
      </c>
      <c r="AB59" s="50">
        <v>53560</v>
      </c>
      <c r="AC59" s="50">
        <v>0</v>
      </c>
      <c r="AD59" s="50">
        <v>26000</v>
      </c>
      <c r="AE59" s="50">
        <v>0</v>
      </c>
      <c r="AF59" s="50">
        <v>0</v>
      </c>
      <c r="AG59" s="50">
        <v>0</v>
      </c>
      <c r="AH59" s="50">
        <v>0</v>
      </c>
      <c r="AI59" s="50">
        <v>0</v>
      </c>
      <c r="AJ59" s="49"/>
      <c r="AK59" s="49"/>
      <c r="AL59" s="49"/>
      <c r="AM59" s="50">
        <v>0</v>
      </c>
      <c r="AN59" s="50">
        <v>53560</v>
      </c>
    </row>
    <row r="60" spans="1:40" hidden="1" x14ac:dyDescent="0.2">
      <c r="A60" s="24">
        <v>800186901</v>
      </c>
      <c r="B60" s="24" t="s">
        <v>14</v>
      </c>
      <c r="C60" s="24" t="s">
        <v>15</v>
      </c>
      <c r="D60" s="24">
        <v>11390</v>
      </c>
      <c r="E60" s="39" t="str">
        <f t="shared" si="2"/>
        <v>FENE11390</v>
      </c>
      <c r="F60" s="39" t="str">
        <f t="shared" si="3"/>
        <v>800186901_FENE11390</v>
      </c>
      <c r="G60" s="25">
        <v>45273</v>
      </c>
      <c r="H60" s="24" t="s">
        <v>25</v>
      </c>
      <c r="I60" s="26">
        <v>53560</v>
      </c>
      <c r="J60" s="26">
        <v>0</v>
      </c>
      <c r="K60" s="26">
        <v>0</v>
      </c>
      <c r="L60" s="26">
        <v>0</v>
      </c>
      <c r="M60" s="27">
        <v>53560</v>
      </c>
      <c r="N60" s="49" t="s">
        <v>74</v>
      </c>
      <c r="O60" s="50">
        <v>53560</v>
      </c>
      <c r="P60" s="49">
        <v>1222381314</v>
      </c>
      <c r="Q60" s="50">
        <v>0</v>
      </c>
      <c r="R60" s="50">
        <v>0</v>
      </c>
      <c r="S60" s="49"/>
      <c r="T60" s="51"/>
      <c r="U60" s="50">
        <v>0</v>
      </c>
      <c r="V60" s="49" t="s">
        <v>58</v>
      </c>
      <c r="W60" s="51">
        <v>45273</v>
      </c>
      <c r="X60" s="51">
        <v>45273</v>
      </c>
      <c r="Y60" s="51"/>
      <c r="Z60" s="50">
        <v>53560</v>
      </c>
      <c r="AA60" s="50">
        <v>53560</v>
      </c>
      <c r="AB60" s="50">
        <v>53560</v>
      </c>
      <c r="AC60" s="50">
        <v>0</v>
      </c>
      <c r="AD60" s="50">
        <v>26000</v>
      </c>
      <c r="AE60" s="50">
        <v>0</v>
      </c>
      <c r="AF60" s="50">
        <v>0</v>
      </c>
      <c r="AG60" s="50">
        <v>0</v>
      </c>
      <c r="AH60" s="50">
        <v>0</v>
      </c>
      <c r="AI60" s="50">
        <v>0</v>
      </c>
      <c r="AJ60" s="49"/>
      <c r="AK60" s="49"/>
      <c r="AL60" s="49"/>
      <c r="AM60" s="50">
        <v>0</v>
      </c>
      <c r="AN60" s="50">
        <v>53560</v>
      </c>
    </row>
    <row r="61" spans="1:40" x14ac:dyDescent="0.2">
      <c r="A61" s="24">
        <v>800186901</v>
      </c>
      <c r="B61" s="24" t="s">
        <v>14</v>
      </c>
      <c r="C61" s="24" t="s">
        <v>15</v>
      </c>
      <c r="D61" s="24">
        <v>11359</v>
      </c>
      <c r="E61" s="39" t="str">
        <f t="shared" si="2"/>
        <v>FENE11359</v>
      </c>
      <c r="F61" s="39" t="str">
        <f t="shared" si="3"/>
        <v>800186901_FENE11359</v>
      </c>
      <c r="G61" s="25">
        <v>45272</v>
      </c>
      <c r="H61" s="24" t="s">
        <v>25</v>
      </c>
      <c r="I61" s="26">
        <v>111240</v>
      </c>
      <c r="J61" s="26">
        <v>0</v>
      </c>
      <c r="K61" s="26">
        <v>0</v>
      </c>
      <c r="L61" s="26">
        <v>0</v>
      </c>
      <c r="M61" s="27">
        <v>111240</v>
      </c>
      <c r="N61" s="49" t="s">
        <v>75</v>
      </c>
      <c r="O61" s="50">
        <v>87301</v>
      </c>
      <c r="P61" s="49">
        <v>1222376407</v>
      </c>
      <c r="Q61" s="50">
        <v>23939</v>
      </c>
      <c r="R61" s="50">
        <v>0</v>
      </c>
      <c r="S61" s="49">
        <v>2201491712</v>
      </c>
      <c r="T61" s="51" t="s">
        <v>69</v>
      </c>
      <c r="U61" s="50">
        <v>1516418</v>
      </c>
      <c r="V61" s="49" t="s">
        <v>58</v>
      </c>
      <c r="W61" s="51">
        <v>45272</v>
      </c>
      <c r="X61" s="51">
        <v>45273</v>
      </c>
      <c r="Y61" s="51"/>
      <c r="Z61" s="50">
        <v>111240</v>
      </c>
      <c r="AA61" s="50">
        <v>111240</v>
      </c>
      <c r="AB61" s="50">
        <v>111240</v>
      </c>
      <c r="AC61" s="50">
        <v>0</v>
      </c>
      <c r="AD61" s="50">
        <v>286624</v>
      </c>
      <c r="AE61" s="50">
        <v>0</v>
      </c>
      <c r="AF61" s="50">
        <v>0</v>
      </c>
      <c r="AG61" s="50">
        <v>0</v>
      </c>
      <c r="AH61" s="50">
        <v>0</v>
      </c>
      <c r="AI61" s="50">
        <v>0</v>
      </c>
      <c r="AJ61" s="49"/>
      <c r="AK61" s="49"/>
      <c r="AL61" s="49"/>
      <c r="AM61" s="50">
        <v>0</v>
      </c>
      <c r="AN61" s="50">
        <v>111240</v>
      </c>
    </row>
    <row r="62" spans="1:40" hidden="1" x14ac:dyDescent="0.2">
      <c r="A62" s="24">
        <v>800186901</v>
      </c>
      <c r="B62" s="24" t="s">
        <v>14</v>
      </c>
      <c r="C62" s="24" t="s">
        <v>15</v>
      </c>
      <c r="D62" s="24">
        <v>11597</v>
      </c>
      <c r="E62" s="39" t="str">
        <f t="shared" si="2"/>
        <v>FENE11597</v>
      </c>
      <c r="F62" s="39" t="str">
        <f t="shared" si="3"/>
        <v>800186901_FENE11597</v>
      </c>
      <c r="G62" s="25">
        <v>45289</v>
      </c>
      <c r="H62" s="24" t="s">
        <v>26</v>
      </c>
      <c r="I62" s="26">
        <v>53560</v>
      </c>
      <c r="J62" s="26">
        <v>0</v>
      </c>
      <c r="K62" s="26">
        <v>0</v>
      </c>
      <c r="L62" s="26">
        <v>0</v>
      </c>
      <c r="M62" s="27">
        <v>53560</v>
      </c>
      <c r="N62" s="49" t="s">
        <v>74</v>
      </c>
      <c r="O62" s="50">
        <v>53560</v>
      </c>
      <c r="P62" s="49">
        <v>1222381286</v>
      </c>
      <c r="Q62" s="50">
        <v>0</v>
      </c>
      <c r="R62" s="50">
        <v>0</v>
      </c>
      <c r="S62" s="49"/>
      <c r="T62" s="51"/>
      <c r="U62" s="50">
        <v>0</v>
      </c>
      <c r="V62" s="49" t="s">
        <v>58</v>
      </c>
      <c r="W62" s="51">
        <v>45289</v>
      </c>
      <c r="X62" s="51">
        <v>45293</v>
      </c>
      <c r="Y62" s="51"/>
      <c r="Z62" s="50">
        <v>53560</v>
      </c>
      <c r="AA62" s="50">
        <v>53560</v>
      </c>
      <c r="AB62" s="50">
        <v>53560</v>
      </c>
      <c r="AC62" s="50">
        <v>0</v>
      </c>
      <c r="AD62" s="50">
        <v>286000</v>
      </c>
      <c r="AE62" s="50">
        <v>0</v>
      </c>
      <c r="AF62" s="50">
        <v>0</v>
      </c>
      <c r="AG62" s="50">
        <v>0</v>
      </c>
      <c r="AH62" s="50">
        <v>0</v>
      </c>
      <c r="AI62" s="50">
        <v>0</v>
      </c>
      <c r="AJ62" s="49"/>
      <c r="AK62" s="49"/>
      <c r="AL62" s="49"/>
      <c r="AM62" s="50">
        <v>0</v>
      </c>
      <c r="AN62" s="50">
        <v>53560</v>
      </c>
    </row>
    <row r="63" spans="1:40" hidden="1" x14ac:dyDescent="0.2">
      <c r="A63" s="24">
        <v>800186901</v>
      </c>
      <c r="B63" s="24" t="s">
        <v>14</v>
      </c>
      <c r="C63" s="24" t="s">
        <v>15</v>
      </c>
      <c r="D63" s="24">
        <v>10970</v>
      </c>
      <c r="E63" s="39" t="str">
        <f t="shared" si="2"/>
        <v>FENE10970</v>
      </c>
      <c r="F63" s="39" t="str">
        <f t="shared" si="3"/>
        <v>800186901_FENE10970</v>
      </c>
      <c r="G63" s="25">
        <v>45238</v>
      </c>
      <c r="H63" s="24" t="s">
        <v>22</v>
      </c>
      <c r="I63" s="26">
        <v>26780</v>
      </c>
      <c r="J63" s="26">
        <v>0</v>
      </c>
      <c r="K63" s="26">
        <v>0</v>
      </c>
      <c r="L63" s="26">
        <v>0</v>
      </c>
      <c r="M63" s="27">
        <v>26780</v>
      </c>
      <c r="N63" s="49" t="s">
        <v>74</v>
      </c>
      <c r="O63" s="50">
        <v>26780</v>
      </c>
      <c r="P63" s="49">
        <v>1222375022</v>
      </c>
      <c r="Q63" s="50">
        <v>0</v>
      </c>
      <c r="R63" s="50">
        <v>0</v>
      </c>
      <c r="S63" s="49"/>
      <c r="T63" s="51"/>
      <c r="U63" s="50">
        <v>0</v>
      </c>
      <c r="V63" s="49" t="s">
        <v>58</v>
      </c>
      <c r="W63" s="51">
        <v>45238</v>
      </c>
      <c r="X63" s="51">
        <v>45239</v>
      </c>
      <c r="Y63" s="51"/>
      <c r="Z63" s="50">
        <v>26780</v>
      </c>
      <c r="AA63" s="50">
        <v>26780</v>
      </c>
      <c r="AB63" s="50">
        <v>26780</v>
      </c>
      <c r="AC63" s="50">
        <v>0</v>
      </c>
      <c r="AD63" s="50">
        <v>26000</v>
      </c>
      <c r="AE63" s="50">
        <v>0</v>
      </c>
      <c r="AF63" s="50">
        <v>0</v>
      </c>
      <c r="AG63" s="50">
        <v>0</v>
      </c>
      <c r="AH63" s="50">
        <v>0</v>
      </c>
      <c r="AI63" s="50">
        <v>0</v>
      </c>
      <c r="AJ63" s="49"/>
      <c r="AK63" s="49"/>
      <c r="AL63" s="49"/>
      <c r="AM63" s="50">
        <v>0</v>
      </c>
      <c r="AN63" s="50">
        <v>26780</v>
      </c>
    </row>
    <row r="64" spans="1:40" hidden="1" x14ac:dyDescent="0.2">
      <c r="A64" s="24">
        <v>800186901</v>
      </c>
      <c r="B64" s="24" t="s">
        <v>14</v>
      </c>
      <c r="C64" s="24" t="s">
        <v>15</v>
      </c>
      <c r="D64" s="24">
        <v>10977</v>
      </c>
      <c r="E64" s="39" t="str">
        <f t="shared" si="2"/>
        <v>FENE10977</v>
      </c>
      <c r="F64" s="39" t="str">
        <f t="shared" si="3"/>
        <v>800186901_FENE10977</v>
      </c>
      <c r="G64" s="25">
        <v>45238</v>
      </c>
      <c r="H64" s="24" t="s">
        <v>22</v>
      </c>
      <c r="I64" s="26">
        <v>26780</v>
      </c>
      <c r="J64" s="26">
        <v>0</v>
      </c>
      <c r="K64" s="26">
        <v>0</v>
      </c>
      <c r="L64" s="26">
        <v>0</v>
      </c>
      <c r="M64" s="27">
        <v>26780</v>
      </c>
      <c r="N64" s="49" t="s">
        <v>74</v>
      </c>
      <c r="O64" s="50">
        <v>26780</v>
      </c>
      <c r="P64" s="49">
        <v>1222375021</v>
      </c>
      <c r="Q64" s="50">
        <v>0</v>
      </c>
      <c r="R64" s="50">
        <v>0</v>
      </c>
      <c r="S64" s="49"/>
      <c r="T64" s="51"/>
      <c r="U64" s="50">
        <v>0</v>
      </c>
      <c r="V64" s="49" t="s">
        <v>58</v>
      </c>
      <c r="W64" s="51">
        <v>45238</v>
      </c>
      <c r="X64" s="51">
        <v>45239</v>
      </c>
      <c r="Y64" s="51"/>
      <c r="Z64" s="50">
        <v>26780</v>
      </c>
      <c r="AA64" s="50">
        <v>26780</v>
      </c>
      <c r="AB64" s="50">
        <v>26780</v>
      </c>
      <c r="AC64" s="50">
        <v>0</v>
      </c>
      <c r="AD64" s="50">
        <v>260000</v>
      </c>
      <c r="AE64" s="50">
        <v>0</v>
      </c>
      <c r="AF64" s="50">
        <v>0</v>
      </c>
      <c r="AG64" s="50">
        <v>0</v>
      </c>
      <c r="AH64" s="50">
        <v>0</v>
      </c>
      <c r="AI64" s="50">
        <v>0</v>
      </c>
      <c r="AJ64" s="49"/>
      <c r="AK64" s="49"/>
      <c r="AL64" s="49"/>
      <c r="AM64" s="50">
        <v>0</v>
      </c>
      <c r="AN64" s="50">
        <v>26780</v>
      </c>
    </row>
    <row r="65" spans="1:40" hidden="1" x14ac:dyDescent="0.2">
      <c r="A65" s="24">
        <v>800186901</v>
      </c>
      <c r="B65" s="24" t="s">
        <v>14</v>
      </c>
      <c r="C65" s="24" t="s">
        <v>15</v>
      </c>
      <c r="D65" s="24">
        <v>11337</v>
      </c>
      <c r="E65" s="39" t="str">
        <f t="shared" si="2"/>
        <v>FENE11337</v>
      </c>
      <c r="F65" s="39" t="str">
        <f t="shared" si="3"/>
        <v>800186901_FENE11337</v>
      </c>
      <c r="G65" s="25">
        <v>45271</v>
      </c>
      <c r="H65" s="24" t="s">
        <v>24</v>
      </c>
      <c r="I65" s="26">
        <v>26780</v>
      </c>
      <c r="J65" s="26">
        <v>0</v>
      </c>
      <c r="K65" s="26">
        <v>0</v>
      </c>
      <c r="L65" s="26">
        <v>0</v>
      </c>
      <c r="M65" s="27">
        <v>26780</v>
      </c>
      <c r="N65" s="49" t="s">
        <v>74</v>
      </c>
      <c r="O65" s="50">
        <v>26780</v>
      </c>
      <c r="P65" s="49">
        <v>1222376390</v>
      </c>
      <c r="Q65" s="50">
        <v>0</v>
      </c>
      <c r="R65" s="50">
        <v>0</v>
      </c>
      <c r="S65" s="49"/>
      <c r="T65" s="51"/>
      <c r="U65" s="50">
        <v>0</v>
      </c>
      <c r="V65" s="49" t="s">
        <v>58</v>
      </c>
      <c r="W65" s="51">
        <v>45271</v>
      </c>
      <c r="X65" s="51">
        <v>45274</v>
      </c>
      <c r="Y65" s="51"/>
      <c r="Z65" s="50">
        <v>26780</v>
      </c>
      <c r="AA65" s="50">
        <v>26780</v>
      </c>
      <c r="AB65" s="50">
        <v>26780</v>
      </c>
      <c r="AC65" s="50">
        <v>0</v>
      </c>
      <c r="AD65" s="50">
        <v>26000</v>
      </c>
      <c r="AE65" s="50">
        <v>0</v>
      </c>
      <c r="AF65" s="50">
        <v>0</v>
      </c>
      <c r="AG65" s="50">
        <v>0</v>
      </c>
      <c r="AH65" s="50">
        <v>0</v>
      </c>
      <c r="AI65" s="50">
        <v>0</v>
      </c>
      <c r="AJ65" s="49"/>
      <c r="AK65" s="49"/>
      <c r="AL65" s="49"/>
      <c r="AM65" s="50">
        <v>0</v>
      </c>
      <c r="AN65" s="50">
        <v>26780</v>
      </c>
    </row>
    <row r="66" spans="1:40" hidden="1" x14ac:dyDescent="0.2">
      <c r="A66" s="24">
        <v>800186901</v>
      </c>
      <c r="B66" s="24" t="s">
        <v>14</v>
      </c>
      <c r="C66" s="24" t="s">
        <v>15</v>
      </c>
      <c r="D66" s="24">
        <v>11356</v>
      </c>
      <c r="E66" s="39" t="str">
        <f t="shared" si="2"/>
        <v>FENE11356</v>
      </c>
      <c r="F66" s="39" t="str">
        <f t="shared" si="3"/>
        <v>800186901_FENE11356</v>
      </c>
      <c r="G66" s="25">
        <v>45271</v>
      </c>
      <c r="H66" s="24" t="s">
        <v>24</v>
      </c>
      <c r="I66" s="26">
        <v>26780</v>
      </c>
      <c r="J66" s="26">
        <v>0</v>
      </c>
      <c r="K66" s="26">
        <v>0</v>
      </c>
      <c r="L66" s="26">
        <v>0</v>
      </c>
      <c r="M66" s="27">
        <v>26780</v>
      </c>
      <c r="N66" s="49" t="s">
        <v>74</v>
      </c>
      <c r="O66" s="50">
        <v>26780</v>
      </c>
      <c r="P66" s="49">
        <v>1222376401</v>
      </c>
      <c r="Q66" s="50">
        <v>0</v>
      </c>
      <c r="R66" s="50">
        <v>0</v>
      </c>
      <c r="S66" s="49"/>
      <c r="T66" s="51"/>
      <c r="U66" s="50">
        <v>0</v>
      </c>
      <c r="V66" s="49" t="s">
        <v>58</v>
      </c>
      <c r="W66" s="51">
        <v>45271</v>
      </c>
      <c r="X66" s="51">
        <v>45274</v>
      </c>
      <c r="Y66" s="51"/>
      <c r="Z66" s="50">
        <v>26780</v>
      </c>
      <c r="AA66" s="50">
        <v>26780</v>
      </c>
      <c r="AB66" s="50">
        <v>26780</v>
      </c>
      <c r="AC66" s="50">
        <v>0</v>
      </c>
      <c r="AD66" s="50">
        <v>26000</v>
      </c>
      <c r="AE66" s="50">
        <v>0</v>
      </c>
      <c r="AF66" s="50">
        <v>0</v>
      </c>
      <c r="AG66" s="50">
        <v>0</v>
      </c>
      <c r="AH66" s="50">
        <v>0</v>
      </c>
      <c r="AI66" s="50">
        <v>0</v>
      </c>
      <c r="AJ66" s="49"/>
      <c r="AK66" s="49"/>
      <c r="AL66" s="49"/>
      <c r="AM66" s="50">
        <v>0</v>
      </c>
      <c r="AN66" s="50">
        <v>26780</v>
      </c>
    </row>
    <row r="67" spans="1:40" hidden="1" x14ac:dyDescent="0.2">
      <c r="A67" s="24">
        <v>800186901</v>
      </c>
      <c r="B67" s="24" t="s">
        <v>14</v>
      </c>
      <c r="C67" s="24" t="s">
        <v>15</v>
      </c>
      <c r="D67" s="24">
        <v>11842</v>
      </c>
      <c r="E67" s="39" t="str">
        <f t="shared" ref="E67:E98" si="4">+CONCATENATE(C67,D67)</f>
        <v>FENE11842</v>
      </c>
      <c r="F67" s="39" t="str">
        <f t="shared" ref="F67:F98" si="5">+CONCATENATE(A67,"_",E67)</f>
        <v>800186901_FENE11842</v>
      </c>
      <c r="G67" s="25">
        <v>45327</v>
      </c>
      <c r="H67" s="24" t="s">
        <v>27</v>
      </c>
      <c r="I67" s="26">
        <v>26780</v>
      </c>
      <c r="J67" s="26">
        <v>0</v>
      </c>
      <c r="K67" s="26">
        <v>0</v>
      </c>
      <c r="L67" s="26">
        <v>0</v>
      </c>
      <c r="M67" s="27">
        <v>26780</v>
      </c>
      <c r="N67" s="49" t="s">
        <v>74</v>
      </c>
      <c r="O67" s="50">
        <v>26780</v>
      </c>
      <c r="P67" s="49">
        <v>1222384302</v>
      </c>
      <c r="Q67" s="50">
        <v>0</v>
      </c>
      <c r="R67" s="50">
        <v>0</v>
      </c>
      <c r="S67" s="49"/>
      <c r="T67" s="51"/>
      <c r="U67" s="50">
        <v>0</v>
      </c>
      <c r="V67" s="49" t="s">
        <v>58</v>
      </c>
      <c r="W67" s="51">
        <v>45327</v>
      </c>
      <c r="X67" s="51">
        <v>45329</v>
      </c>
      <c r="Y67" s="51"/>
      <c r="Z67" s="50">
        <v>26780</v>
      </c>
      <c r="AA67" s="50">
        <v>26780</v>
      </c>
      <c r="AB67" s="50">
        <v>26780</v>
      </c>
      <c r="AC67" s="50">
        <v>0</v>
      </c>
      <c r="AD67" s="50">
        <v>260000</v>
      </c>
      <c r="AE67" s="50">
        <v>0</v>
      </c>
      <c r="AF67" s="50">
        <v>0</v>
      </c>
      <c r="AG67" s="50">
        <v>0</v>
      </c>
      <c r="AH67" s="50">
        <v>0</v>
      </c>
      <c r="AI67" s="50">
        <v>0</v>
      </c>
      <c r="AJ67" s="49"/>
      <c r="AK67" s="49"/>
      <c r="AL67" s="49"/>
      <c r="AM67" s="50">
        <v>0</v>
      </c>
      <c r="AN67" s="50">
        <v>26780</v>
      </c>
    </row>
    <row r="68" spans="1:40" hidden="1" x14ac:dyDescent="0.2">
      <c r="A68" s="24">
        <v>800186901</v>
      </c>
      <c r="B68" s="24" t="s">
        <v>14</v>
      </c>
      <c r="C68" s="24" t="s">
        <v>15</v>
      </c>
      <c r="D68" s="24">
        <v>11846</v>
      </c>
      <c r="E68" s="39" t="str">
        <f t="shared" si="4"/>
        <v>FENE11846</v>
      </c>
      <c r="F68" s="39" t="str">
        <f t="shared" si="5"/>
        <v>800186901_FENE11846</v>
      </c>
      <c r="G68" s="25">
        <v>45327</v>
      </c>
      <c r="H68" s="24" t="s">
        <v>27</v>
      </c>
      <c r="I68" s="26">
        <v>26780</v>
      </c>
      <c r="J68" s="26">
        <v>0</v>
      </c>
      <c r="K68" s="26">
        <v>0</v>
      </c>
      <c r="L68" s="26">
        <v>0</v>
      </c>
      <c r="M68" s="27">
        <v>26780</v>
      </c>
      <c r="N68" s="49" t="s">
        <v>74</v>
      </c>
      <c r="O68" s="50">
        <v>26780</v>
      </c>
      <c r="P68" s="49">
        <v>1222391597</v>
      </c>
      <c r="Q68" s="50">
        <v>0</v>
      </c>
      <c r="R68" s="50">
        <v>0</v>
      </c>
      <c r="S68" s="49"/>
      <c r="T68" s="51"/>
      <c r="U68" s="50">
        <v>0</v>
      </c>
      <c r="V68" s="49" t="s">
        <v>58</v>
      </c>
      <c r="W68" s="51">
        <v>45327</v>
      </c>
      <c r="X68" s="51">
        <v>45329</v>
      </c>
      <c r="Y68" s="51"/>
      <c r="Z68" s="50">
        <v>26780</v>
      </c>
      <c r="AA68" s="50">
        <v>26780</v>
      </c>
      <c r="AB68" s="50">
        <v>26780</v>
      </c>
      <c r="AC68" s="50">
        <v>0</v>
      </c>
      <c r="AD68" s="50">
        <v>26000</v>
      </c>
      <c r="AE68" s="50">
        <v>0</v>
      </c>
      <c r="AF68" s="50">
        <v>0</v>
      </c>
      <c r="AG68" s="50">
        <v>0</v>
      </c>
      <c r="AH68" s="50">
        <v>0</v>
      </c>
      <c r="AI68" s="50">
        <v>0</v>
      </c>
      <c r="AJ68" s="49"/>
      <c r="AK68" s="49"/>
      <c r="AL68" s="49"/>
      <c r="AM68" s="50">
        <v>0</v>
      </c>
      <c r="AN68" s="50">
        <v>26780</v>
      </c>
    </row>
    <row r="69" spans="1:40" hidden="1" x14ac:dyDescent="0.2">
      <c r="A69" s="24">
        <v>800186901</v>
      </c>
      <c r="B69" s="24" t="s">
        <v>14</v>
      </c>
      <c r="C69" s="24" t="s">
        <v>15</v>
      </c>
      <c r="D69" s="24">
        <v>11358</v>
      </c>
      <c r="E69" s="39" t="str">
        <f t="shared" si="4"/>
        <v>FENE11358</v>
      </c>
      <c r="F69" s="39" t="str">
        <f t="shared" si="5"/>
        <v>800186901_FENE11358</v>
      </c>
      <c r="G69" s="25">
        <v>45272</v>
      </c>
      <c r="H69" s="24" t="s">
        <v>25</v>
      </c>
      <c r="I69" s="26">
        <v>41200</v>
      </c>
      <c r="J69" s="26">
        <v>16400</v>
      </c>
      <c r="K69" s="26">
        <v>0</v>
      </c>
      <c r="L69" s="26">
        <v>0</v>
      </c>
      <c r="M69" s="27">
        <v>24800</v>
      </c>
      <c r="N69" s="49" t="s">
        <v>74</v>
      </c>
      <c r="O69" s="50">
        <v>24800</v>
      </c>
      <c r="P69" s="49">
        <v>1222376406</v>
      </c>
      <c r="Q69" s="50">
        <v>0</v>
      </c>
      <c r="R69" s="50">
        <v>0</v>
      </c>
      <c r="S69" s="49"/>
      <c r="T69" s="51"/>
      <c r="U69" s="50">
        <v>0</v>
      </c>
      <c r="V69" s="49" t="s">
        <v>58</v>
      </c>
      <c r="W69" s="51">
        <v>45272</v>
      </c>
      <c r="X69" s="51">
        <v>45273</v>
      </c>
      <c r="Y69" s="51"/>
      <c r="Z69" s="50">
        <v>41200</v>
      </c>
      <c r="AA69" s="50">
        <v>24800</v>
      </c>
      <c r="AB69" s="50">
        <v>41200</v>
      </c>
      <c r="AC69" s="50">
        <v>16400</v>
      </c>
      <c r="AD69" s="50">
        <v>40000</v>
      </c>
      <c r="AE69" s="50">
        <v>0</v>
      </c>
      <c r="AF69" s="50">
        <v>0</v>
      </c>
      <c r="AG69" s="50">
        <v>0</v>
      </c>
      <c r="AH69" s="50">
        <v>0</v>
      </c>
      <c r="AI69" s="50">
        <v>0</v>
      </c>
      <c r="AJ69" s="49"/>
      <c r="AK69" s="49"/>
      <c r="AL69" s="49"/>
      <c r="AM69" s="50">
        <v>0</v>
      </c>
      <c r="AN69" s="50">
        <v>24800</v>
      </c>
    </row>
    <row r="70" spans="1:40" hidden="1" x14ac:dyDescent="0.2">
      <c r="A70" s="24">
        <v>800186901</v>
      </c>
      <c r="B70" s="24" t="s">
        <v>14</v>
      </c>
      <c r="C70" s="24" t="s">
        <v>15</v>
      </c>
      <c r="D70" s="24">
        <v>11609</v>
      </c>
      <c r="E70" s="39" t="str">
        <f t="shared" si="4"/>
        <v>FENE11609</v>
      </c>
      <c r="F70" s="39" t="str">
        <f t="shared" si="5"/>
        <v>800186901_FENE11609</v>
      </c>
      <c r="G70" s="25">
        <v>45290</v>
      </c>
      <c r="H70" s="24" t="s">
        <v>26</v>
      </c>
      <c r="I70" s="26">
        <v>26780</v>
      </c>
      <c r="J70" s="26">
        <v>3000</v>
      </c>
      <c r="K70" s="26">
        <v>0</v>
      </c>
      <c r="L70" s="26">
        <v>0</v>
      </c>
      <c r="M70" s="27">
        <v>23780</v>
      </c>
      <c r="N70" s="49" t="s">
        <v>74</v>
      </c>
      <c r="O70" s="50">
        <v>23780</v>
      </c>
      <c r="P70" s="49">
        <v>1222379621</v>
      </c>
      <c r="Q70" s="50">
        <v>0</v>
      </c>
      <c r="R70" s="50">
        <v>0</v>
      </c>
      <c r="S70" s="49"/>
      <c r="T70" s="51"/>
      <c r="U70" s="50">
        <v>0</v>
      </c>
      <c r="V70" s="49" t="s">
        <v>58</v>
      </c>
      <c r="W70" s="51">
        <v>45290</v>
      </c>
      <c r="X70" s="51">
        <v>45293</v>
      </c>
      <c r="Y70" s="51"/>
      <c r="Z70" s="50">
        <v>26780</v>
      </c>
      <c r="AA70" s="50">
        <v>23780</v>
      </c>
      <c r="AB70" s="50">
        <v>26780</v>
      </c>
      <c r="AC70" s="50">
        <v>3000</v>
      </c>
      <c r="AD70" s="50">
        <v>26000</v>
      </c>
      <c r="AE70" s="50">
        <v>0</v>
      </c>
      <c r="AF70" s="50">
        <v>0</v>
      </c>
      <c r="AG70" s="50">
        <v>0</v>
      </c>
      <c r="AH70" s="50">
        <v>0</v>
      </c>
      <c r="AI70" s="50">
        <v>0</v>
      </c>
      <c r="AJ70" s="49"/>
      <c r="AK70" s="49"/>
      <c r="AL70" s="49"/>
      <c r="AM70" s="50">
        <v>0</v>
      </c>
      <c r="AN70" s="50">
        <v>23780</v>
      </c>
    </row>
    <row r="71" spans="1:40" hidden="1" x14ac:dyDescent="0.2">
      <c r="A71" s="24">
        <v>800186901</v>
      </c>
      <c r="B71" s="24" t="s">
        <v>14</v>
      </c>
      <c r="C71" s="24" t="s">
        <v>15</v>
      </c>
      <c r="D71" s="24">
        <v>11388</v>
      </c>
      <c r="E71" s="39" t="str">
        <f t="shared" si="4"/>
        <v>FENE11388</v>
      </c>
      <c r="F71" s="39" t="str">
        <f t="shared" si="5"/>
        <v>800186901_FENE11388</v>
      </c>
      <c r="G71" s="25">
        <v>45273</v>
      </c>
      <c r="H71" s="24" t="s">
        <v>25</v>
      </c>
      <c r="I71" s="26">
        <v>77250</v>
      </c>
      <c r="J71" s="26">
        <v>57500</v>
      </c>
      <c r="K71" s="26">
        <v>0</v>
      </c>
      <c r="L71" s="26">
        <v>0</v>
      </c>
      <c r="M71" s="27">
        <v>19750</v>
      </c>
      <c r="N71" s="49" t="s">
        <v>74</v>
      </c>
      <c r="O71" s="50">
        <v>19750</v>
      </c>
      <c r="P71" s="49">
        <v>1222376440</v>
      </c>
      <c r="Q71" s="50">
        <v>0</v>
      </c>
      <c r="R71" s="50">
        <v>0</v>
      </c>
      <c r="S71" s="49"/>
      <c r="T71" s="51"/>
      <c r="U71" s="50">
        <v>0</v>
      </c>
      <c r="V71" s="49" t="s">
        <v>58</v>
      </c>
      <c r="W71" s="51">
        <v>45273</v>
      </c>
      <c r="X71" s="51">
        <v>45273</v>
      </c>
      <c r="Y71" s="51"/>
      <c r="Z71" s="50">
        <v>77250</v>
      </c>
      <c r="AA71" s="50">
        <v>19750</v>
      </c>
      <c r="AB71" s="50">
        <v>77250</v>
      </c>
      <c r="AC71" s="50">
        <v>57500</v>
      </c>
      <c r="AD71" s="50">
        <v>500000</v>
      </c>
      <c r="AE71" s="50">
        <v>0</v>
      </c>
      <c r="AF71" s="50">
        <v>0</v>
      </c>
      <c r="AG71" s="50">
        <v>0</v>
      </c>
      <c r="AH71" s="50">
        <v>0</v>
      </c>
      <c r="AI71" s="50">
        <v>0</v>
      </c>
      <c r="AJ71" s="49"/>
      <c r="AK71" s="49"/>
      <c r="AL71" s="49"/>
      <c r="AM71" s="50">
        <v>0</v>
      </c>
      <c r="AN71" s="50">
        <v>19750</v>
      </c>
    </row>
    <row r="72" spans="1:40" hidden="1" x14ac:dyDescent="0.2">
      <c r="A72" s="24">
        <v>800186901</v>
      </c>
      <c r="B72" s="24" t="s">
        <v>14</v>
      </c>
      <c r="C72" s="24" t="s">
        <v>15</v>
      </c>
      <c r="D72" s="24">
        <v>10035</v>
      </c>
      <c r="E72" s="39" t="str">
        <f t="shared" si="4"/>
        <v>FENE10035</v>
      </c>
      <c r="F72" s="39" t="str">
        <f t="shared" si="5"/>
        <v>800186901_FENE10035</v>
      </c>
      <c r="G72" s="25">
        <v>45140</v>
      </c>
      <c r="H72" s="24" t="s">
        <v>19</v>
      </c>
      <c r="I72" s="26">
        <v>53560</v>
      </c>
      <c r="J72" s="26">
        <v>3100</v>
      </c>
      <c r="K72" s="26">
        <v>0</v>
      </c>
      <c r="L72" s="26">
        <v>0</v>
      </c>
      <c r="M72" s="27">
        <v>50460</v>
      </c>
      <c r="N72" s="49" t="s">
        <v>74</v>
      </c>
      <c r="O72" s="50">
        <v>0</v>
      </c>
      <c r="P72" s="49"/>
      <c r="Q72" s="50">
        <v>0</v>
      </c>
      <c r="R72" s="50">
        <v>0</v>
      </c>
      <c r="S72" s="49"/>
      <c r="T72" s="51"/>
      <c r="U72" s="50">
        <v>0</v>
      </c>
      <c r="V72" s="49" t="s">
        <v>58</v>
      </c>
      <c r="W72" s="51">
        <v>45140</v>
      </c>
      <c r="X72" s="51">
        <v>45148</v>
      </c>
      <c r="Y72" s="51"/>
      <c r="Z72" s="50">
        <v>53560</v>
      </c>
      <c r="AA72" s="50">
        <v>50460</v>
      </c>
      <c r="AB72" s="50">
        <v>53560</v>
      </c>
      <c r="AC72" s="50">
        <v>3100</v>
      </c>
      <c r="AD72" s="50">
        <v>260000</v>
      </c>
      <c r="AE72" s="50">
        <v>0</v>
      </c>
      <c r="AF72" s="50">
        <v>0</v>
      </c>
      <c r="AG72" s="50">
        <v>0</v>
      </c>
      <c r="AH72" s="50">
        <v>0</v>
      </c>
      <c r="AI72" s="50">
        <v>0</v>
      </c>
      <c r="AJ72" s="49"/>
      <c r="AK72" s="49"/>
      <c r="AL72" s="49"/>
      <c r="AM72" s="50">
        <v>0</v>
      </c>
      <c r="AN72" s="50">
        <v>50460</v>
      </c>
    </row>
    <row r="73" spans="1:40" hidden="1" x14ac:dyDescent="0.2">
      <c r="A73" s="24">
        <v>800186901</v>
      </c>
      <c r="B73" s="24" t="s">
        <v>14</v>
      </c>
      <c r="C73" s="24" t="s">
        <v>15</v>
      </c>
      <c r="D73" s="24">
        <v>10036</v>
      </c>
      <c r="E73" s="39" t="str">
        <f t="shared" si="4"/>
        <v>FENE10036</v>
      </c>
      <c r="F73" s="39" t="str">
        <f t="shared" si="5"/>
        <v>800186901_FENE10036</v>
      </c>
      <c r="G73" s="25">
        <v>45140</v>
      </c>
      <c r="H73" s="24" t="s">
        <v>19</v>
      </c>
      <c r="I73" s="26">
        <v>80340</v>
      </c>
      <c r="J73" s="26">
        <v>0</v>
      </c>
      <c r="K73" s="26">
        <v>0</v>
      </c>
      <c r="L73" s="26">
        <v>0</v>
      </c>
      <c r="M73" s="27">
        <v>80340</v>
      </c>
      <c r="N73" s="49" t="s">
        <v>74</v>
      </c>
      <c r="O73" s="50">
        <v>0</v>
      </c>
      <c r="P73" s="49"/>
      <c r="Q73" s="50">
        <v>0</v>
      </c>
      <c r="R73" s="50">
        <v>0</v>
      </c>
      <c r="S73" s="49"/>
      <c r="T73" s="51"/>
      <c r="U73" s="50">
        <v>0</v>
      </c>
      <c r="V73" s="49" t="s">
        <v>58</v>
      </c>
      <c r="W73" s="51">
        <v>45140</v>
      </c>
      <c r="X73" s="51">
        <v>45148</v>
      </c>
      <c r="Y73" s="51"/>
      <c r="Z73" s="50">
        <v>80340</v>
      </c>
      <c r="AA73" s="50">
        <v>80340</v>
      </c>
      <c r="AB73" s="50">
        <v>80340</v>
      </c>
      <c r="AC73" s="50">
        <v>0</v>
      </c>
      <c r="AD73" s="50">
        <v>286000</v>
      </c>
      <c r="AE73" s="50">
        <v>0</v>
      </c>
      <c r="AF73" s="50">
        <v>0</v>
      </c>
      <c r="AG73" s="50">
        <v>0</v>
      </c>
      <c r="AH73" s="50">
        <v>0</v>
      </c>
      <c r="AI73" s="50">
        <v>0</v>
      </c>
      <c r="AJ73" s="49"/>
      <c r="AK73" s="49"/>
      <c r="AL73" s="49"/>
      <c r="AM73" s="50">
        <v>0</v>
      </c>
      <c r="AN73" s="50">
        <v>80340</v>
      </c>
    </row>
    <row r="74" spans="1:40" hidden="1" x14ac:dyDescent="0.2">
      <c r="A74" s="24">
        <v>800186901</v>
      </c>
      <c r="B74" s="24" t="s">
        <v>14</v>
      </c>
      <c r="C74" s="24" t="s">
        <v>15</v>
      </c>
      <c r="D74" s="24">
        <v>10041</v>
      </c>
      <c r="E74" s="39" t="str">
        <f t="shared" si="4"/>
        <v>FENE10041</v>
      </c>
      <c r="F74" s="39" t="str">
        <f t="shared" si="5"/>
        <v>800186901_FENE10041</v>
      </c>
      <c r="G74" s="25">
        <v>45140</v>
      </c>
      <c r="H74" s="24" t="s">
        <v>19</v>
      </c>
      <c r="I74" s="26">
        <v>77250</v>
      </c>
      <c r="J74" s="26">
        <v>0</v>
      </c>
      <c r="K74" s="26">
        <v>0</v>
      </c>
      <c r="L74" s="26">
        <v>0</v>
      </c>
      <c r="M74" s="27">
        <v>77250</v>
      </c>
      <c r="N74" s="49" t="s">
        <v>74</v>
      </c>
      <c r="O74" s="50">
        <v>0</v>
      </c>
      <c r="P74" s="49"/>
      <c r="Q74" s="50">
        <v>0</v>
      </c>
      <c r="R74" s="50">
        <v>0</v>
      </c>
      <c r="S74" s="49"/>
      <c r="T74" s="51"/>
      <c r="U74" s="50">
        <v>0</v>
      </c>
      <c r="V74" s="49" t="s">
        <v>58</v>
      </c>
      <c r="W74" s="51">
        <v>45140</v>
      </c>
      <c r="X74" s="51">
        <v>45148</v>
      </c>
      <c r="Y74" s="51"/>
      <c r="Z74" s="50">
        <v>77250</v>
      </c>
      <c r="AA74" s="50">
        <v>77250</v>
      </c>
      <c r="AB74" s="50">
        <v>77250</v>
      </c>
      <c r="AC74" s="50">
        <v>0</v>
      </c>
      <c r="AD74" s="50">
        <v>77250</v>
      </c>
      <c r="AE74" s="50">
        <v>0</v>
      </c>
      <c r="AF74" s="50">
        <v>0</v>
      </c>
      <c r="AG74" s="50">
        <v>0</v>
      </c>
      <c r="AH74" s="50">
        <v>0</v>
      </c>
      <c r="AI74" s="50">
        <v>0</v>
      </c>
      <c r="AJ74" s="49"/>
      <c r="AK74" s="49"/>
      <c r="AL74" s="49"/>
      <c r="AM74" s="50">
        <v>0</v>
      </c>
      <c r="AN74" s="50">
        <v>77250</v>
      </c>
    </row>
    <row r="75" spans="1:40" hidden="1" x14ac:dyDescent="0.2">
      <c r="A75" s="24">
        <v>800186901</v>
      </c>
      <c r="B75" s="24" t="s">
        <v>14</v>
      </c>
      <c r="C75" s="24" t="s">
        <v>15</v>
      </c>
      <c r="D75" s="24">
        <v>10457</v>
      </c>
      <c r="E75" s="39" t="str">
        <f t="shared" si="4"/>
        <v>FENE10457</v>
      </c>
      <c r="F75" s="39" t="str">
        <f t="shared" si="5"/>
        <v>800186901_FENE10457</v>
      </c>
      <c r="G75" s="25">
        <v>45180</v>
      </c>
      <c r="H75" s="24" t="s">
        <v>20</v>
      </c>
      <c r="I75" s="26">
        <v>2142400</v>
      </c>
      <c r="J75" s="26">
        <v>6000</v>
      </c>
      <c r="K75" s="26">
        <v>0</v>
      </c>
      <c r="L75" s="26">
        <v>0</v>
      </c>
      <c r="M75" s="27">
        <v>2136400</v>
      </c>
      <c r="N75" s="49" t="s">
        <v>74</v>
      </c>
      <c r="O75" s="50">
        <v>0</v>
      </c>
      <c r="P75" s="49"/>
      <c r="Q75" s="50">
        <v>0</v>
      </c>
      <c r="R75" s="50">
        <v>0</v>
      </c>
      <c r="S75" s="49"/>
      <c r="T75" s="51"/>
      <c r="U75" s="50">
        <v>0</v>
      </c>
      <c r="V75" s="49" t="s">
        <v>58</v>
      </c>
      <c r="W75" s="51">
        <v>45180</v>
      </c>
      <c r="X75" s="51">
        <v>45182</v>
      </c>
      <c r="Y75" s="51"/>
      <c r="Z75" s="50">
        <v>2142400</v>
      </c>
      <c r="AA75" s="50">
        <v>2136400</v>
      </c>
      <c r="AB75" s="50">
        <v>2142400</v>
      </c>
      <c r="AC75" s="50">
        <v>6000</v>
      </c>
      <c r="AD75" s="50">
        <v>26000</v>
      </c>
      <c r="AE75" s="50">
        <v>42848</v>
      </c>
      <c r="AF75" s="50">
        <v>0</v>
      </c>
      <c r="AG75" s="50">
        <v>0</v>
      </c>
      <c r="AH75" s="50">
        <v>0</v>
      </c>
      <c r="AI75" s="50">
        <v>0</v>
      </c>
      <c r="AJ75" s="49"/>
      <c r="AK75" s="49"/>
      <c r="AL75" s="49"/>
      <c r="AM75" s="50">
        <v>0</v>
      </c>
      <c r="AN75" s="50">
        <v>2136400</v>
      </c>
    </row>
    <row r="76" spans="1:40" hidden="1" x14ac:dyDescent="0.2">
      <c r="A76" s="24">
        <v>800186901</v>
      </c>
      <c r="B76" s="24" t="s">
        <v>14</v>
      </c>
      <c r="C76" s="24" t="s">
        <v>15</v>
      </c>
      <c r="D76" s="24">
        <v>10458</v>
      </c>
      <c r="E76" s="39" t="str">
        <f t="shared" si="4"/>
        <v>FENE10458</v>
      </c>
      <c r="F76" s="39" t="str">
        <f t="shared" si="5"/>
        <v>800186901_FENE10458</v>
      </c>
      <c r="G76" s="25">
        <v>45180</v>
      </c>
      <c r="H76" s="24" t="s">
        <v>20</v>
      </c>
      <c r="I76" s="26">
        <v>77250</v>
      </c>
      <c r="J76" s="26">
        <v>0</v>
      </c>
      <c r="K76" s="26">
        <v>77250</v>
      </c>
      <c r="L76" s="26">
        <v>0</v>
      </c>
      <c r="M76" s="27">
        <v>77250</v>
      </c>
      <c r="N76" s="49" t="s">
        <v>74</v>
      </c>
      <c r="O76" s="50">
        <v>0</v>
      </c>
      <c r="P76" s="49"/>
      <c r="Q76" s="50">
        <v>0</v>
      </c>
      <c r="R76" s="50">
        <v>0</v>
      </c>
      <c r="S76" s="49"/>
      <c r="T76" s="51"/>
      <c r="U76" s="50">
        <v>0</v>
      </c>
      <c r="V76" s="49" t="s">
        <v>58</v>
      </c>
      <c r="W76" s="51">
        <v>45180</v>
      </c>
      <c r="X76" s="51">
        <v>45182</v>
      </c>
      <c r="Y76" s="51"/>
      <c r="Z76" s="50">
        <v>77250</v>
      </c>
      <c r="AA76" s="50">
        <v>77250</v>
      </c>
      <c r="AB76" s="50">
        <v>77250</v>
      </c>
      <c r="AC76" s="50">
        <v>0</v>
      </c>
      <c r="AD76" s="50">
        <v>77250</v>
      </c>
      <c r="AE76" s="50">
        <v>0</v>
      </c>
      <c r="AF76" s="50">
        <v>0</v>
      </c>
      <c r="AG76" s="50">
        <v>0</v>
      </c>
      <c r="AH76" s="50">
        <v>0</v>
      </c>
      <c r="AI76" s="50">
        <v>0</v>
      </c>
      <c r="AJ76" s="49"/>
      <c r="AK76" s="49"/>
      <c r="AL76" s="49"/>
      <c r="AM76" s="50">
        <v>0</v>
      </c>
      <c r="AN76" s="50">
        <v>77250</v>
      </c>
    </row>
    <row r="77" spans="1:40" x14ac:dyDescent="0.2">
      <c r="A77" s="24">
        <v>800186901</v>
      </c>
      <c r="B77" s="24" t="s">
        <v>14</v>
      </c>
      <c r="C77" s="24" t="s">
        <v>15</v>
      </c>
      <c r="D77" s="24">
        <v>11608</v>
      </c>
      <c r="E77" s="39" t="str">
        <f t="shared" si="4"/>
        <v>FENE11608</v>
      </c>
      <c r="F77" s="39" t="str">
        <f t="shared" si="5"/>
        <v>800186901_FENE11608</v>
      </c>
      <c r="G77" s="25">
        <v>45289</v>
      </c>
      <c r="H77" s="24" t="s">
        <v>26</v>
      </c>
      <c r="I77" s="26">
        <v>427903</v>
      </c>
      <c r="J77" s="26">
        <v>0</v>
      </c>
      <c r="K77" s="26">
        <v>0</v>
      </c>
      <c r="L77" s="26">
        <v>0</v>
      </c>
      <c r="M77" s="27">
        <v>427903</v>
      </c>
      <c r="N77" s="49" t="s">
        <v>75</v>
      </c>
      <c r="O77" s="50">
        <v>334291</v>
      </c>
      <c r="P77" s="49">
        <v>1222379656</v>
      </c>
      <c r="Q77" s="50">
        <v>85057</v>
      </c>
      <c r="R77" s="50">
        <v>8555</v>
      </c>
      <c r="S77" s="49">
        <v>2201491712</v>
      </c>
      <c r="T77" s="51" t="s">
        <v>69</v>
      </c>
      <c r="U77" s="50">
        <v>1516418</v>
      </c>
      <c r="V77" s="49" t="s">
        <v>58</v>
      </c>
      <c r="W77" s="51">
        <v>45289</v>
      </c>
      <c r="X77" s="51">
        <v>45293</v>
      </c>
      <c r="Y77" s="51"/>
      <c r="Z77" s="50">
        <v>427903</v>
      </c>
      <c r="AA77" s="50">
        <v>427903</v>
      </c>
      <c r="AB77" s="50">
        <v>427903</v>
      </c>
      <c r="AC77" s="50">
        <v>0</v>
      </c>
      <c r="AD77" s="50">
        <v>671528</v>
      </c>
      <c r="AE77" s="50">
        <v>8555</v>
      </c>
      <c r="AF77" s="50">
        <v>0</v>
      </c>
      <c r="AG77" s="50">
        <v>0</v>
      </c>
      <c r="AH77" s="50">
        <v>0</v>
      </c>
      <c r="AI77" s="50">
        <v>0</v>
      </c>
      <c r="AJ77" s="49"/>
      <c r="AK77" s="49"/>
      <c r="AL77" s="49"/>
      <c r="AM77" s="50">
        <v>0</v>
      </c>
      <c r="AN77" s="50">
        <v>427903</v>
      </c>
    </row>
    <row r="78" spans="1:40" x14ac:dyDescent="0.2">
      <c r="A78" s="24">
        <v>800186901</v>
      </c>
      <c r="B78" s="24" t="s">
        <v>14</v>
      </c>
      <c r="C78" s="24" t="s">
        <v>15</v>
      </c>
      <c r="D78" s="24">
        <v>11355</v>
      </c>
      <c r="E78" s="39" t="str">
        <f t="shared" si="4"/>
        <v>FENE11355</v>
      </c>
      <c r="F78" s="39" t="str">
        <f t="shared" si="5"/>
        <v>800186901_FENE11355</v>
      </c>
      <c r="G78" s="25">
        <v>45271</v>
      </c>
      <c r="H78" s="24" t="s">
        <v>24</v>
      </c>
      <c r="I78" s="26">
        <v>389340</v>
      </c>
      <c r="J78" s="26">
        <v>0</v>
      </c>
      <c r="K78" s="26">
        <v>0</v>
      </c>
      <c r="L78" s="26">
        <v>0</v>
      </c>
      <c r="M78" s="27">
        <v>389340</v>
      </c>
      <c r="N78" s="49" t="s">
        <v>75</v>
      </c>
      <c r="O78" s="50">
        <v>340470</v>
      </c>
      <c r="P78" s="49">
        <v>1222381563</v>
      </c>
      <c r="Q78" s="50">
        <v>41084</v>
      </c>
      <c r="R78" s="50">
        <v>7786</v>
      </c>
      <c r="S78" s="49">
        <v>2201491712</v>
      </c>
      <c r="T78" s="51" t="s">
        <v>69</v>
      </c>
      <c r="U78" s="50">
        <v>1516418</v>
      </c>
      <c r="V78" s="49" t="s">
        <v>58</v>
      </c>
      <c r="W78" s="51">
        <v>45271</v>
      </c>
      <c r="X78" s="51">
        <v>45274</v>
      </c>
      <c r="Y78" s="51"/>
      <c r="Z78" s="50">
        <v>389340</v>
      </c>
      <c r="AA78" s="50">
        <v>389340</v>
      </c>
      <c r="AB78" s="50">
        <v>389340</v>
      </c>
      <c r="AC78" s="50">
        <v>0</v>
      </c>
      <c r="AD78" s="50">
        <v>852384</v>
      </c>
      <c r="AE78" s="50">
        <v>7786</v>
      </c>
      <c r="AF78" s="50">
        <v>0</v>
      </c>
      <c r="AG78" s="50">
        <v>0</v>
      </c>
      <c r="AH78" s="50">
        <v>0</v>
      </c>
      <c r="AI78" s="50">
        <v>0</v>
      </c>
      <c r="AJ78" s="49"/>
      <c r="AK78" s="49"/>
      <c r="AL78" s="49"/>
      <c r="AM78" s="50">
        <v>0</v>
      </c>
      <c r="AN78" s="50">
        <v>389340</v>
      </c>
    </row>
    <row r="79" spans="1:40" hidden="1" x14ac:dyDescent="0.2">
      <c r="A79" s="24">
        <v>800186901</v>
      </c>
      <c r="B79" s="24" t="s">
        <v>14</v>
      </c>
      <c r="C79" s="24" t="s">
        <v>15</v>
      </c>
      <c r="D79" s="24">
        <v>10738</v>
      </c>
      <c r="E79" s="39" t="str">
        <f t="shared" si="4"/>
        <v>FENE10738</v>
      </c>
      <c r="F79" s="39" t="str">
        <f t="shared" si="5"/>
        <v>800186901_FENE10738</v>
      </c>
      <c r="G79" s="25">
        <v>45209</v>
      </c>
      <c r="H79" s="24" t="s">
        <v>21</v>
      </c>
      <c r="I79" s="26">
        <v>12452700</v>
      </c>
      <c r="J79" s="26">
        <v>179800</v>
      </c>
      <c r="K79" s="26">
        <v>0</v>
      </c>
      <c r="L79" s="26">
        <v>0</v>
      </c>
      <c r="M79" s="27">
        <v>12272900</v>
      </c>
      <c r="N79" s="49" t="s">
        <v>74</v>
      </c>
      <c r="O79" s="50">
        <v>0</v>
      </c>
      <c r="P79" s="49"/>
      <c r="Q79" s="50">
        <v>0</v>
      </c>
      <c r="R79" s="50">
        <v>0</v>
      </c>
      <c r="S79" s="49"/>
      <c r="T79" s="51"/>
      <c r="U79" s="50">
        <v>0</v>
      </c>
      <c r="V79" s="49" t="s">
        <v>58</v>
      </c>
      <c r="W79" s="51">
        <v>45209</v>
      </c>
      <c r="X79" s="51">
        <v>45212</v>
      </c>
      <c r="Y79" s="51"/>
      <c r="Z79" s="50">
        <v>12452700</v>
      </c>
      <c r="AA79" s="50">
        <v>12452700</v>
      </c>
      <c r="AB79" s="50">
        <v>12452700</v>
      </c>
      <c r="AC79" s="50">
        <v>0</v>
      </c>
      <c r="AD79" s="50">
        <v>2739360</v>
      </c>
      <c r="AE79" s="50">
        <v>249054</v>
      </c>
      <c r="AF79" s="50">
        <v>0</v>
      </c>
      <c r="AG79" s="50">
        <v>0</v>
      </c>
      <c r="AH79" s="50">
        <v>0</v>
      </c>
      <c r="AI79" s="50">
        <v>0</v>
      </c>
      <c r="AJ79" s="49"/>
      <c r="AK79" s="49"/>
      <c r="AL79" s="49"/>
      <c r="AM79" s="50">
        <v>0</v>
      </c>
      <c r="AN79" s="50">
        <v>12452700</v>
      </c>
    </row>
    <row r="80" spans="1:40" x14ac:dyDescent="0.2">
      <c r="A80" s="24">
        <v>800186901</v>
      </c>
      <c r="B80" s="24" t="s">
        <v>14</v>
      </c>
      <c r="C80" s="24" t="s">
        <v>15</v>
      </c>
      <c r="D80" s="24">
        <v>11345</v>
      </c>
      <c r="E80" s="39" t="str">
        <f t="shared" si="4"/>
        <v>FENE11345</v>
      </c>
      <c r="F80" s="39" t="str">
        <f t="shared" si="5"/>
        <v>800186901_FENE11345</v>
      </c>
      <c r="G80" s="25">
        <v>45271</v>
      </c>
      <c r="H80" s="24" t="s">
        <v>25</v>
      </c>
      <c r="I80" s="26">
        <v>599212</v>
      </c>
      <c r="J80" s="26">
        <v>34400</v>
      </c>
      <c r="K80" s="26">
        <v>0</v>
      </c>
      <c r="L80" s="26">
        <v>0</v>
      </c>
      <c r="M80" s="27">
        <v>564812</v>
      </c>
      <c r="N80" s="49" t="s">
        <v>75</v>
      </c>
      <c r="O80" s="50">
        <v>349631</v>
      </c>
      <c r="P80" s="49">
        <v>1222381558</v>
      </c>
      <c r="Q80" s="50">
        <v>203199</v>
      </c>
      <c r="R80" s="50">
        <v>11982</v>
      </c>
      <c r="S80" s="49">
        <v>2201491712</v>
      </c>
      <c r="T80" s="51" t="s">
        <v>69</v>
      </c>
      <c r="U80" s="50">
        <v>1516418</v>
      </c>
      <c r="V80" s="49" t="s">
        <v>58</v>
      </c>
      <c r="W80" s="51">
        <v>45271</v>
      </c>
      <c r="X80" s="51">
        <v>45273</v>
      </c>
      <c r="Y80" s="51"/>
      <c r="Z80" s="50">
        <v>599212</v>
      </c>
      <c r="AA80" s="50">
        <v>564812</v>
      </c>
      <c r="AB80" s="50">
        <v>599212</v>
      </c>
      <c r="AC80" s="50">
        <v>34400</v>
      </c>
      <c r="AD80" s="50">
        <v>890448</v>
      </c>
      <c r="AE80" s="50">
        <v>11982</v>
      </c>
      <c r="AF80" s="50">
        <v>0</v>
      </c>
      <c r="AG80" s="50">
        <v>0</v>
      </c>
      <c r="AH80" s="50">
        <v>0</v>
      </c>
      <c r="AI80" s="50">
        <v>0</v>
      </c>
      <c r="AJ80" s="49"/>
      <c r="AK80" s="49"/>
      <c r="AL80" s="49"/>
      <c r="AM80" s="50">
        <v>0</v>
      </c>
      <c r="AN80" s="50">
        <v>564812</v>
      </c>
    </row>
    <row r="81" spans="1:40" hidden="1" x14ac:dyDescent="0.2">
      <c r="A81" s="24">
        <v>800186901</v>
      </c>
      <c r="B81" s="24" t="s">
        <v>14</v>
      </c>
      <c r="C81" s="24" t="s">
        <v>15</v>
      </c>
      <c r="D81" s="24">
        <v>10739</v>
      </c>
      <c r="E81" s="39" t="str">
        <f t="shared" si="4"/>
        <v>FENE10739</v>
      </c>
      <c r="F81" s="39" t="str">
        <f t="shared" si="5"/>
        <v>800186901_FENE10739</v>
      </c>
      <c r="G81" s="25">
        <v>45209</v>
      </c>
      <c r="H81" s="24" t="s">
        <v>21</v>
      </c>
      <c r="I81" s="26">
        <v>386250</v>
      </c>
      <c r="J81" s="26">
        <v>0</v>
      </c>
      <c r="K81" s="26">
        <v>0</v>
      </c>
      <c r="L81" s="26">
        <v>0</v>
      </c>
      <c r="M81" s="27">
        <v>386250</v>
      </c>
      <c r="N81" s="49" t="s">
        <v>74</v>
      </c>
      <c r="O81" s="50">
        <v>0</v>
      </c>
      <c r="P81" s="49"/>
      <c r="Q81" s="50">
        <v>0</v>
      </c>
      <c r="R81" s="50">
        <v>0</v>
      </c>
      <c r="S81" s="49"/>
      <c r="T81" s="51"/>
      <c r="U81" s="50">
        <v>0</v>
      </c>
      <c r="V81" s="49" t="s">
        <v>58</v>
      </c>
      <c r="W81" s="51">
        <v>45209</v>
      </c>
      <c r="X81" s="51">
        <v>45212</v>
      </c>
      <c r="Y81" s="51"/>
      <c r="Z81" s="50">
        <v>386250</v>
      </c>
      <c r="AA81" s="50">
        <v>386250</v>
      </c>
      <c r="AB81" s="50">
        <v>386250</v>
      </c>
      <c r="AC81" s="50">
        <v>0</v>
      </c>
      <c r="AD81" s="50">
        <v>1500000</v>
      </c>
      <c r="AE81" s="50">
        <v>7725</v>
      </c>
      <c r="AF81" s="50">
        <v>0</v>
      </c>
      <c r="AG81" s="50">
        <v>0</v>
      </c>
      <c r="AH81" s="50">
        <v>0</v>
      </c>
      <c r="AI81" s="50">
        <v>0</v>
      </c>
      <c r="AJ81" s="49"/>
      <c r="AK81" s="49"/>
      <c r="AL81" s="49"/>
      <c r="AM81" s="50">
        <v>0</v>
      </c>
      <c r="AN81" s="50">
        <v>386250</v>
      </c>
    </row>
    <row r="82" spans="1:40" hidden="1" x14ac:dyDescent="0.2">
      <c r="A82" s="24">
        <v>800186901</v>
      </c>
      <c r="B82" s="24" t="s">
        <v>14</v>
      </c>
      <c r="C82" s="24" t="s">
        <v>15</v>
      </c>
      <c r="D82" s="24">
        <v>11834</v>
      </c>
      <c r="E82" s="39" t="str">
        <f t="shared" si="4"/>
        <v>FENE11834</v>
      </c>
      <c r="F82" s="39" t="str">
        <f t="shared" si="5"/>
        <v>800186901_FENE11834</v>
      </c>
      <c r="G82" s="25">
        <v>45327</v>
      </c>
      <c r="H82" s="24" t="s">
        <v>27</v>
      </c>
      <c r="I82" s="26">
        <v>160680</v>
      </c>
      <c r="J82" s="26">
        <v>3000</v>
      </c>
      <c r="K82" s="26">
        <v>0</v>
      </c>
      <c r="L82" s="26">
        <v>0</v>
      </c>
      <c r="M82" s="27">
        <v>157680</v>
      </c>
      <c r="N82" s="49" t="s">
        <v>74</v>
      </c>
      <c r="O82" s="50">
        <v>157680</v>
      </c>
      <c r="P82" s="49">
        <v>1222391623</v>
      </c>
      <c r="Q82" s="50">
        <v>0</v>
      </c>
      <c r="R82" s="50">
        <v>0</v>
      </c>
      <c r="S82" s="49"/>
      <c r="T82" s="51"/>
      <c r="U82" s="50">
        <v>0</v>
      </c>
      <c r="V82" s="49" t="s">
        <v>58</v>
      </c>
      <c r="W82" s="51">
        <v>45327</v>
      </c>
      <c r="X82" s="51">
        <v>45329</v>
      </c>
      <c r="Y82" s="51"/>
      <c r="Z82" s="50">
        <v>160680</v>
      </c>
      <c r="AA82" s="50">
        <v>157680</v>
      </c>
      <c r="AB82" s="50">
        <v>157600</v>
      </c>
      <c r="AC82" s="50">
        <v>3000</v>
      </c>
      <c r="AD82" s="50">
        <v>286000</v>
      </c>
      <c r="AE82" s="50">
        <v>0</v>
      </c>
      <c r="AF82" s="50">
        <v>0</v>
      </c>
      <c r="AG82" s="50">
        <v>0</v>
      </c>
      <c r="AH82" s="50">
        <v>0</v>
      </c>
      <c r="AI82" s="50">
        <v>0</v>
      </c>
      <c r="AJ82" s="49"/>
      <c r="AK82" s="49"/>
      <c r="AL82" s="49"/>
      <c r="AM82" s="50">
        <v>0</v>
      </c>
      <c r="AN82" s="50">
        <v>154600</v>
      </c>
    </row>
    <row r="83" spans="1:40" x14ac:dyDescent="0.2">
      <c r="A83" s="24">
        <v>800186901</v>
      </c>
      <c r="B83" s="24" t="s">
        <v>14</v>
      </c>
      <c r="C83" s="24" t="s">
        <v>15</v>
      </c>
      <c r="D83" s="24">
        <v>10979</v>
      </c>
      <c r="E83" s="39" t="str">
        <f t="shared" si="4"/>
        <v>FENE10979</v>
      </c>
      <c r="F83" s="39" t="str">
        <f t="shared" si="5"/>
        <v>800186901_FENE10979</v>
      </c>
      <c r="G83" s="25">
        <v>45238</v>
      </c>
      <c r="H83" s="24" t="s">
        <v>22</v>
      </c>
      <c r="I83" s="26">
        <v>504947</v>
      </c>
      <c r="J83" s="26">
        <v>13100</v>
      </c>
      <c r="K83" s="26">
        <v>0</v>
      </c>
      <c r="L83" s="26">
        <v>0</v>
      </c>
      <c r="M83" s="27">
        <v>491847</v>
      </c>
      <c r="N83" s="49" t="s">
        <v>75</v>
      </c>
      <c r="O83" s="50">
        <v>386245</v>
      </c>
      <c r="P83" s="49">
        <v>1222375015</v>
      </c>
      <c r="Q83" s="50">
        <v>95506</v>
      </c>
      <c r="R83" s="50">
        <v>10096</v>
      </c>
      <c r="S83" s="49">
        <v>2201491712</v>
      </c>
      <c r="T83" s="51" t="s">
        <v>69</v>
      </c>
      <c r="U83" s="50">
        <v>1516418</v>
      </c>
      <c r="V83" s="49" t="s">
        <v>58</v>
      </c>
      <c r="W83" s="51">
        <v>45238</v>
      </c>
      <c r="X83" s="51">
        <v>45239</v>
      </c>
      <c r="Y83" s="51"/>
      <c r="Z83" s="50">
        <v>504947</v>
      </c>
      <c r="AA83" s="50">
        <v>491847</v>
      </c>
      <c r="AB83" s="50">
        <v>504947</v>
      </c>
      <c r="AC83" s="50">
        <v>13100</v>
      </c>
      <c r="AD83" s="50">
        <v>344864</v>
      </c>
      <c r="AE83" s="50">
        <v>10096</v>
      </c>
      <c r="AF83" s="50">
        <v>0</v>
      </c>
      <c r="AG83" s="50">
        <v>0</v>
      </c>
      <c r="AH83" s="50">
        <v>0</v>
      </c>
      <c r="AI83" s="50">
        <v>0</v>
      </c>
      <c r="AJ83" s="49"/>
      <c r="AK83" s="49"/>
      <c r="AL83" s="49"/>
      <c r="AM83" s="50">
        <v>0</v>
      </c>
      <c r="AN83" s="50">
        <v>491847</v>
      </c>
    </row>
    <row r="84" spans="1:40" hidden="1" x14ac:dyDescent="0.2">
      <c r="A84" s="24">
        <v>800186901</v>
      </c>
      <c r="B84" s="24" t="s">
        <v>14</v>
      </c>
      <c r="C84" s="24" t="s">
        <v>15</v>
      </c>
      <c r="D84" s="24">
        <v>10744</v>
      </c>
      <c r="E84" s="39" t="str">
        <f t="shared" si="4"/>
        <v>FENE10744</v>
      </c>
      <c r="F84" s="39" t="str">
        <f t="shared" si="5"/>
        <v>800186901_FENE10744</v>
      </c>
      <c r="G84" s="25">
        <v>45209</v>
      </c>
      <c r="H84" s="24" t="s">
        <v>21</v>
      </c>
      <c r="I84" s="26">
        <v>508820</v>
      </c>
      <c r="J84" s="26">
        <v>15000</v>
      </c>
      <c r="K84" s="26">
        <v>0</v>
      </c>
      <c r="L84" s="26">
        <v>0</v>
      </c>
      <c r="M84" s="27">
        <v>493820</v>
      </c>
      <c r="N84" s="49" t="s">
        <v>74</v>
      </c>
      <c r="O84" s="50">
        <v>0</v>
      </c>
      <c r="P84" s="49"/>
      <c r="Q84" s="50">
        <v>0</v>
      </c>
      <c r="R84" s="50">
        <v>0</v>
      </c>
      <c r="S84" s="49"/>
      <c r="T84" s="51"/>
      <c r="U84" s="50">
        <v>0</v>
      </c>
      <c r="V84" s="49" t="s">
        <v>58</v>
      </c>
      <c r="W84" s="51">
        <v>45209</v>
      </c>
      <c r="X84" s="51">
        <v>45212</v>
      </c>
      <c r="Y84" s="51"/>
      <c r="Z84" s="50">
        <v>508820</v>
      </c>
      <c r="AA84" s="50">
        <v>493820</v>
      </c>
      <c r="AB84" s="50">
        <v>508820</v>
      </c>
      <c r="AC84" s="50">
        <v>15000</v>
      </c>
      <c r="AD84" s="50">
        <v>26000</v>
      </c>
      <c r="AE84" s="50">
        <v>10184</v>
      </c>
      <c r="AF84" s="50">
        <v>0</v>
      </c>
      <c r="AG84" s="50">
        <v>0</v>
      </c>
      <c r="AH84" s="50">
        <v>0</v>
      </c>
      <c r="AI84" s="50">
        <v>0</v>
      </c>
      <c r="AJ84" s="49"/>
      <c r="AK84" s="49"/>
      <c r="AL84" s="49"/>
      <c r="AM84" s="50">
        <v>0</v>
      </c>
      <c r="AN84" s="50">
        <v>493820</v>
      </c>
    </row>
    <row r="85" spans="1:40" hidden="1" x14ac:dyDescent="0.2">
      <c r="A85" s="24">
        <v>800186901</v>
      </c>
      <c r="B85" s="24" t="s">
        <v>14</v>
      </c>
      <c r="C85" s="24" t="s">
        <v>15</v>
      </c>
      <c r="D85" s="24">
        <v>10745</v>
      </c>
      <c r="E85" s="39" t="str">
        <f t="shared" si="4"/>
        <v>FENE10745</v>
      </c>
      <c r="F85" s="39" t="str">
        <f t="shared" si="5"/>
        <v>800186901_FENE10745</v>
      </c>
      <c r="G85" s="25">
        <v>45209</v>
      </c>
      <c r="H85" s="24" t="s">
        <v>21</v>
      </c>
      <c r="I85" s="26">
        <v>1874600</v>
      </c>
      <c r="J85" s="26">
        <v>2900</v>
      </c>
      <c r="K85" s="26">
        <v>0</v>
      </c>
      <c r="L85" s="26">
        <v>0</v>
      </c>
      <c r="M85" s="27">
        <v>1871700</v>
      </c>
      <c r="N85" s="49" t="s">
        <v>74</v>
      </c>
      <c r="O85" s="50">
        <v>0</v>
      </c>
      <c r="P85" s="49"/>
      <c r="Q85" s="50">
        <v>0</v>
      </c>
      <c r="R85" s="50">
        <v>0</v>
      </c>
      <c r="S85" s="49"/>
      <c r="T85" s="51"/>
      <c r="U85" s="50">
        <v>0</v>
      </c>
      <c r="V85" s="49" t="s">
        <v>58</v>
      </c>
      <c r="W85" s="51">
        <v>45209</v>
      </c>
      <c r="X85" s="51">
        <v>45212</v>
      </c>
      <c r="Y85" s="51"/>
      <c r="Z85" s="50">
        <v>1874600</v>
      </c>
      <c r="AA85" s="50">
        <v>1874600</v>
      </c>
      <c r="AB85" s="50">
        <v>1874600</v>
      </c>
      <c r="AC85" s="50">
        <v>0</v>
      </c>
      <c r="AD85" s="50">
        <v>26000</v>
      </c>
      <c r="AE85" s="50">
        <v>37492</v>
      </c>
      <c r="AF85" s="50">
        <v>0</v>
      </c>
      <c r="AG85" s="50">
        <v>0</v>
      </c>
      <c r="AH85" s="50">
        <v>0</v>
      </c>
      <c r="AI85" s="50">
        <v>0</v>
      </c>
      <c r="AJ85" s="49"/>
      <c r="AK85" s="49"/>
      <c r="AL85" s="49"/>
      <c r="AM85" s="50">
        <v>0</v>
      </c>
      <c r="AN85" s="50">
        <v>1874600</v>
      </c>
    </row>
    <row r="86" spans="1:40" hidden="1" x14ac:dyDescent="0.2">
      <c r="A86" s="24">
        <v>800186901</v>
      </c>
      <c r="B86" s="24" t="s">
        <v>14</v>
      </c>
      <c r="C86" s="24" t="s">
        <v>15</v>
      </c>
      <c r="D86" s="24">
        <v>10747</v>
      </c>
      <c r="E86" s="39" t="str">
        <f t="shared" si="4"/>
        <v>FENE10747</v>
      </c>
      <c r="F86" s="39" t="str">
        <f t="shared" si="5"/>
        <v>800186901_FENE10747</v>
      </c>
      <c r="G86" s="25">
        <v>45209</v>
      </c>
      <c r="H86" s="24" t="s">
        <v>21</v>
      </c>
      <c r="I86" s="26">
        <v>1491679</v>
      </c>
      <c r="J86" s="26">
        <v>58750</v>
      </c>
      <c r="K86" s="26">
        <v>0</v>
      </c>
      <c r="L86" s="26">
        <v>0</v>
      </c>
      <c r="M86" s="27">
        <v>1432929</v>
      </c>
      <c r="N86" s="49" t="s">
        <v>74</v>
      </c>
      <c r="O86" s="50">
        <v>0</v>
      </c>
      <c r="P86" s="49"/>
      <c r="Q86" s="50">
        <v>0</v>
      </c>
      <c r="R86" s="50">
        <v>0</v>
      </c>
      <c r="S86" s="49"/>
      <c r="T86" s="51"/>
      <c r="U86" s="50">
        <v>0</v>
      </c>
      <c r="V86" s="49" t="s">
        <v>58</v>
      </c>
      <c r="W86" s="51">
        <v>45209</v>
      </c>
      <c r="X86" s="51">
        <v>45212</v>
      </c>
      <c r="Y86" s="51"/>
      <c r="Z86" s="50">
        <v>1491679</v>
      </c>
      <c r="AA86" s="50">
        <v>1432929</v>
      </c>
      <c r="AB86" s="50">
        <v>1491679</v>
      </c>
      <c r="AC86" s="50">
        <v>58750</v>
      </c>
      <c r="AD86" s="50">
        <v>1492604</v>
      </c>
      <c r="AE86" s="50">
        <v>29830</v>
      </c>
      <c r="AF86" s="50">
        <v>0</v>
      </c>
      <c r="AG86" s="50">
        <v>0</v>
      </c>
      <c r="AH86" s="50">
        <v>0</v>
      </c>
      <c r="AI86" s="50">
        <v>0</v>
      </c>
      <c r="AJ86" s="49"/>
      <c r="AK86" s="49"/>
      <c r="AL86" s="49"/>
      <c r="AM86" s="50">
        <v>0</v>
      </c>
      <c r="AN86" s="50">
        <v>1432929</v>
      </c>
    </row>
    <row r="87" spans="1:40" hidden="1" x14ac:dyDescent="0.2">
      <c r="A87" s="24">
        <v>800186901</v>
      </c>
      <c r="B87" s="24" t="s">
        <v>14</v>
      </c>
      <c r="C87" s="24" t="s">
        <v>15</v>
      </c>
      <c r="D87" s="24">
        <v>10972</v>
      </c>
      <c r="E87" s="39" t="str">
        <f t="shared" si="4"/>
        <v>FENE10972</v>
      </c>
      <c r="F87" s="39" t="str">
        <f t="shared" si="5"/>
        <v>800186901_FENE10972</v>
      </c>
      <c r="G87" s="25">
        <v>45238</v>
      </c>
      <c r="H87" s="24" t="s">
        <v>22</v>
      </c>
      <c r="I87" s="26">
        <v>9038250</v>
      </c>
      <c r="J87" s="26">
        <v>226100</v>
      </c>
      <c r="K87" s="26">
        <v>0</v>
      </c>
      <c r="L87" s="26">
        <v>0</v>
      </c>
      <c r="M87" s="27">
        <v>8812150</v>
      </c>
      <c r="N87" s="49" t="s">
        <v>74</v>
      </c>
      <c r="O87" s="50">
        <v>0</v>
      </c>
      <c r="P87" s="49"/>
      <c r="Q87" s="50">
        <v>0</v>
      </c>
      <c r="R87" s="50">
        <v>0</v>
      </c>
      <c r="S87" s="49"/>
      <c r="T87" s="51"/>
      <c r="U87" s="50">
        <v>0</v>
      </c>
      <c r="V87" s="49" t="s">
        <v>58</v>
      </c>
      <c r="W87" s="51">
        <v>45238</v>
      </c>
      <c r="X87" s="51">
        <v>45239</v>
      </c>
      <c r="Y87" s="51"/>
      <c r="Z87" s="50">
        <v>9038250</v>
      </c>
      <c r="AA87" s="50">
        <v>8812150</v>
      </c>
      <c r="AB87" s="50">
        <v>9038250</v>
      </c>
      <c r="AC87" s="50">
        <v>226100</v>
      </c>
      <c r="AD87" s="50">
        <v>1314300</v>
      </c>
      <c r="AE87" s="50">
        <v>180765</v>
      </c>
      <c r="AF87" s="50">
        <v>0</v>
      </c>
      <c r="AG87" s="50">
        <v>0</v>
      </c>
      <c r="AH87" s="50">
        <v>0</v>
      </c>
      <c r="AI87" s="50">
        <v>0</v>
      </c>
      <c r="AJ87" s="49"/>
      <c r="AK87" s="49"/>
      <c r="AL87" s="49"/>
      <c r="AM87" s="50">
        <v>0</v>
      </c>
      <c r="AN87" s="50">
        <v>8812150</v>
      </c>
    </row>
    <row r="88" spans="1:40" hidden="1" x14ac:dyDescent="0.2">
      <c r="A88" s="24">
        <v>800186901</v>
      </c>
      <c r="B88" s="24" t="s">
        <v>14</v>
      </c>
      <c r="C88" s="24" t="s">
        <v>15</v>
      </c>
      <c r="D88" s="24">
        <v>10976</v>
      </c>
      <c r="E88" s="39" t="str">
        <f t="shared" si="4"/>
        <v>FENE10976</v>
      </c>
      <c r="F88" s="39" t="str">
        <f t="shared" si="5"/>
        <v>800186901_FENE10976</v>
      </c>
      <c r="G88" s="25">
        <v>45238</v>
      </c>
      <c r="H88" s="24" t="s">
        <v>22</v>
      </c>
      <c r="I88" s="26">
        <v>2678000</v>
      </c>
      <c r="J88" s="26">
        <v>3000</v>
      </c>
      <c r="K88" s="26">
        <v>0</v>
      </c>
      <c r="L88" s="26">
        <v>0</v>
      </c>
      <c r="M88" s="27">
        <v>2675000</v>
      </c>
      <c r="N88" s="49" t="s">
        <v>74</v>
      </c>
      <c r="O88" s="50">
        <v>0</v>
      </c>
      <c r="P88" s="49"/>
      <c r="Q88" s="50">
        <v>0</v>
      </c>
      <c r="R88" s="50">
        <v>0</v>
      </c>
      <c r="S88" s="49"/>
      <c r="T88" s="51"/>
      <c r="U88" s="50">
        <v>0</v>
      </c>
      <c r="V88" s="49" t="s">
        <v>58</v>
      </c>
      <c r="W88" s="51">
        <v>45238</v>
      </c>
      <c r="X88" s="51">
        <v>45239</v>
      </c>
      <c r="Y88" s="51"/>
      <c r="Z88" s="50">
        <v>2678000</v>
      </c>
      <c r="AA88" s="50">
        <v>2678000</v>
      </c>
      <c r="AB88" s="50">
        <v>2678000</v>
      </c>
      <c r="AC88" s="50">
        <v>0</v>
      </c>
      <c r="AD88" s="50">
        <v>26000</v>
      </c>
      <c r="AE88" s="50">
        <v>53560</v>
      </c>
      <c r="AF88" s="50">
        <v>0</v>
      </c>
      <c r="AG88" s="50">
        <v>0</v>
      </c>
      <c r="AH88" s="50">
        <v>0</v>
      </c>
      <c r="AI88" s="50">
        <v>0</v>
      </c>
      <c r="AJ88" s="49"/>
      <c r="AK88" s="49"/>
      <c r="AL88" s="49"/>
      <c r="AM88" s="50">
        <v>0</v>
      </c>
      <c r="AN88" s="50">
        <v>2678000</v>
      </c>
    </row>
    <row r="89" spans="1:40" hidden="1" x14ac:dyDescent="0.2">
      <c r="A89" s="24">
        <v>800186901</v>
      </c>
      <c r="B89" s="24" t="s">
        <v>14</v>
      </c>
      <c r="C89" s="24" t="s">
        <v>15</v>
      </c>
      <c r="D89" s="24">
        <v>10982</v>
      </c>
      <c r="E89" s="39" t="str">
        <f t="shared" si="4"/>
        <v>FENE10982</v>
      </c>
      <c r="F89" s="39" t="str">
        <f t="shared" si="5"/>
        <v>800186901_FENE10982</v>
      </c>
      <c r="G89" s="25">
        <v>45238</v>
      </c>
      <c r="H89" s="24" t="s">
        <v>22</v>
      </c>
      <c r="I89" s="26">
        <v>1096435</v>
      </c>
      <c r="J89" s="26">
        <v>0</v>
      </c>
      <c r="K89" s="26">
        <v>0</v>
      </c>
      <c r="L89" s="26">
        <v>0</v>
      </c>
      <c r="M89" s="27">
        <v>1096435</v>
      </c>
      <c r="N89" s="49" t="s">
        <v>74</v>
      </c>
      <c r="O89" s="50">
        <v>0</v>
      </c>
      <c r="P89" s="49"/>
      <c r="Q89" s="50">
        <v>0</v>
      </c>
      <c r="R89" s="50">
        <v>0</v>
      </c>
      <c r="S89" s="49"/>
      <c r="T89" s="51"/>
      <c r="U89" s="50">
        <v>0</v>
      </c>
      <c r="V89" s="49" t="s">
        <v>58</v>
      </c>
      <c r="W89" s="51">
        <v>45238</v>
      </c>
      <c r="X89" s="51">
        <v>45239</v>
      </c>
      <c r="Y89" s="51"/>
      <c r="Z89" s="50">
        <v>1096435</v>
      </c>
      <c r="AA89" s="50">
        <v>1096435</v>
      </c>
      <c r="AB89" s="50">
        <v>1096435</v>
      </c>
      <c r="AC89" s="50">
        <v>0</v>
      </c>
      <c r="AD89" s="50">
        <v>1586604</v>
      </c>
      <c r="AE89" s="50">
        <v>21925</v>
      </c>
      <c r="AF89" s="50">
        <v>0</v>
      </c>
      <c r="AG89" s="50">
        <v>0</v>
      </c>
      <c r="AH89" s="50">
        <v>0</v>
      </c>
      <c r="AI89" s="50">
        <v>0</v>
      </c>
      <c r="AJ89" s="49"/>
      <c r="AK89" s="49"/>
      <c r="AL89" s="49"/>
      <c r="AM89" s="50">
        <v>0</v>
      </c>
      <c r="AN89" s="50">
        <v>1096435</v>
      </c>
    </row>
    <row r="90" spans="1:40" hidden="1" x14ac:dyDescent="0.2">
      <c r="A90" s="24">
        <v>800186901</v>
      </c>
      <c r="B90" s="24" t="s">
        <v>14</v>
      </c>
      <c r="C90" s="24" t="s">
        <v>15</v>
      </c>
      <c r="D90" s="24">
        <v>11835</v>
      </c>
      <c r="E90" s="39" t="str">
        <f t="shared" si="4"/>
        <v>FENE11835</v>
      </c>
      <c r="F90" s="39" t="str">
        <f t="shared" si="5"/>
        <v>800186901_FENE11835</v>
      </c>
      <c r="G90" s="25">
        <v>45327</v>
      </c>
      <c r="H90" s="24" t="s">
        <v>27</v>
      </c>
      <c r="I90" s="26">
        <v>1071200</v>
      </c>
      <c r="J90" s="26">
        <v>0</v>
      </c>
      <c r="K90" s="26">
        <v>0</v>
      </c>
      <c r="L90" s="26">
        <v>0</v>
      </c>
      <c r="M90" s="27">
        <v>1071200</v>
      </c>
      <c r="N90" s="49" t="s">
        <v>74</v>
      </c>
      <c r="O90" s="50">
        <v>0</v>
      </c>
      <c r="P90" s="49"/>
      <c r="Q90" s="50">
        <v>0</v>
      </c>
      <c r="R90" s="50">
        <v>0</v>
      </c>
      <c r="S90" s="49"/>
      <c r="T90" s="51"/>
      <c r="U90" s="50">
        <v>0</v>
      </c>
      <c r="V90" s="49" t="s">
        <v>58</v>
      </c>
      <c r="W90" s="51">
        <v>45327</v>
      </c>
      <c r="X90" s="51">
        <v>45329</v>
      </c>
      <c r="Y90" s="51"/>
      <c r="Z90" s="50">
        <v>1071200</v>
      </c>
      <c r="AA90" s="50">
        <v>1071200</v>
      </c>
      <c r="AB90" s="50">
        <v>1071200</v>
      </c>
      <c r="AC90" s="50">
        <v>0</v>
      </c>
      <c r="AD90" s="50">
        <v>26000</v>
      </c>
      <c r="AE90" s="50">
        <v>21424</v>
      </c>
      <c r="AF90" s="50">
        <v>0</v>
      </c>
      <c r="AG90" s="50">
        <v>0</v>
      </c>
      <c r="AH90" s="50">
        <v>0</v>
      </c>
      <c r="AI90" s="50">
        <v>0</v>
      </c>
      <c r="AJ90" s="49"/>
      <c r="AK90" s="49"/>
      <c r="AL90" s="49"/>
      <c r="AM90" s="50">
        <v>0</v>
      </c>
      <c r="AN90" s="50">
        <v>1071200</v>
      </c>
    </row>
    <row r="91" spans="1:40" hidden="1" x14ac:dyDescent="0.2">
      <c r="A91" s="24">
        <v>800186901</v>
      </c>
      <c r="B91" s="24" t="s">
        <v>14</v>
      </c>
      <c r="C91" s="24" t="s">
        <v>15</v>
      </c>
      <c r="D91" s="24">
        <v>11836</v>
      </c>
      <c r="E91" s="39" t="str">
        <f t="shared" si="4"/>
        <v>FENE11836</v>
      </c>
      <c r="F91" s="39" t="str">
        <f t="shared" si="5"/>
        <v>800186901_FENE11836</v>
      </c>
      <c r="G91" s="25">
        <v>45327</v>
      </c>
      <c r="H91" s="24" t="s">
        <v>27</v>
      </c>
      <c r="I91" s="26">
        <v>214240</v>
      </c>
      <c r="J91" s="26">
        <v>10500</v>
      </c>
      <c r="K91" s="26">
        <v>0</v>
      </c>
      <c r="L91" s="26">
        <v>0</v>
      </c>
      <c r="M91" s="27">
        <v>203740</v>
      </c>
      <c r="N91" s="49" t="s">
        <v>74</v>
      </c>
      <c r="O91" s="50">
        <v>0</v>
      </c>
      <c r="P91" s="49"/>
      <c r="Q91" s="50">
        <v>0</v>
      </c>
      <c r="R91" s="50">
        <v>0</v>
      </c>
      <c r="S91" s="49"/>
      <c r="T91" s="51"/>
      <c r="U91" s="50">
        <v>0</v>
      </c>
      <c r="V91" s="49" t="s">
        <v>58</v>
      </c>
      <c r="W91" s="51">
        <v>45327</v>
      </c>
      <c r="X91" s="51">
        <v>45329</v>
      </c>
      <c r="Y91" s="51"/>
      <c r="Z91" s="50">
        <v>214240</v>
      </c>
      <c r="AA91" s="50">
        <v>203740</v>
      </c>
      <c r="AB91" s="50">
        <v>214240</v>
      </c>
      <c r="AC91" s="50">
        <v>10500</v>
      </c>
      <c r="AD91" s="50">
        <v>26000</v>
      </c>
      <c r="AE91" s="50">
        <v>4288</v>
      </c>
      <c r="AF91" s="50">
        <v>0</v>
      </c>
      <c r="AG91" s="50">
        <v>0</v>
      </c>
      <c r="AH91" s="50">
        <v>0</v>
      </c>
      <c r="AI91" s="50">
        <v>0</v>
      </c>
      <c r="AJ91" s="49"/>
      <c r="AK91" s="49"/>
      <c r="AL91" s="49"/>
      <c r="AM91" s="50">
        <v>0</v>
      </c>
      <c r="AN91" s="50">
        <v>203740</v>
      </c>
    </row>
    <row r="92" spans="1:40" hidden="1" x14ac:dyDescent="0.2">
      <c r="A92" s="24">
        <v>800186901</v>
      </c>
      <c r="B92" s="24" t="s">
        <v>14</v>
      </c>
      <c r="C92" s="24" t="s">
        <v>15</v>
      </c>
      <c r="D92" s="24">
        <v>11837</v>
      </c>
      <c r="E92" s="39" t="str">
        <f t="shared" si="4"/>
        <v>FENE11837</v>
      </c>
      <c r="F92" s="39" t="str">
        <f t="shared" si="5"/>
        <v>800186901_FENE11837</v>
      </c>
      <c r="G92" s="25">
        <v>45327</v>
      </c>
      <c r="H92" s="24" t="s">
        <v>27</v>
      </c>
      <c r="I92" s="26">
        <v>556200</v>
      </c>
      <c r="J92" s="26">
        <v>0</v>
      </c>
      <c r="K92" s="26">
        <v>0</v>
      </c>
      <c r="L92" s="26">
        <v>0</v>
      </c>
      <c r="M92" s="27">
        <v>556200</v>
      </c>
      <c r="N92" s="49" t="s">
        <v>74</v>
      </c>
      <c r="O92" s="50">
        <v>0</v>
      </c>
      <c r="P92" s="49"/>
      <c r="Q92" s="50">
        <v>0</v>
      </c>
      <c r="R92" s="50">
        <v>0</v>
      </c>
      <c r="S92" s="49"/>
      <c r="T92" s="51"/>
      <c r="U92" s="50">
        <v>0</v>
      </c>
      <c r="V92" s="49" t="s">
        <v>58</v>
      </c>
      <c r="W92" s="51">
        <v>45327</v>
      </c>
      <c r="X92" s="51">
        <v>45329</v>
      </c>
      <c r="Y92" s="51"/>
      <c r="Z92" s="50">
        <v>556200</v>
      </c>
      <c r="AA92" s="50">
        <v>556200</v>
      </c>
      <c r="AB92" s="50">
        <v>556200</v>
      </c>
      <c r="AC92" s="50">
        <v>0</v>
      </c>
      <c r="AD92" s="50">
        <v>286624</v>
      </c>
      <c r="AE92" s="50">
        <v>11120</v>
      </c>
      <c r="AF92" s="50">
        <v>0</v>
      </c>
      <c r="AG92" s="50">
        <v>0</v>
      </c>
      <c r="AH92" s="50">
        <v>0</v>
      </c>
      <c r="AI92" s="50">
        <v>0</v>
      </c>
      <c r="AJ92" s="49"/>
      <c r="AK92" s="49"/>
      <c r="AL92" s="49"/>
      <c r="AM92" s="50">
        <v>0</v>
      </c>
      <c r="AN92" s="50">
        <v>556200</v>
      </c>
    </row>
    <row r="93" spans="1:40" hidden="1" x14ac:dyDescent="0.2">
      <c r="A93" s="24">
        <v>800186901</v>
      </c>
      <c r="B93" s="24" t="s">
        <v>14</v>
      </c>
      <c r="C93" s="24" t="s">
        <v>15</v>
      </c>
      <c r="D93" s="24">
        <v>11838</v>
      </c>
      <c r="E93" s="39" t="str">
        <f t="shared" si="4"/>
        <v>FENE11838</v>
      </c>
      <c r="F93" s="39" t="str">
        <f t="shared" si="5"/>
        <v>800186901_FENE11838</v>
      </c>
      <c r="G93" s="25">
        <v>45327</v>
      </c>
      <c r="H93" s="24" t="s">
        <v>27</v>
      </c>
      <c r="I93" s="26">
        <v>247200</v>
      </c>
      <c r="J93" s="26">
        <v>13800</v>
      </c>
      <c r="K93" s="26">
        <v>0</v>
      </c>
      <c r="L93" s="26">
        <v>0</v>
      </c>
      <c r="M93" s="27">
        <v>233400</v>
      </c>
      <c r="N93" s="49" t="s">
        <v>74</v>
      </c>
      <c r="O93" s="50">
        <v>0</v>
      </c>
      <c r="P93" s="49"/>
      <c r="Q93" s="50">
        <v>0</v>
      </c>
      <c r="R93" s="50">
        <v>0</v>
      </c>
      <c r="S93" s="49"/>
      <c r="T93" s="51"/>
      <c r="U93" s="50">
        <v>0</v>
      </c>
      <c r="V93" s="49" t="s">
        <v>58</v>
      </c>
      <c r="W93" s="51">
        <v>45327</v>
      </c>
      <c r="X93" s="51">
        <v>45329</v>
      </c>
      <c r="Y93" s="51"/>
      <c r="Z93" s="50">
        <v>247200</v>
      </c>
      <c r="AA93" s="50">
        <v>233400</v>
      </c>
      <c r="AB93" s="50">
        <v>247200</v>
      </c>
      <c r="AC93" s="50">
        <v>13800</v>
      </c>
      <c r="AD93" s="50">
        <v>180000</v>
      </c>
      <c r="AE93" s="50">
        <v>4944</v>
      </c>
      <c r="AF93" s="50">
        <v>0</v>
      </c>
      <c r="AG93" s="50">
        <v>0</v>
      </c>
      <c r="AH93" s="50">
        <v>0</v>
      </c>
      <c r="AI93" s="50">
        <v>0</v>
      </c>
      <c r="AJ93" s="49"/>
      <c r="AK93" s="49"/>
      <c r="AL93" s="49"/>
      <c r="AM93" s="50">
        <v>0</v>
      </c>
      <c r="AN93" s="50">
        <v>233400</v>
      </c>
    </row>
    <row r="94" spans="1:40" hidden="1" x14ac:dyDescent="0.2">
      <c r="A94" s="24">
        <v>800186901</v>
      </c>
      <c r="B94" s="24" t="s">
        <v>14</v>
      </c>
      <c r="C94" s="24" t="s">
        <v>15</v>
      </c>
      <c r="D94" s="24">
        <v>11839</v>
      </c>
      <c r="E94" s="39" t="str">
        <f t="shared" si="4"/>
        <v>FENE11839</v>
      </c>
      <c r="F94" s="39" t="str">
        <f t="shared" si="5"/>
        <v>800186901_FENE11839</v>
      </c>
      <c r="G94" s="25">
        <v>45327</v>
      </c>
      <c r="H94" s="24" t="s">
        <v>27</v>
      </c>
      <c r="I94" s="26">
        <v>8837400</v>
      </c>
      <c r="J94" s="26">
        <v>0</v>
      </c>
      <c r="K94" s="26">
        <v>0</v>
      </c>
      <c r="L94" s="26">
        <v>0</v>
      </c>
      <c r="M94" s="27">
        <v>8837400</v>
      </c>
      <c r="N94" s="49" t="s">
        <v>74</v>
      </c>
      <c r="O94" s="50">
        <v>0</v>
      </c>
      <c r="P94" s="49"/>
      <c r="Q94" s="50">
        <v>0</v>
      </c>
      <c r="R94" s="50">
        <v>0</v>
      </c>
      <c r="S94" s="49"/>
      <c r="T94" s="51"/>
      <c r="U94" s="50">
        <v>0</v>
      </c>
      <c r="V94" s="49" t="s">
        <v>58</v>
      </c>
      <c r="W94" s="51">
        <v>45327</v>
      </c>
      <c r="X94" s="51">
        <v>45329</v>
      </c>
      <c r="Y94" s="51"/>
      <c r="Z94" s="50">
        <v>8837400</v>
      </c>
      <c r="AA94" s="50">
        <v>8837400</v>
      </c>
      <c r="AB94" s="50">
        <v>8837400</v>
      </c>
      <c r="AC94" s="50">
        <v>0</v>
      </c>
      <c r="AD94" s="50">
        <v>1173120</v>
      </c>
      <c r="AE94" s="50">
        <v>176748</v>
      </c>
      <c r="AF94" s="50">
        <v>0</v>
      </c>
      <c r="AG94" s="50">
        <v>0</v>
      </c>
      <c r="AH94" s="50">
        <v>0</v>
      </c>
      <c r="AI94" s="50">
        <v>0</v>
      </c>
      <c r="AJ94" s="49"/>
      <c r="AK94" s="49"/>
      <c r="AL94" s="49"/>
      <c r="AM94" s="50">
        <v>0</v>
      </c>
      <c r="AN94" s="50">
        <v>8837400</v>
      </c>
    </row>
    <row r="95" spans="1:40" hidden="1" x14ac:dyDescent="0.2">
      <c r="A95" s="24">
        <v>800186901</v>
      </c>
      <c r="B95" s="24" t="s">
        <v>14</v>
      </c>
      <c r="C95" s="24" t="s">
        <v>15</v>
      </c>
      <c r="D95" s="24">
        <v>9811</v>
      </c>
      <c r="E95" s="39" t="str">
        <f t="shared" si="4"/>
        <v>FENE9811</v>
      </c>
      <c r="F95" s="39" t="str">
        <f t="shared" si="5"/>
        <v>800186901_FENE9811</v>
      </c>
      <c r="G95" s="25">
        <v>45111</v>
      </c>
      <c r="H95" s="24" t="s">
        <v>18</v>
      </c>
      <c r="I95" s="26">
        <v>14126450</v>
      </c>
      <c r="J95" s="26">
        <v>80900</v>
      </c>
      <c r="K95" s="26">
        <v>0</v>
      </c>
      <c r="L95" s="26">
        <v>0</v>
      </c>
      <c r="M95" s="27">
        <v>14045550</v>
      </c>
      <c r="N95" s="49" t="s">
        <v>74</v>
      </c>
      <c r="O95" s="50">
        <v>0</v>
      </c>
      <c r="P95" s="49"/>
      <c r="Q95" s="50">
        <v>0</v>
      </c>
      <c r="R95" s="50">
        <v>0</v>
      </c>
      <c r="S95" s="49"/>
      <c r="T95" s="51"/>
      <c r="U95" s="50">
        <v>0</v>
      </c>
      <c r="V95" s="49" t="s">
        <v>58</v>
      </c>
      <c r="W95" s="51">
        <v>45111</v>
      </c>
      <c r="X95" s="51">
        <v>45121</v>
      </c>
      <c r="Y95" s="51"/>
      <c r="Z95" s="50">
        <v>14126450</v>
      </c>
      <c r="AA95" s="50">
        <v>14045550</v>
      </c>
      <c r="AB95" s="50">
        <v>14126450</v>
      </c>
      <c r="AC95" s="50">
        <v>80900</v>
      </c>
      <c r="AD95" s="50">
        <v>66950</v>
      </c>
      <c r="AE95" s="50">
        <v>282529</v>
      </c>
      <c r="AF95" s="50">
        <v>0</v>
      </c>
      <c r="AG95" s="50">
        <v>0</v>
      </c>
      <c r="AH95" s="50">
        <v>0</v>
      </c>
      <c r="AI95" s="50">
        <v>0</v>
      </c>
      <c r="AJ95" s="49"/>
      <c r="AK95" s="49"/>
      <c r="AL95" s="49"/>
      <c r="AM95" s="50">
        <v>0</v>
      </c>
      <c r="AN95" s="50">
        <v>14045550</v>
      </c>
    </row>
    <row r="96" spans="1:40" hidden="1" x14ac:dyDescent="0.2">
      <c r="A96" s="24">
        <v>800186901</v>
      </c>
      <c r="B96" s="24" t="s">
        <v>14</v>
      </c>
      <c r="C96" s="24" t="s">
        <v>15</v>
      </c>
      <c r="D96" s="24">
        <v>9812</v>
      </c>
      <c r="E96" s="39" t="str">
        <f t="shared" si="4"/>
        <v>FENE9812</v>
      </c>
      <c r="F96" s="39" t="str">
        <f t="shared" si="5"/>
        <v>800186901_FENE9812</v>
      </c>
      <c r="G96" s="25">
        <v>45111</v>
      </c>
      <c r="H96" s="24" t="s">
        <v>18</v>
      </c>
      <c r="I96" s="26">
        <v>309000</v>
      </c>
      <c r="J96" s="26">
        <v>13400</v>
      </c>
      <c r="K96" s="26">
        <v>0</v>
      </c>
      <c r="L96" s="26">
        <v>0</v>
      </c>
      <c r="M96" s="27">
        <v>295600</v>
      </c>
      <c r="N96" s="49" t="s">
        <v>74</v>
      </c>
      <c r="O96" s="50">
        <v>0</v>
      </c>
      <c r="P96" s="49"/>
      <c r="Q96" s="50">
        <v>0</v>
      </c>
      <c r="R96" s="50">
        <v>0</v>
      </c>
      <c r="S96" s="49"/>
      <c r="T96" s="51"/>
      <c r="U96" s="50">
        <v>0</v>
      </c>
      <c r="V96" s="49" t="s">
        <v>58</v>
      </c>
      <c r="W96" s="51">
        <v>45111</v>
      </c>
      <c r="X96" s="51">
        <v>45119</v>
      </c>
      <c r="Y96" s="51"/>
      <c r="Z96" s="50">
        <v>309000</v>
      </c>
      <c r="AA96" s="50">
        <v>295600</v>
      </c>
      <c r="AB96" s="50">
        <v>309000</v>
      </c>
      <c r="AC96" s="50">
        <v>13400</v>
      </c>
      <c r="AD96" s="50">
        <v>77250</v>
      </c>
      <c r="AE96" s="50">
        <v>6180</v>
      </c>
      <c r="AF96" s="50">
        <v>0</v>
      </c>
      <c r="AG96" s="50">
        <v>0</v>
      </c>
      <c r="AH96" s="50">
        <v>0</v>
      </c>
      <c r="AI96" s="50">
        <v>0</v>
      </c>
      <c r="AJ96" s="49"/>
      <c r="AK96" s="49"/>
      <c r="AL96" s="49"/>
      <c r="AM96" s="50">
        <v>0</v>
      </c>
      <c r="AN96" s="50">
        <v>295600</v>
      </c>
    </row>
    <row r="97" spans="1:40" hidden="1" x14ac:dyDescent="0.2">
      <c r="A97" s="24">
        <v>800186901</v>
      </c>
      <c r="B97" s="24" t="s">
        <v>14</v>
      </c>
      <c r="C97" s="24" t="s">
        <v>15</v>
      </c>
      <c r="D97" s="24">
        <v>9814</v>
      </c>
      <c r="E97" s="39" t="str">
        <f t="shared" si="4"/>
        <v>FENE9814</v>
      </c>
      <c r="F97" s="39" t="str">
        <f t="shared" si="5"/>
        <v>800186901_FENE9814</v>
      </c>
      <c r="G97" s="25">
        <v>45111</v>
      </c>
      <c r="H97" s="24" t="s">
        <v>18</v>
      </c>
      <c r="I97" s="26">
        <v>1009899</v>
      </c>
      <c r="J97" s="26">
        <v>18100</v>
      </c>
      <c r="K97" s="26">
        <v>0</v>
      </c>
      <c r="L97" s="26">
        <v>0</v>
      </c>
      <c r="M97" s="27">
        <v>991799</v>
      </c>
      <c r="N97" s="49" t="s">
        <v>74</v>
      </c>
      <c r="O97" s="50">
        <v>0</v>
      </c>
      <c r="P97" s="49"/>
      <c r="Q97" s="50">
        <v>0</v>
      </c>
      <c r="R97" s="50">
        <v>0</v>
      </c>
      <c r="S97" s="49"/>
      <c r="T97" s="51"/>
      <c r="U97" s="50">
        <v>0</v>
      </c>
      <c r="V97" s="49" t="s">
        <v>58</v>
      </c>
      <c r="W97" s="51">
        <v>45111</v>
      </c>
      <c r="X97" s="51">
        <v>45119</v>
      </c>
      <c r="Y97" s="51"/>
      <c r="Z97" s="50">
        <v>1009899</v>
      </c>
      <c r="AA97" s="50">
        <v>991799</v>
      </c>
      <c r="AB97" s="50">
        <v>883454</v>
      </c>
      <c r="AC97" s="50">
        <v>18100</v>
      </c>
      <c r="AD97" s="50">
        <v>462607</v>
      </c>
      <c r="AE97" s="50">
        <v>17669</v>
      </c>
      <c r="AF97" s="50">
        <v>0</v>
      </c>
      <c r="AG97" s="50">
        <v>0</v>
      </c>
      <c r="AH97" s="50">
        <v>0</v>
      </c>
      <c r="AI97" s="50">
        <v>0</v>
      </c>
      <c r="AJ97" s="49"/>
      <c r="AK97" s="49"/>
      <c r="AL97" s="49"/>
      <c r="AM97" s="50">
        <v>0</v>
      </c>
      <c r="AN97" s="50">
        <v>865354</v>
      </c>
    </row>
    <row r="98" spans="1:40" hidden="1" x14ac:dyDescent="0.2">
      <c r="A98" s="24">
        <v>800186901</v>
      </c>
      <c r="B98" s="24" t="s">
        <v>14</v>
      </c>
      <c r="C98" s="24" t="s">
        <v>15</v>
      </c>
      <c r="D98" s="24">
        <v>9815</v>
      </c>
      <c r="E98" s="39" t="str">
        <f t="shared" si="4"/>
        <v>FENE9815</v>
      </c>
      <c r="F98" s="39" t="str">
        <f t="shared" si="5"/>
        <v>800186901_FENE9815</v>
      </c>
      <c r="G98" s="25">
        <v>45111</v>
      </c>
      <c r="H98" s="24" t="s">
        <v>18</v>
      </c>
      <c r="I98" s="26">
        <v>72100</v>
      </c>
      <c r="J98" s="26">
        <v>0</v>
      </c>
      <c r="K98" s="26">
        <v>0</v>
      </c>
      <c r="L98" s="26">
        <v>0</v>
      </c>
      <c r="M98" s="27">
        <v>72100</v>
      </c>
      <c r="N98" s="49" t="s">
        <v>74</v>
      </c>
      <c r="O98" s="50">
        <v>0</v>
      </c>
      <c r="P98" s="49"/>
      <c r="Q98" s="50">
        <v>0</v>
      </c>
      <c r="R98" s="50">
        <v>0</v>
      </c>
      <c r="S98" s="49"/>
      <c r="T98" s="51"/>
      <c r="U98" s="50">
        <v>0</v>
      </c>
      <c r="V98" s="49" t="s">
        <v>58</v>
      </c>
      <c r="W98" s="51">
        <v>45111</v>
      </c>
      <c r="X98" s="51">
        <v>45119</v>
      </c>
      <c r="Y98" s="51"/>
      <c r="Z98" s="50">
        <v>72100</v>
      </c>
      <c r="AA98" s="50">
        <v>72100</v>
      </c>
      <c r="AB98" s="50">
        <v>70000</v>
      </c>
      <c r="AC98" s="50">
        <v>0</v>
      </c>
      <c r="AD98" s="50">
        <v>72100</v>
      </c>
      <c r="AE98" s="50">
        <v>0</v>
      </c>
      <c r="AF98" s="50">
        <v>0</v>
      </c>
      <c r="AG98" s="50">
        <v>0</v>
      </c>
      <c r="AH98" s="50">
        <v>0</v>
      </c>
      <c r="AI98" s="50">
        <v>0</v>
      </c>
      <c r="AJ98" s="49"/>
      <c r="AK98" s="49"/>
      <c r="AL98" s="49"/>
      <c r="AM98" s="50">
        <v>0</v>
      </c>
      <c r="AN98" s="50">
        <v>70000</v>
      </c>
    </row>
    <row r="99" spans="1:40" hidden="1" x14ac:dyDescent="0.2">
      <c r="A99" s="24">
        <v>800186901</v>
      </c>
      <c r="B99" s="24" t="s">
        <v>14</v>
      </c>
      <c r="C99" s="24" t="s">
        <v>15</v>
      </c>
      <c r="D99" s="24">
        <v>9816</v>
      </c>
      <c r="E99" s="39" t="str">
        <f t="shared" ref="E99:E130" si="6">+CONCATENATE(C99,D99)</f>
        <v>FENE9816</v>
      </c>
      <c r="F99" s="39" t="str">
        <f t="shared" ref="F99:F130" si="7">+CONCATENATE(A99,"_",E99)</f>
        <v>800186901_FENE9816</v>
      </c>
      <c r="G99" s="25">
        <v>45111</v>
      </c>
      <c r="H99" s="24" t="s">
        <v>18</v>
      </c>
      <c r="I99" s="26">
        <v>241020</v>
      </c>
      <c r="J99" s="26">
        <v>6200</v>
      </c>
      <c r="K99" s="26">
        <v>0</v>
      </c>
      <c r="L99" s="26">
        <v>0</v>
      </c>
      <c r="M99" s="27">
        <v>234820</v>
      </c>
      <c r="N99" s="49" t="s">
        <v>74</v>
      </c>
      <c r="O99" s="50">
        <v>0</v>
      </c>
      <c r="P99" s="49"/>
      <c r="Q99" s="50">
        <v>0</v>
      </c>
      <c r="R99" s="50">
        <v>0</v>
      </c>
      <c r="S99" s="49"/>
      <c r="T99" s="51"/>
      <c r="U99" s="50">
        <v>0</v>
      </c>
      <c r="V99" s="49" t="s">
        <v>58</v>
      </c>
      <c r="W99" s="51">
        <v>45111</v>
      </c>
      <c r="X99" s="51">
        <v>45119</v>
      </c>
      <c r="Y99" s="51"/>
      <c r="Z99" s="50">
        <v>241020</v>
      </c>
      <c r="AA99" s="50">
        <v>234820</v>
      </c>
      <c r="AB99" s="50">
        <v>234000</v>
      </c>
      <c r="AC99" s="50">
        <v>6200</v>
      </c>
      <c r="AD99" s="50">
        <v>260000</v>
      </c>
      <c r="AE99" s="50">
        <v>4680</v>
      </c>
      <c r="AF99" s="50">
        <v>0</v>
      </c>
      <c r="AG99" s="50">
        <v>0</v>
      </c>
      <c r="AH99" s="50">
        <v>0</v>
      </c>
      <c r="AI99" s="50">
        <v>0</v>
      </c>
      <c r="AJ99" s="49"/>
      <c r="AK99" s="49"/>
      <c r="AL99" s="49"/>
      <c r="AM99" s="50">
        <v>0</v>
      </c>
      <c r="AN99" s="50">
        <v>227800</v>
      </c>
    </row>
    <row r="100" spans="1:40" hidden="1" x14ac:dyDescent="0.2">
      <c r="A100" s="24">
        <v>800186901</v>
      </c>
      <c r="B100" s="24" t="s">
        <v>14</v>
      </c>
      <c r="C100" s="24" t="s">
        <v>15</v>
      </c>
      <c r="D100" s="24">
        <v>9818</v>
      </c>
      <c r="E100" s="39" t="str">
        <f t="shared" si="6"/>
        <v>FENE9818</v>
      </c>
      <c r="F100" s="39" t="str">
        <f t="shared" si="7"/>
        <v>800186901_FENE9818</v>
      </c>
      <c r="G100" s="25">
        <v>45111</v>
      </c>
      <c r="H100" s="24" t="s">
        <v>18</v>
      </c>
      <c r="I100" s="26">
        <v>267800</v>
      </c>
      <c r="J100" s="26">
        <v>9000</v>
      </c>
      <c r="K100" s="26">
        <v>0</v>
      </c>
      <c r="L100" s="26">
        <v>0</v>
      </c>
      <c r="M100" s="27">
        <v>258800</v>
      </c>
      <c r="N100" s="49" t="s">
        <v>74</v>
      </c>
      <c r="O100" s="50">
        <v>0</v>
      </c>
      <c r="P100" s="49"/>
      <c r="Q100" s="50">
        <v>0</v>
      </c>
      <c r="R100" s="50">
        <v>0</v>
      </c>
      <c r="S100" s="49"/>
      <c r="T100" s="51"/>
      <c r="U100" s="50">
        <v>0</v>
      </c>
      <c r="V100" s="49" t="s">
        <v>58</v>
      </c>
      <c r="W100" s="51">
        <v>45111</v>
      </c>
      <c r="X100" s="51">
        <v>45119</v>
      </c>
      <c r="Y100" s="51"/>
      <c r="Z100" s="50">
        <v>267800</v>
      </c>
      <c r="AA100" s="50">
        <v>258800</v>
      </c>
      <c r="AB100" s="50">
        <v>257000</v>
      </c>
      <c r="AC100" s="50">
        <v>9000</v>
      </c>
      <c r="AD100" s="50">
        <v>26000</v>
      </c>
      <c r="AE100" s="50">
        <v>5140</v>
      </c>
      <c r="AF100" s="50">
        <v>0</v>
      </c>
      <c r="AG100" s="50">
        <v>0</v>
      </c>
      <c r="AH100" s="50">
        <v>0</v>
      </c>
      <c r="AI100" s="50">
        <v>0</v>
      </c>
      <c r="AJ100" s="49"/>
      <c r="AK100" s="49"/>
      <c r="AL100" s="49"/>
      <c r="AM100" s="50">
        <v>0</v>
      </c>
      <c r="AN100" s="50">
        <v>248000</v>
      </c>
    </row>
    <row r="101" spans="1:40" hidden="1" x14ac:dyDescent="0.2">
      <c r="A101" s="24">
        <v>800186901</v>
      </c>
      <c r="B101" s="24" t="s">
        <v>14</v>
      </c>
      <c r="C101" s="24" t="s">
        <v>15</v>
      </c>
      <c r="D101" s="24">
        <v>9820</v>
      </c>
      <c r="E101" s="39" t="str">
        <f t="shared" si="6"/>
        <v>FENE9820</v>
      </c>
      <c r="F101" s="39" t="str">
        <f t="shared" si="7"/>
        <v>800186901_FENE9820</v>
      </c>
      <c r="G101" s="25">
        <v>45111</v>
      </c>
      <c r="H101" s="24" t="s">
        <v>18</v>
      </c>
      <c r="I101" s="26">
        <v>803400</v>
      </c>
      <c r="J101" s="26">
        <v>0</v>
      </c>
      <c r="K101" s="26">
        <v>0</v>
      </c>
      <c r="L101" s="26">
        <v>0</v>
      </c>
      <c r="M101" s="27">
        <v>803400</v>
      </c>
      <c r="N101" s="49" t="s">
        <v>74</v>
      </c>
      <c r="O101" s="50">
        <v>0</v>
      </c>
      <c r="P101" s="49"/>
      <c r="Q101" s="50">
        <v>0</v>
      </c>
      <c r="R101" s="50">
        <v>0</v>
      </c>
      <c r="S101" s="49"/>
      <c r="T101" s="51"/>
      <c r="U101" s="50">
        <v>0</v>
      </c>
      <c r="V101" s="49" t="s">
        <v>58</v>
      </c>
      <c r="W101" s="51">
        <v>45111</v>
      </c>
      <c r="X101" s="51">
        <v>45119</v>
      </c>
      <c r="Y101" s="51"/>
      <c r="Z101" s="50">
        <v>803400</v>
      </c>
      <c r="AA101" s="50">
        <v>803400</v>
      </c>
      <c r="AB101" s="50">
        <v>803400</v>
      </c>
      <c r="AC101" s="50">
        <v>0</v>
      </c>
      <c r="AD101" s="50">
        <v>66950</v>
      </c>
      <c r="AE101" s="50">
        <v>16068</v>
      </c>
      <c r="AF101" s="50">
        <v>0</v>
      </c>
      <c r="AG101" s="50">
        <v>0</v>
      </c>
      <c r="AH101" s="50">
        <v>0</v>
      </c>
      <c r="AI101" s="50">
        <v>0</v>
      </c>
      <c r="AJ101" s="49"/>
      <c r="AK101" s="49"/>
      <c r="AL101" s="49"/>
      <c r="AM101" s="50">
        <v>0</v>
      </c>
      <c r="AN101" s="50">
        <v>803400</v>
      </c>
    </row>
    <row r="102" spans="1:40" hidden="1" x14ac:dyDescent="0.2">
      <c r="A102" s="24">
        <v>800186901</v>
      </c>
      <c r="B102" s="24" t="s">
        <v>14</v>
      </c>
      <c r="C102" s="24" t="s">
        <v>15</v>
      </c>
      <c r="D102" s="24">
        <v>9824</v>
      </c>
      <c r="E102" s="39" t="str">
        <f t="shared" si="6"/>
        <v>FENE9824</v>
      </c>
      <c r="F102" s="39" t="str">
        <f t="shared" si="7"/>
        <v>800186901_FENE9824</v>
      </c>
      <c r="G102" s="25">
        <v>45111</v>
      </c>
      <c r="H102" s="24" t="s">
        <v>18</v>
      </c>
      <c r="I102" s="26">
        <v>834300</v>
      </c>
      <c r="J102" s="26">
        <v>0</v>
      </c>
      <c r="K102" s="26">
        <v>0</v>
      </c>
      <c r="L102" s="26">
        <v>0</v>
      </c>
      <c r="M102" s="27">
        <v>834300</v>
      </c>
      <c r="N102" s="49" t="s">
        <v>74</v>
      </c>
      <c r="O102" s="50">
        <v>0</v>
      </c>
      <c r="P102" s="49"/>
      <c r="Q102" s="50">
        <v>0</v>
      </c>
      <c r="R102" s="50">
        <v>0</v>
      </c>
      <c r="S102" s="49"/>
      <c r="T102" s="51"/>
      <c r="U102" s="50">
        <v>0</v>
      </c>
      <c r="V102" s="49" t="s">
        <v>58</v>
      </c>
      <c r="W102" s="51">
        <v>45111</v>
      </c>
      <c r="X102" s="51">
        <v>45119</v>
      </c>
      <c r="Y102" s="51"/>
      <c r="Z102" s="50">
        <v>834300</v>
      </c>
      <c r="AA102" s="50">
        <v>834300</v>
      </c>
      <c r="AB102" s="50">
        <v>834300</v>
      </c>
      <c r="AC102" s="50">
        <v>0</v>
      </c>
      <c r="AD102" s="50">
        <v>84386</v>
      </c>
      <c r="AE102" s="50">
        <v>16686</v>
      </c>
      <c r="AF102" s="50">
        <v>0</v>
      </c>
      <c r="AG102" s="50">
        <v>0</v>
      </c>
      <c r="AH102" s="50">
        <v>0</v>
      </c>
      <c r="AI102" s="50">
        <v>0</v>
      </c>
      <c r="AJ102" s="49"/>
      <c r="AK102" s="49"/>
      <c r="AL102" s="49"/>
      <c r="AM102" s="50">
        <v>0</v>
      </c>
      <c r="AN102" s="50">
        <v>834300</v>
      </c>
    </row>
    <row r="103" spans="1:40" hidden="1" x14ac:dyDescent="0.2">
      <c r="A103" s="24">
        <v>800186901</v>
      </c>
      <c r="B103" s="24" t="s">
        <v>14</v>
      </c>
      <c r="C103" s="24" t="s">
        <v>15</v>
      </c>
      <c r="D103" s="24">
        <v>12016</v>
      </c>
      <c r="E103" s="39" t="str">
        <f t="shared" si="6"/>
        <v>FENE12016</v>
      </c>
      <c r="F103" s="39" t="str">
        <f t="shared" si="7"/>
        <v>800186901_FENE12016</v>
      </c>
      <c r="G103" s="25">
        <v>45352</v>
      </c>
      <c r="H103" s="24" t="s">
        <v>27</v>
      </c>
      <c r="I103" s="26">
        <v>41200</v>
      </c>
      <c r="J103" s="26">
        <v>4500</v>
      </c>
      <c r="K103" s="26">
        <v>0</v>
      </c>
      <c r="L103" s="26">
        <v>0</v>
      </c>
      <c r="M103" s="26">
        <v>36700</v>
      </c>
      <c r="N103" s="49" t="s">
        <v>67</v>
      </c>
      <c r="O103" s="50">
        <v>0</v>
      </c>
      <c r="P103" s="49"/>
      <c r="Q103" s="50">
        <v>0</v>
      </c>
      <c r="R103" s="50">
        <v>0</v>
      </c>
      <c r="S103" s="49"/>
      <c r="T103" s="51"/>
      <c r="U103" s="50">
        <v>0</v>
      </c>
      <c r="V103" s="49" t="s">
        <v>66</v>
      </c>
      <c r="W103" s="51">
        <v>45352</v>
      </c>
      <c r="X103" s="51">
        <v>45358</v>
      </c>
      <c r="Y103" s="51"/>
      <c r="Z103" s="50">
        <v>41200</v>
      </c>
      <c r="AA103" s="50">
        <v>0</v>
      </c>
      <c r="AB103" s="50">
        <v>0</v>
      </c>
      <c r="AC103" s="50">
        <v>0</v>
      </c>
      <c r="AD103" s="50">
        <v>0</v>
      </c>
      <c r="AE103" s="50">
        <v>0</v>
      </c>
      <c r="AF103" s="50">
        <v>0</v>
      </c>
      <c r="AG103" s="50">
        <v>0</v>
      </c>
      <c r="AH103" s="50">
        <v>0</v>
      </c>
      <c r="AI103" s="50">
        <v>0</v>
      </c>
      <c r="AJ103" s="49"/>
      <c r="AK103" s="49"/>
      <c r="AL103" s="49"/>
      <c r="AM103" s="50">
        <v>0</v>
      </c>
      <c r="AN103" s="50">
        <v>0</v>
      </c>
    </row>
    <row r="104" spans="1:40" hidden="1" x14ac:dyDescent="0.2">
      <c r="A104" s="24">
        <v>800186901</v>
      </c>
      <c r="B104" s="24" t="s">
        <v>14</v>
      </c>
      <c r="C104" s="24" t="s">
        <v>15</v>
      </c>
      <c r="D104" s="24">
        <v>12017</v>
      </c>
      <c r="E104" s="39" t="str">
        <f t="shared" si="6"/>
        <v>FENE12017</v>
      </c>
      <c r="F104" s="39" t="str">
        <f t="shared" si="7"/>
        <v>800186901_FENE12017</v>
      </c>
      <c r="G104" s="25">
        <v>45352</v>
      </c>
      <c r="H104" s="24" t="s">
        <v>28</v>
      </c>
      <c r="I104" s="26">
        <v>82400</v>
      </c>
      <c r="J104" s="26">
        <v>9000</v>
      </c>
      <c r="K104" s="26">
        <v>0</v>
      </c>
      <c r="L104" s="26">
        <v>0</v>
      </c>
      <c r="M104" s="26">
        <v>73400</v>
      </c>
      <c r="N104" s="49" t="s">
        <v>67</v>
      </c>
      <c r="O104" s="50">
        <v>0</v>
      </c>
      <c r="P104" s="49"/>
      <c r="Q104" s="50">
        <v>0</v>
      </c>
      <c r="R104" s="50">
        <v>0</v>
      </c>
      <c r="S104" s="49"/>
      <c r="T104" s="51"/>
      <c r="U104" s="50">
        <v>0</v>
      </c>
      <c r="V104" s="49" t="s">
        <v>66</v>
      </c>
      <c r="W104" s="51">
        <v>45352</v>
      </c>
      <c r="X104" s="51">
        <v>45358</v>
      </c>
      <c r="Y104" s="51"/>
      <c r="Z104" s="50">
        <v>82400</v>
      </c>
      <c r="AA104" s="50">
        <v>0</v>
      </c>
      <c r="AB104" s="50">
        <v>0</v>
      </c>
      <c r="AC104" s="50">
        <v>0</v>
      </c>
      <c r="AD104" s="50">
        <v>0</v>
      </c>
      <c r="AE104" s="50">
        <v>0</v>
      </c>
      <c r="AF104" s="50">
        <v>0</v>
      </c>
      <c r="AG104" s="50">
        <v>0</v>
      </c>
      <c r="AH104" s="50">
        <v>0</v>
      </c>
      <c r="AI104" s="50">
        <v>0</v>
      </c>
      <c r="AJ104" s="49"/>
      <c r="AK104" s="49"/>
      <c r="AL104" s="49"/>
      <c r="AM104" s="50">
        <v>0</v>
      </c>
      <c r="AN104" s="50">
        <v>0</v>
      </c>
    </row>
    <row r="105" spans="1:40" hidden="1" x14ac:dyDescent="0.2">
      <c r="A105" s="24">
        <v>800186901</v>
      </c>
      <c r="B105" s="24" t="s">
        <v>14</v>
      </c>
      <c r="C105" s="24" t="s">
        <v>15</v>
      </c>
      <c r="D105" s="24">
        <v>12019</v>
      </c>
      <c r="E105" s="39" t="str">
        <f t="shared" si="6"/>
        <v>FENE12019</v>
      </c>
      <c r="F105" s="39" t="str">
        <f t="shared" si="7"/>
        <v>800186901_FENE12019</v>
      </c>
      <c r="G105" s="25">
        <v>45352</v>
      </c>
      <c r="H105" s="24" t="s">
        <v>28</v>
      </c>
      <c r="I105" s="26">
        <v>26780</v>
      </c>
      <c r="J105" s="26">
        <v>0</v>
      </c>
      <c r="K105" s="26">
        <v>0</v>
      </c>
      <c r="L105" s="26">
        <v>0</v>
      </c>
      <c r="M105" s="26">
        <v>26780</v>
      </c>
      <c r="N105" s="49" t="s">
        <v>67</v>
      </c>
      <c r="O105" s="50">
        <v>0</v>
      </c>
      <c r="P105" s="49"/>
      <c r="Q105" s="50">
        <v>0</v>
      </c>
      <c r="R105" s="50">
        <v>0</v>
      </c>
      <c r="S105" s="49"/>
      <c r="T105" s="51"/>
      <c r="U105" s="50">
        <v>0</v>
      </c>
      <c r="V105" s="49" t="s">
        <v>66</v>
      </c>
      <c r="W105" s="51">
        <v>45352</v>
      </c>
      <c r="X105" s="51">
        <v>45358</v>
      </c>
      <c r="Y105" s="51"/>
      <c r="Z105" s="50">
        <v>26780</v>
      </c>
      <c r="AA105" s="50">
        <v>0</v>
      </c>
      <c r="AB105" s="50">
        <v>0</v>
      </c>
      <c r="AC105" s="50">
        <v>0</v>
      </c>
      <c r="AD105" s="50">
        <v>0</v>
      </c>
      <c r="AE105" s="50">
        <v>0</v>
      </c>
      <c r="AF105" s="50">
        <v>0</v>
      </c>
      <c r="AG105" s="50">
        <v>0</v>
      </c>
      <c r="AH105" s="50">
        <v>0</v>
      </c>
      <c r="AI105" s="50">
        <v>0</v>
      </c>
      <c r="AJ105" s="49"/>
      <c r="AK105" s="49"/>
      <c r="AL105" s="49"/>
      <c r="AM105" s="50">
        <v>0</v>
      </c>
      <c r="AN105" s="50">
        <v>0</v>
      </c>
    </row>
    <row r="106" spans="1:40" hidden="1" x14ac:dyDescent="0.2">
      <c r="A106" s="24">
        <v>800186901</v>
      </c>
      <c r="B106" s="24" t="s">
        <v>14</v>
      </c>
      <c r="C106" s="24" t="s">
        <v>15</v>
      </c>
      <c r="D106" s="24">
        <v>12020</v>
      </c>
      <c r="E106" s="39" t="str">
        <f t="shared" si="6"/>
        <v>FENE12020</v>
      </c>
      <c r="F106" s="39" t="str">
        <f t="shared" si="7"/>
        <v>800186901_FENE12020</v>
      </c>
      <c r="G106" s="25">
        <v>45352</v>
      </c>
      <c r="H106" s="24" t="s">
        <v>28</v>
      </c>
      <c r="I106" s="26">
        <v>1606800</v>
      </c>
      <c r="J106" s="26">
        <v>0</v>
      </c>
      <c r="K106" s="26">
        <v>0</v>
      </c>
      <c r="L106" s="26">
        <v>0</v>
      </c>
      <c r="M106" s="26">
        <v>1606800</v>
      </c>
      <c r="N106" s="49" t="s">
        <v>67</v>
      </c>
      <c r="O106" s="50">
        <v>0</v>
      </c>
      <c r="P106" s="49"/>
      <c r="Q106" s="50">
        <v>0</v>
      </c>
      <c r="R106" s="50">
        <v>0</v>
      </c>
      <c r="S106" s="49"/>
      <c r="T106" s="51"/>
      <c r="U106" s="50">
        <v>0</v>
      </c>
      <c r="V106" s="49" t="s">
        <v>66</v>
      </c>
      <c r="W106" s="51">
        <v>45352</v>
      </c>
      <c r="X106" s="51">
        <v>45358</v>
      </c>
      <c r="Y106" s="51"/>
      <c r="Z106" s="50">
        <v>1606800</v>
      </c>
      <c r="AA106" s="50">
        <v>0</v>
      </c>
      <c r="AB106" s="50">
        <v>0</v>
      </c>
      <c r="AC106" s="50">
        <v>0</v>
      </c>
      <c r="AD106" s="50">
        <v>0</v>
      </c>
      <c r="AE106" s="50">
        <v>0</v>
      </c>
      <c r="AF106" s="50">
        <v>0</v>
      </c>
      <c r="AG106" s="50">
        <v>0</v>
      </c>
      <c r="AH106" s="50">
        <v>0</v>
      </c>
      <c r="AI106" s="50">
        <v>0</v>
      </c>
      <c r="AJ106" s="49"/>
      <c r="AK106" s="49"/>
      <c r="AL106" s="49"/>
      <c r="AM106" s="50">
        <v>0</v>
      </c>
      <c r="AN106" s="50">
        <v>0</v>
      </c>
    </row>
    <row r="107" spans="1:40" hidden="1" x14ac:dyDescent="0.2">
      <c r="A107" s="24">
        <v>800186901</v>
      </c>
      <c r="B107" s="24" t="s">
        <v>14</v>
      </c>
      <c r="C107" s="24" t="s">
        <v>15</v>
      </c>
      <c r="D107" s="24">
        <v>12021</v>
      </c>
      <c r="E107" s="39" t="str">
        <f t="shared" si="6"/>
        <v>FENE12021</v>
      </c>
      <c r="F107" s="39" t="str">
        <f t="shared" si="7"/>
        <v>800186901_FENE12021</v>
      </c>
      <c r="G107" s="25">
        <v>45352</v>
      </c>
      <c r="H107" s="24" t="s">
        <v>28</v>
      </c>
      <c r="I107" s="26">
        <v>294580</v>
      </c>
      <c r="J107" s="26">
        <v>9000</v>
      </c>
      <c r="K107" s="26">
        <v>0</v>
      </c>
      <c r="L107" s="26">
        <v>0</v>
      </c>
      <c r="M107" s="26">
        <v>285580</v>
      </c>
      <c r="N107" s="49" t="s">
        <v>67</v>
      </c>
      <c r="O107" s="50">
        <v>0</v>
      </c>
      <c r="P107" s="49"/>
      <c r="Q107" s="50">
        <v>0</v>
      </c>
      <c r="R107" s="50">
        <v>0</v>
      </c>
      <c r="S107" s="49"/>
      <c r="T107" s="51"/>
      <c r="U107" s="50">
        <v>0</v>
      </c>
      <c r="V107" s="49" t="s">
        <v>66</v>
      </c>
      <c r="W107" s="51">
        <v>45352</v>
      </c>
      <c r="X107" s="51">
        <v>45358</v>
      </c>
      <c r="Y107" s="51"/>
      <c r="Z107" s="50">
        <v>294580</v>
      </c>
      <c r="AA107" s="50">
        <v>0</v>
      </c>
      <c r="AB107" s="50">
        <v>0</v>
      </c>
      <c r="AC107" s="50">
        <v>0</v>
      </c>
      <c r="AD107" s="50">
        <v>0</v>
      </c>
      <c r="AE107" s="50">
        <v>0</v>
      </c>
      <c r="AF107" s="50">
        <v>0</v>
      </c>
      <c r="AG107" s="50">
        <v>0</v>
      </c>
      <c r="AH107" s="50">
        <v>0</v>
      </c>
      <c r="AI107" s="50">
        <v>0</v>
      </c>
      <c r="AJ107" s="49"/>
      <c r="AK107" s="49"/>
      <c r="AL107" s="49"/>
      <c r="AM107" s="50">
        <v>0</v>
      </c>
      <c r="AN107" s="50">
        <v>0</v>
      </c>
    </row>
    <row r="108" spans="1:40" hidden="1" x14ac:dyDescent="0.2">
      <c r="A108" s="24">
        <v>800186901</v>
      </c>
      <c r="B108" s="24" t="s">
        <v>14</v>
      </c>
      <c r="C108" s="24" t="s">
        <v>15</v>
      </c>
      <c r="D108" s="24">
        <v>12022</v>
      </c>
      <c r="E108" s="39" t="str">
        <f t="shared" si="6"/>
        <v>FENE12022</v>
      </c>
      <c r="F108" s="39" t="str">
        <f t="shared" si="7"/>
        <v>800186901_FENE12022</v>
      </c>
      <c r="G108" s="25">
        <v>45352</v>
      </c>
      <c r="H108" s="24" t="s">
        <v>28</v>
      </c>
      <c r="I108" s="26">
        <v>1268952</v>
      </c>
      <c r="J108" s="26">
        <v>99750</v>
      </c>
      <c r="K108" s="26">
        <v>0</v>
      </c>
      <c r="L108" s="26">
        <v>0</v>
      </c>
      <c r="M108" s="26">
        <v>1169202</v>
      </c>
      <c r="N108" s="49" t="s">
        <v>67</v>
      </c>
      <c r="O108" s="50">
        <v>0</v>
      </c>
      <c r="P108" s="49"/>
      <c r="Q108" s="50">
        <v>0</v>
      </c>
      <c r="R108" s="50">
        <v>0</v>
      </c>
      <c r="S108" s="49"/>
      <c r="T108" s="51"/>
      <c r="U108" s="50">
        <v>0</v>
      </c>
      <c r="V108" s="49" t="s">
        <v>66</v>
      </c>
      <c r="W108" s="51">
        <v>45352</v>
      </c>
      <c r="X108" s="51">
        <v>45358</v>
      </c>
      <c r="Y108" s="51"/>
      <c r="Z108" s="50">
        <v>1268952</v>
      </c>
      <c r="AA108" s="50">
        <v>0</v>
      </c>
      <c r="AB108" s="50">
        <v>0</v>
      </c>
      <c r="AC108" s="50">
        <v>0</v>
      </c>
      <c r="AD108" s="50">
        <v>0</v>
      </c>
      <c r="AE108" s="50">
        <v>0</v>
      </c>
      <c r="AF108" s="50">
        <v>0</v>
      </c>
      <c r="AG108" s="50">
        <v>0</v>
      </c>
      <c r="AH108" s="50">
        <v>0</v>
      </c>
      <c r="AI108" s="50">
        <v>0</v>
      </c>
      <c r="AJ108" s="49"/>
      <c r="AK108" s="49"/>
      <c r="AL108" s="49"/>
      <c r="AM108" s="50">
        <v>0</v>
      </c>
      <c r="AN108" s="50">
        <v>0</v>
      </c>
    </row>
    <row r="109" spans="1:40" hidden="1" x14ac:dyDescent="0.2">
      <c r="A109" s="24">
        <v>800186901</v>
      </c>
      <c r="B109" s="24" t="s">
        <v>14</v>
      </c>
      <c r="C109" s="24" t="s">
        <v>15</v>
      </c>
      <c r="D109" s="24">
        <v>12024</v>
      </c>
      <c r="E109" s="39" t="str">
        <f t="shared" si="6"/>
        <v>FENE12024</v>
      </c>
      <c r="F109" s="39" t="str">
        <f t="shared" si="7"/>
        <v>800186901_FENE12024</v>
      </c>
      <c r="G109" s="25">
        <v>45352</v>
      </c>
      <c r="H109" s="24" t="s">
        <v>28</v>
      </c>
      <c r="I109" s="26">
        <v>226600</v>
      </c>
      <c r="J109" s="26">
        <v>8050</v>
      </c>
      <c r="K109" s="26">
        <v>0</v>
      </c>
      <c r="L109" s="26">
        <v>0</v>
      </c>
      <c r="M109" s="26">
        <v>218550</v>
      </c>
      <c r="N109" s="49" t="s">
        <v>67</v>
      </c>
      <c r="O109" s="50">
        <v>0</v>
      </c>
      <c r="P109" s="49"/>
      <c r="Q109" s="50">
        <v>0</v>
      </c>
      <c r="R109" s="50">
        <v>0</v>
      </c>
      <c r="S109" s="49"/>
      <c r="T109" s="51"/>
      <c r="U109" s="50">
        <v>0</v>
      </c>
      <c r="V109" s="49" t="s">
        <v>66</v>
      </c>
      <c r="W109" s="51">
        <v>45352</v>
      </c>
      <c r="X109" s="51">
        <v>45359</v>
      </c>
      <c r="Y109" s="51"/>
      <c r="Z109" s="50">
        <v>226600</v>
      </c>
      <c r="AA109" s="50">
        <v>0</v>
      </c>
      <c r="AB109" s="50">
        <v>0</v>
      </c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49"/>
      <c r="AK109" s="49"/>
      <c r="AL109" s="49"/>
      <c r="AM109" s="50">
        <v>0</v>
      </c>
      <c r="AN109" s="50">
        <v>0</v>
      </c>
    </row>
    <row r="110" spans="1:40" hidden="1" x14ac:dyDescent="0.2">
      <c r="A110" s="24">
        <v>800186901</v>
      </c>
      <c r="B110" s="24" t="s">
        <v>14</v>
      </c>
      <c r="C110" s="24" t="s">
        <v>15</v>
      </c>
      <c r="D110" s="24">
        <v>12025</v>
      </c>
      <c r="E110" s="39" t="str">
        <f t="shared" si="6"/>
        <v>FENE12025</v>
      </c>
      <c r="F110" s="39" t="str">
        <f t="shared" si="7"/>
        <v>800186901_FENE12025</v>
      </c>
      <c r="G110" s="25">
        <v>45352</v>
      </c>
      <c r="H110" s="24" t="s">
        <v>28</v>
      </c>
      <c r="I110" s="26">
        <v>14059500</v>
      </c>
      <c r="J110" s="26">
        <v>449300</v>
      </c>
      <c r="K110" s="26">
        <v>0</v>
      </c>
      <c r="L110" s="26">
        <v>0</v>
      </c>
      <c r="M110" s="26">
        <v>13610200</v>
      </c>
      <c r="N110" s="49" t="s">
        <v>67</v>
      </c>
      <c r="O110" s="50">
        <v>0</v>
      </c>
      <c r="P110" s="49"/>
      <c r="Q110" s="50">
        <v>0</v>
      </c>
      <c r="R110" s="50">
        <v>0</v>
      </c>
      <c r="S110" s="49"/>
      <c r="T110" s="51"/>
      <c r="U110" s="50">
        <v>0</v>
      </c>
      <c r="V110" s="49" t="s">
        <v>66</v>
      </c>
      <c r="W110" s="51">
        <v>45352</v>
      </c>
      <c r="X110" s="51">
        <v>45363</v>
      </c>
      <c r="Y110" s="51"/>
      <c r="Z110" s="50">
        <v>14059500</v>
      </c>
      <c r="AA110" s="50">
        <v>0</v>
      </c>
      <c r="AB110" s="50">
        <v>0</v>
      </c>
      <c r="AC110" s="50">
        <v>0</v>
      </c>
      <c r="AD110" s="50">
        <v>0</v>
      </c>
      <c r="AE110" s="50">
        <v>0</v>
      </c>
      <c r="AF110" s="50">
        <v>0</v>
      </c>
      <c r="AG110" s="50">
        <v>0</v>
      </c>
      <c r="AH110" s="50">
        <v>0</v>
      </c>
      <c r="AI110" s="50">
        <v>0</v>
      </c>
      <c r="AJ110" s="49"/>
      <c r="AK110" s="49"/>
      <c r="AL110" s="49"/>
      <c r="AM110" s="50">
        <v>0</v>
      </c>
      <c r="AN110" s="50">
        <v>0</v>
      </c>
    </row>
    <row r="111" spans="1:40" hidden="1" x14ac:dyDescent="0.2">
      <c r="A111" s="24">
        <v>800186901</v>
      </c>
      <c r="B111" s="24" t="s">
        <v>14</v>
      </c>
      <c r="C111" s="24" t="s">
        <v>15</v>
      </c>
      <c r="D111" s="24">
        <v>12026</v>
      </c>
      <c r="E111" s="39" t="str">
        <f t="shared" si="6"/>
        <v>FENE12026</v>
      </c>
      <c r="F111" s="39" t="str">
        <f t="shared" si="7"/>
        <v>800186901_FENE12026</v>
      </c>
      <c r="G111" s="25">
        <v>45352</v>
      </c>
      <c r="H111" s="24" t="s">
        <v>28</v>
      </c>
      <c r="I111" s="26">
        <v>385400</v>
      </c>
      <c r="J111" s="26">
        <v>0</v>
      </c>
      <c r="K111" s="26">
        <v>0</v>
      </c>
      <c r="L111" s="26">
        <v>0</v>
      </c>
      <c r="M111" s="26">
        <v>385400</v>
      </c>
      <c r="N111" s="49" t="s">
        <v>67</v>
      </c>
      <c r="O111" s="50">
        <v>0</v>
      </c>
      <c r="P111" s="49"/>
      <c r="Q111" s="50">
        <v>0</v>
      </c>
      <c r="R111" s="50">
        <v>0</v>
      </c>
      <c r="S111" s="49"/>
      <c r="T111" s="51"/>
      <c r="U111" s="50">
        <v>0</v>
      </c>
      <c r="V111" s="49" t="s">
        <v>66</v>
      </c>
      <c r="W111" s="51">
        <v>45352</v>
      </c>
      <c r="X111" s="51">
        <v>45363</v>
      </c>
      <c r="Y111" s="51"/>
      <c r="Z111" s="50">
        <v>385400</v>
      </c>
      <c r="AA111" s="50">
        <v>0</v>
      </c>
      <c r="AB111" s="50">
        <v>0</v>
      </c>
      <c r="AC111" s="50">
        <v>0</v>
      </c>
      <c r="AD111" s="50">
        <v>0</v>
      </c>
      <c r="AE111" s="50">
        <v>0</v>
      </c>
      <c r="AF111" s="50">
        <v>0</v>
      </c>
      <c r="AG111" s="50">
        <v>0</v>
      </c>
      <c r="AH111" s="50">
        <v>0</v>
      </c>
      <c r="AI111" s="50">
        <v>0</v>
      </c>
      <c r="AJ111" s="49"/>
      <c r="AK111" s="49"/>
      <c r="AL111" s="49"/>
      <c r="AM111" s="50">
        <v>0</v>
      </c>
      <c r="AN111" s="50">
        <v>0</v>
      </c>
    </row>
    <row r="112" spans="1:40" hidden="1" x14ac:dyDescent="0.2">
      <c r="A112" s="24">
        <v>800186901</v>
      </c>
      <c r="B112" s="24" t="s">
        <v>14</v>
      </c>
      <c r="C112" s="24" t="s">
        <v>15</v>
      </c>
      <c r="D112" s="24">
        <v>12027</v>
      </c>
      <c r="E112" s="39" t="str">
        <f t="shared" si="6"/>
        <v>FENE12027</v>
      </c>
      <c r="F112" s="39" t="str">
        <f t="shared" si="7"/>
        <v>800186901_FENE12027</v>
      </c>
      <c r="G112" s="25">
        <v>45352</v>
      </c>
      <c r="H112" s="24" t="s">
        <v>28</v>
      </c>
      <c r="I112" s="26">
        <v>26780</v>
      </c>
      <c r="J112" s="26">
        <v>0</v>
      </c>
      <c r="K112" s="26">
        <v>0</v>
      </c>
      <c r="L112" s="26">
        <v>0</v>
      </c>
      <c r="M112" s="26">
        <v>26780</v>
      </c>
      <c r="N112" s="49" t="s">
        <v>67</v>
      </c>
      <c r="O112" s="50">
        <v>0</v>
      </c>
      <c r="P112" s="49"/>
      <c r="Q112" s="50">
        <v>0</v>
      </c>
      <c r="R112" s="50">
        <v>0</v>
      </c>
      <c r="S112" s="49"/>
      <c r="T112" s="51"/>
      <c r="U112" s="50">
        <v>0</v>
      </c>
      <c r="V112" s="49" t="s">
        <v>66</v>
      </c>
      <c r="W112" s="51">
        <v>45352</v>
      </c>
      <c r="X112" s="51">
        <v>45363</v>
      </c>
      <c r="Y112" s="51"/>
      <c r="Z112" s="50">
        <v>26780</v>
      </c>
      <c r="AA112" s="50">
        <v>0</v>
      </c>
      <c r="AB112" s="50">
        <v>0</v>
      </c>
      <c r="AC112" s="50">
        <v>0</v>
      </c>
      <c r="AD112" s="50">
        <v>0</v>
      </c>
      <c r="AE112" s="50">
        <v>0</v>
      </c>
      <c r="AF112" s="50">
        <v>0</v>
      </c>
      <c r="AG112" s="50">
        <v>0</v>
      </c>
      <c r="AH112" s="50">
        <v>0</v>
      </c>
      <c r="AI112" s="50">
        <v>0</v>
      </c>
      <c r="AJ112" s="49"/>
      <c r="AK112" s="49"/>
      <c r="AL112" s="49"/>
      <c r="AM112" s="50">
        <v>0</v>
      </c>
      <c r="AN112" s="50">
        <v>0</v>
      </c>
    </row>
    <row r="113" spans="1:40" hidden="1" x14ac:dyDescent="0.2">
      <c r="A113" s="24">
        <v>800186901</v>
      </c>
      <c r="B113" s="24" t="s">
        <v>14</v>
      </c>
      <c r="C113" s="24" t="s">
        <v>15</v>
      </c>
      <c r="D113" s="24">
        <v>12028</v>
      </c>
      <c r="E113" s="39" t="str">
        <f t="shared" si="6"/>
        <v>FENE12028</v>
      </c>
      <c r="F113" s="39" t="str">
        <f t="shared" si="7"/>
        <v>800186901_FENE12028</v>
      </c>
      <c r="G113" s="25">
        <v>45352</v>
      </c>
      <c r="H113" s="24" t="s">
        <v>28</v>
      </c>
      <c r="I113" s="26">
        <v>535600</v>
      </c>
      <c r="J113" s="26">
        <v>0</v>
      </c>
      <c r="K113" s="26">
        <v>0</v>
      </c>
      <c r="L113" s="26">
        <v>0</v>
      </c>
      <c r="M113" s="26">
        <v>535600</v>
      </c>
      <c r="N113" s="49" t="s">
        <v>67</v>
      </c>
      <c r="O113" s="50">
        <v>0</v>
      </c>
      <c r="P113" s="49"/>
      <c r="Q113" s="50">
        <v>0</v>
      </c>
      <c r="R113" s="50">
        <v>0</v>
      </c>
      <c r="S113" s="49"/>
      <c r="T113" s="51"/>
      <c r="U113" s="50">
        <v>0</v>
      </c>
      <c r="V113" s="49" t="s">
        <v>66</v>
      </c>
      <c r="W113" s="51">
        <v>45352</v>
      </c>
      <c r="X113" s="51">
        <v>45363</v>
      </c>
      <c r="Y113" s="51"/>
      <c r="Z113" s="50">
        <v>535600</v>
      </c>
      <c r="AA113" s="50">
        <v>0</v>
      </c>
      <c r="AB113" s="50">
        <v>0</v>
      </c>
      <c r="AC113" s="50">
        <v>0</v>
      </c>
      <c r="AD113" s="50">
        <v>0</v>
      </c>
      <c r="AE113" s="50">
        <v>0</v>
      </c>
      <c r="AF113" s="50">
        <v>0</v>
      </c>
      <c r="AG113" s="50">
        <v>0</v>
      </c>
      <c r="AH113" s="50">
        <v>0</v>
      </c>
      <c r="AI113" s="50">
        <v>0</v>
      </c>
      <c r="AJ113" s="49"/>
      <c r="AK113" s="49"/>
      <c r="AL113" s="49"/>
      <c r="AM113" s="50">
        <v>0</v>
      </c>
      <c r="AN113" s="50">
        <v>0</v>
      </c>
    </row>
    <row r="114" spans="1:40" hidden="1" x14ac:dyDescent="0.2">
      <c r="A114" s="24">
        <v>800186901</v>
      </c>
      <c r="B114" s="24" t="s">
        <v>14</v>
      </c>
      <c r="C114" s="24" t="s">
        <v>15</v>
      </c>
      <c r="D114" s="24">
        <v>12029</v>
      </c>
      <c r="E114" s="39" t="str">
        <f t="shared" si="6"/>
        <v>FENE12029</v>
      </c>
      <c r="F114" s="39" t="str">
        <f t="shared" si="7"/>
        <v>800186901_FENE12029</v>
      </c>
      <c r="G114" s="25">
        <v>45352</v>
      </c>
      <c r="H114" s="24" t="s">
        <v>28</v>
      </c>
      <c r="I114" s="26">
        <v>160680</v>
      </c>
      <c r="J114" s="26">
        <v>0</v>
      </c>
      <c r="K114" s="26">
        <v>0</v>
      </c>
      <c r="L114" s="26">
        <v>0</v>
      </c>
      <c r="M114" s="26">
        <v>160680</v>
      </c>
      <c r="N114" s="49" t="s">
        <v>67</v>
      </c>
      <c r="O114" s="50">
        <v>0</v>
      </c>
      <c r="P114" s="49"/>
      <c r="Q114" s="50">
        <v>0</v>
      </c>
      <c r="R114" s="50">
        <v>0</v>
      </c>
      <c r="S114" s="49"/>
      <c r="T114" s="51"/>
      <c r="U114" s="50">
        <v>0</v>
      </c>
      <c r="V114" s="49" t="s">
        <v>66</v>
      </c>
      <c r="W114" s="51">
        <v>45352</v>
      </c>
      <c r="X114" s="51">
        <v>45358</v>
      </c>
      <c r="Y114" s="51"/>
      <c r="Z114" s="50">
        <v>160680</v>
      </c>
      <c r="AA114" s="50">
        <v>0</v>
      </c>
      <c r="AB114" s="50">
        <v>0</v>
      </c>
      <c r="AC114" s="50">
        <v>0</v>
      </c>
      <c r="AD114" s="50">
        <v>0</v>
      </c>
      <c r="AE114" s="50">
        <v>0</v>
      </c>
      <c r="AF114" s="50">
        <v>0</v>
      </c>
      <c r="AG114" s="50">
        <v>0</v>
      </c>
      <c r="AH114" s="50">
        <v>0</v>
      </c>
      <c r="AI114" s="50">
        <v>0</v>
      </c>
      <c r="AJ114" s="49"/>
      <c r="AK114" s="49"/>
      <c r="AL114" s="49"/>
      <c r="AM114" s="50">
        <v>0</v>
      </c>
      <c r="AN114" s="50">
        <v>0</v>
      </c>
    </row>
    <row r="115" spans="1:40" hidden="1" x14ac:dyDescent="0.2">
      <c r="A115" s="24">
        <v>800186901</v>
      </c>
      <c r="B115" s="24" t="s">
        <v>14</v>
      </c>
      <c r="C115" s="24" t="s">
        <v>15</v>
      </c>
      <c r="D115" s="24">
        <v>12030</v>
      </c>
      <c r="E115" s="39" t="str">
        <f t="shared" si="6"/>
        <v>FENE12030</v>
      </c>
      <c r="F115" s="39" t="str">
        <f t="shared" si="7"/>
        <v>800186901_FENE12030</v>
      </c>
      <c r="G115" s="25">
        <v>45352</v>
      </c>
      <c r="H115" s="24" t="s">
        <v>28</v>
      </c>
      <c r="I115" s="26">
        <v>601512</v>
      </c>
      <c r="J115" s="26">
        <v>0</v>
      </c>
      <c r="K115" s="26">
        <v>0</v>
      </c>
      <c r="L115" s="26">
        <v>0</v>
      </c>
      <c r="M115" s="26">
        <v>601512</v>
      </c>
      <c r="N115" s="49" t="s">
        <v>67</v>
      </c>
      <c r="O115" s="50">
        <v>0</v>
      </c>
      <c r="P115" s="49"/>
      <c r="Q115" s="50">
        <v>0</v>
      </c>
      <c r="R115" s="50">
        <v>0</v>
      </c>
      <c r="S115" s="49"/>
      <c r="T115" s="51"/>
      <c r="U115" s="50">
        <v>0</v>
      </c>
      <c r="V115" s="49" t="s">
        <v>66</v>
      </c>
      <c r="W115" s="51">
        <v>45352</v>
      </c>
      <c r="X115" s="51">
        <v>45358</v>
      </c>
      <c r="Y115" s="51"/>
      <c r="Z115" s="50">
        <v>601512</v>
      </c>
      <c r="AA115" s="50">
        <v>0</v>
      </c>
      <c r="AB115" s="50">
        <v>0</v>
      </c>
      <c r="AC115" s="50">
        <v>0</v>
      </c>
      <c r="AD115" s="50">
        <v>0</v>
      </c>
      <c r="AE115" s="50">
        <v>0</v>
      </c>
      <c r="AF115" s="50">
        <v>0</v>
      </c>
      <c r="AG115" s="50">
        <v>0</v>
      </c>
      <c r="AH115" s="50">
        <v>0</v>
      </c>
      <c r="AI115" s="50">
        <v>0</v>
      </c>
      <c r="AJ115" s="49"/>
      <c r="AK115" s="49"/>
      <c r="AL115" s="49"/>
      <c r="AM115" s="50">
        <v>0</v>
      </c>
      <c r="AN115" s="50">
        <v>0</v>
      </c>
    </row>
    <row r="116" spans="1:40" hidden="1" x14ac:dyDescent="0.2">
      <c r="A116" s="24">
        <v>800186901</v>
      </c>
      <c r="B116" s="24" t="s">
        <v>14</v>
      </c>
      <c r="C116" s="24" t="s">
        <v>15</v>
      </c>
      <c r="D116" s="24">
        <v>12031</v>
      </c>
      <c r="E116" s="39" t="str">
        <f t="shared" si="6"/>
        <v>FENE12031</v>
      </c>
      <c r="F116" s="39" t="str">
        <f t="shared" si="7"/>
        <v>800186901_FENE12031</v>
      </c>
      <c r="G116" s="25">
        <v>45352</v>
      </c>
      <c r="H116" s="24" t="s">
        <v>28</v>
      </c>
      <c r="I116" s="26">
        <v>3615300</v>
      </c>
      <c r="J116" s="26">
        <v>0</v>
      </c>
      <c r="K116" s="26">
        <v>0</v>
      </c>
      <c r="L116" s="26">
        <v>0</v>
      </c>
      <c r="M116" s="26">
        <v>3615300</v>
      </c>
      <c r="N116" s="49" t="s">
        <v>67</v>
      </c>
      <c r="O116" s="50">
        <v>0</v>
      </c>
      <c r="P116" s="49"/>
      <c r="Q116" s="50">
        <v>0</v>
      </c>
      <c r="R116" s="50">
        <v>0</v>
      </c>
      <c r="S116" s="49"/>
      <c r="T116" s="51"/>
      <c r="U116" s="50">
        <v>0</v>
      </c>
      <c r="V116" s="49" t="s">
        <v>66</v>
      </c>
      <c r="W116" s="51">
        <v>45352</v>
      </c>
      <c r="X116" s="51">
        <v>45358</v>
      </c>
      <c r="Y116" s="51"/>
      <c r="Z116" s="50">
        <v>3615300</v>
      </c>
      <c r="AA116" s="50">
        <v>0</v>
      </c>
      <c r="AB116" s="50">
        <v>0</v>
      </c>
      <c r="AC116" s="50">
        <v>0</v>
      </c>
      <c r="AD116" s="50">
        <v>0</v>
      </c>
      <c r="AE116" s="50">
        <v>0</v>
      </c>
      <c r="AF116" s="50">
        <v>0</v>
      </c>
      <c r="AG116" s="50">
        <v>0</v>
      </c>
      <c r="AH116" s="50">
        <v>0</v>
      </c>
      <c r="AI116" s="50">
        <v>0</v>
      </c>
      <c r="AJ116" s="49"/>
      <c r="AK116" s="49"/>
      <c r="AL116" s="49"/>
      <c r="AM116" s="50">
        <v>0</v>
      </c>
      <c r="AN116" s="50">
        <v>0</v>
      </c>
    </row>
    <row r="117" spans="1:40" hidden="1" x14ac:dyDescent="0.2">
      <c r="A117" s="24">
        <v>800186901</v>
      </c>
      <c r="B117" s="24" t="s">
        <v>14</v>
      </c>
      <c r="C117" s="24" t="s">
        <v>15</v>
      </c>
      <c r="D117" s="24">
        <v>12032</v>
      </c>
      <c r="E117" s="39" t="str">
        <f t="shared" si="6"/>
        <v>FENE12032</v>
      </c>
      <c r="F117" s="39" t="str">
        <f t="shared" si="7"/>
        <v>800186901_FENE12032</v>
      </c>
      <c r="G117" s="25">
        <v>45352</v>
      </c>
      <c r="H117" s="24" t="s">
        <v>28</v>
      </c>
      <c r="I117" s="26">
        <v>154500</v>
      </c>
      <c r="J117" s="26">
        <v>0</v>
      </c>
      <c r="K117" s="26">
        <v>0</v>
      </c>
      <c r="L117" s="26">
        <v>0</v>
      </c>
      <c r="M117" s="26">
        <v>154500</v>
      </c>
      <c r="N117" s="49" t="s">
        <v>67</v>
      </c>
      <c r="O117" s="50">
        <v>0</v>
      </c>
      <c r="P117" s="49"/>
      <c r="Q117" s="50">
        <v>0</v>
      </c>
      <c r="R117" s="50">
        <v>0</v>
      </c>
      <c r="S117" s="49"/>
      <c r="T117" s="51"/>
      <c r="U117" s="50">
        <v>0</v>
      </c>
      <c r="V117" s="49" t="s">
        <v>66</v>
      </c>
      <c r="W117" s="51">
        <v>45352</v>
      </c>
      <c r="X117" s="51">
        <v>45358</v>
      </c>
      <c r="Y117" s="51"/>
      <c r="Z117" s="50">
        <v>154500</v>
      </c>
      <c r="AA117" s="50">
        <v>0</v>
      </c>
      <c r="AB117" s="50">
        <v>0</v>
      </c>
      <c r="AC117" s="50">
        <v>0</v>
      </c>
      <c r="AD117" s="50">
        <v>0</v>
      </c>
      <c r="AE117" s="50">
        <v>0</v>
      </c>
      <c r="AF117" s="50">
        <v>0</v>
      </c>
      <c r="AG117" s="50">
        <v>0</v>
      </c>
      <c r="AH117" s="50">
        <v>0</v>
      </c>
      <c r="AI117" s="50">
        <v>0</v>
      </c>
      <c r="AJ117" s="49"/>
      <c r="AK117" s="49"/>
      <c r="AL117" s="49"/>
      <c r="AM117" s="50">
        <v>0</v>
      </c>
      <c r="AN117" s="50">
        <v>0</v>
      </c>
    </row>
    <row r="118" spans="1:40" hidden="1" x14ac:dyDescent="0.2">
      <c r="A118" s="24">
        <v>800186901</v>
      </c>
      <c r="B118" s="24" t="s">
        <v>14</v>
      </c>
      <c r="C118" s="24" t="s">
        <v>15</v>
      </c>
      <c r="D118" s="24">
        <v>12033</v>
      </c>
      <c r="E118" s="39" t="str">
        <f t="shared" si="6"/>
        <v>FENE12033</v>
      </c>
      <c r="F118" s="39" t="str">
        <f t="shared" si="7"/>
        <v>800186901_FENE12033</v>
      </c>
      <c r="G118" s="25">
        <v>45352</v>
      </c>
      <c r="H118" s="24" t="s">
        <v>28</v>
      </c>
      <c r="I118" s="26">
        <v>164800</v>
      </c>
      <c r="J118" s="26">
        <v>56800</v>
      </c>
      <c r="K118" s="26">
        <v>0</v>
      </c>
      <c r="L118" s="26">
        <v>0</v>
      </c>
      <c r="M118" s="26">
        <v>108000</v>
      </c>
      <c r="N118" s="49" t="s">
        <v>67</v>
      </c>
      <c r="O118" s="50">
        <v>0</v>
      </c>
      <c r="P118" s="49"/>
      <c r="Q118" s="50">
        <v>0</v>
      </c>
      <c r="R118" s="50">
        <v>0</v>
      </c>
      <c r="S118" s="49"/>
      <c r="T118" s="51"/>
      <c r="U118" s="50">
        <v>0</v>
      </c>
      <c r="V118" s="49" t="s">
        <v>66</v>
      </c>
      <c r="W118" s="51">
        <v>45352</v>
      </c>
      <c r="X118" s="51">
        <v>45363</v>
      </c>
      <c r="Y118" s="51"/>
      <c r="Z118" s="50">
        <v>164800</v>
      </c>
      <c r="AA118" s="50">
        <v>0</v>
      </c>
      <c r="AB118" s="50">
        <v>0</v>
      </c>
      <c r="AC118" s="50">
        <v>0</v>
      </c>
      <c r="AD118" s="50">
        <v>0</v>
      </c>
      <c r="AE118" s="50">
        <v>0</v>
      </c>
      <c r="AF118" s="50">
        <v>0</v>
      </c>
      <c r="AG118" s="50">
        <v>0</v>
      </c>
      <c r="AH118" s="50">
        <v>0</v>
      </c>
      <c r="AI118" s="50">
        <v>0</v>
      </c>
      <c r="AJ118" s="49"/>
      <c r="AK118" s="49"/>
      <c r="AL118" s="49"/>
      <c r="AM118" s="50">
        <v>0</v>
      </c>
      <c r="AN118" s="50">
        <v>0</v>
      </c>
    </row>
    <row r="119" spans="1:40" hidden="1" x14ac:dyDescent="0.2">
      <c r="A119" s="24">
        <v>800186901</v>
      </c>
      <c r="B119" s="24" t="s">
        <v>14</v>
      </c>
      <c r="C119" s="24" t="s">
        <v>15</v>
      </c>
      <c r="D119" s="24">
        <v>12034</v>
      </c>
      <c r="E119" s="39" t="str">
        <f t="shared" si="6"/>
        <v>FENE12034</v>
      </c>
      <c r="F119" s="39" t="str">
        <f t="shared" si="7"/>
        <v>800186901_FENE12034</v>
      </c>
      <c r="G119" s="25">
        <v>45352</v>
      </c>
      <c r="H119" s="24" t="s">
        <v>28</v>
      </c>
      <c r="I119" s="26">
        <v>26780</v>
      </c>
      <c r="J119" s="26">
        <v>0</v>
      </c>
      <c r="K119" s="26">
        <v>0</v>
      </c>
      <c r="L119" s="26">
        <v>0</v>
      </c>
      <c r="M119" s="26">
        <v>26780</v>
      </c>
      <c r="N119" s="49" t="s">
        <v>67</v>
      </c>
      <c r="O119" s="50">
        <v>0</v>
      </c>
      <c r="P119" s="49"/>
      <c r="Q119" s="50">
        <v>0</v>
      </c>
      <c r="R119" s="50">
        <v>0</v>
      </c>
      <c r="S119" s="49"/>
      <c r="T119" s="51"/>
      <c r="U119" s="50">
        <v>0</v>
      </c>
      <c r="V119" s="49" t="s">
        <v>66</v>
      </c>
      <c r="W119" s="51">
        <v>45352</v>
      </c>
      <c r="X119" s="51">
        <v>45358</v>
      </c>
      <c r="Y119" s="51"/>
      <c r="Z119" s="50">
        <v>26780</v>
      </c>
      <c r="AA119" s="50">
        <v>0</v>
      </c>
      <c r="AB119" s="50">
        <v>0</v>
      </c>
      <c r="AC119" s="50">
        <v>0</v>
      </c>
      <c r="AD119" s="50">
        <v>0</v>
      </c>
      <c r="AE119" s="50">
        <v>0</v>
      </c>
      <c r="AF119" s="50">
        <v>0</v>
      </c>
      <c r="AG119" s="50">
        <v>0</v>
      </c>
      <c r="AH119" s="50">
        <v>0</v>
      </c>
      <c r="AI119" s="50">
        <v>0</v>
      </c>
      <c r="AJ119" s="49"/>
      <c r="AK119" s="49"/>
      <c r="AL119" s="49"/>
      <c r="AM119" s="50">
        <v>0</v>
      </c>
      <c r="AN119" s="50">
        <v>0</v>
      </c>
    </row>
    <row r="120" spans="1:40" hidden="1" x14ac:dyDescent="0.2">
      <c r="A120" s="24">
        <v>800186901</v>
      </c>
      <c r="B120" s="24" t="s">
        <v>14</v>
      </c>
      <c r="C120" s="24" t="s">
        <v>15</v>
      </c>
      <c r="D120" s="24">
        <v>12035</v>
      </c>
      <c r="E120" s="39" t="str">
        <f t="shared" si="6"/>
        <v>FENE12035</v>
      </c>
      <c r="F120" s="39" t="str">
        <f t="shared" si="7"/>
        <v>800186901_FENE12035</v>
      </c>
      <c r="G120" s="25">
        <v>45352</v>
      </c>
      <c r="H120" s="24" t="s">
        <v>28</v>
      </c>
      <c r="I120" s="26">
        <v>556200</v>
      </c>
      <c r="J120" s="26">
        <v>0</v>
      </c>
      <c r="K120" s="26">
        <v>0</v>
      </c>
      <c r="L120" s="26">
        <v>0</v>
      </c>
      <c r="M120" s="26">
        <v>556200</v>
      </c>
      <c r="N120" s="49" t="s">
        <v>67</v>
      </c>
      <c r="O120" s="50">
        <v>0</v>
      </c>
      <c r="P120" s="49"/>
      <c r="Q120" s="50">
        <v>0</v>
      </c>
      <c r="R120" s="50">
        <v>0</v>
      </c>
      <c r="S120" s="49"/>
      <c r="T120" s="51"/>
      <c r="U120" s="50">
        <v>0</v>
      </c>
      <c r="V120" s="49" t="s">
        <v>66</v>
      </c>
      <c r="W120" s="51">
        <v>45352</v>
      </c>
      <c r="X120" s="51">
        <v>45358</v>
      </c>
      <c r="Y120" s="51"/>
      <c r="Z120" s="50">
        <v>556200</v>
      </c>
      <c r="AA120" s="50">
        <v>0</v>
      </c>
      <c r="AB120" s="50">
        <v>0</v>
      </c>
      <c r="AC120" s="50">
        <v>0</v>
      </c>
      <c r="AD120" s="50">
        <v>0</v>
      </c>
      <c r="AE120" s="50">
        <v>0</v>
      </c>
      <c r="AF120" s="50">
        <v>0</v>
      </c>
      <c r="AG120" s="50">
        <v>0</v>
      </c>
      <c r="AH120" s="50">
        <v>0</v>
      </c>
      <c r="AI120" s="50">
        <v>0</v>
      </c>
      <c r="AJ120" s="49"/>
      <c r="AK120" s="49"/>
      <c r="AL120" s="49"/>
      <c r="AM120" s="50">
        <v>0</v>
      </c>
      <c r="AN120" s="50">
        <v>0</v>
      </c>
    </row>
    <row r="121" spans="1:40" hidden="1" x14ac:dyDescent="0.2">
      <c r="A121" s="24">
        <v>800186901</v>
      </c>
      <c r="B121" s="24" t="s">
        <v>14</v>
      </c>
      <c r="C121" s="24" t="s">
        <v>15</v>
      </c>
      <c r="D121" s="24">
        <v>12037</v>
      </c>
      <c r="E121" s="39" t="str">
        <f t="shared" si="6"/>
        <v>FENE12037</v>
      </c>
      <c r="F121" s="39" t="str">
        <f t="shared" si="7"/>
        <v>800186901_FENE12037</v>
      </c>
      <c r="G121" s="25">
        <v>45352</v>
      </c>
      <c r="H121" s="24" t="s">
        <v>28</v>
      </c>
      <c r="I121" s="26">
        <v>803400</v>
      </c>
      <c r="J121" s="26">
        <v>0</v>
      </c>
      <c r="K121" s="26">
        <v>0</v>
      </c>
      <c r="L121" s="26">
        <v>0</v>
      </c>
      <c r="M121" s="26">
        <v>803400</v>
      </c>
      <c r="N121" s="49" t="s">
        <v>67</v>
      </c>
      <c r="O121" s="50">
        <v>0</v>
      </c>
      <c r="P121" s="49"/>
      <c r="Q121" s="50">
        <v>0</v>
      </c>
      <c r="R121" s="50">
        <v>0</v>
      </c>
      <c r="S121" s="49"/>
      <c r="T121" s="51"/>
      <c r="U121" s="50">
        <v>0</v>
      </c>
      <c r="V121" s="49" t="s">
        <v>66</v>
      </c>
      <c r="W121" s="51">
        <v>45352</v>
      </c>
      <c r="X121" s="51">
        <v>45358</v>
      </c>
      <c r="Y121" s="51"/>
      <c r="Z121" s="50">
        <v>803400</v>
      </c>
      <c r="AA121" s="50">
        <v>0</v>
      </c>
      <c r="AB121" s="50">
        <v>0</v>
      </c>
      <c r="AC121" s="50">
        <v>0</v>
      </c>
      <c r="AD121" s="50">
        <v>0</v>
      </c>
      <c r="AE121" s="50">
        <v>0</v>
      </c>
      <c r="AF121" s="50">
        <v>0</v>
      </c>
      <c r="AG121" s="50">
        <v>0</v>
      </c>
      <c r="AH121" s="50">
        <v>0</v>
      </c>
      <c r="AI121" s="50">
        <v>0</v>
      </c>
      <c r="AJ121" s="49"/>
      <c r="AK121" s="49"/>
      <c r="AL121" s="49"/>
      <c r="AM121" s="50">
        <v>0</v>
      </c>
      <c r="AN121" s="50">
        <v>0</v>
      </c>
    </row>
    <row r="122" spans="1:40" hidden="1" x14ac:dyDescent="0.2">
      <c r="A122" s="24">
        <v>800186901</v>
      </c>
      <c r="B122" s="24" t="s">
        <v>14</v>
      </c>
      <c r="C122" s="24" t="s">
        <v>15</v>
      </c>
      <c r="D122" s="24">
        <v>10048</v>
      </c>
      <c r="E122" s="39" t="str">
        <f t="shared" si="6"/>
        <v>FENE10048</v>
      </c>
      <c r="F122" s="39" t="str">
        <f t="shared" si="7"/>
        <v>800186901_FENE10048</v>
      </c>
      <c r="G122" s="25">
        <v>45140</v>
      </c>
      <c r="H122" s="24" t="s">
        <v>19</v>
      </c>
      <c r="I122" s="26">
        <v>1056780</v>
      </c>
      <c r="J122" s="26">
        <v>9800</v>
      </c>
      <c r="K122" s="26">
        <v>0</v>
      </c>
      <c r="L122" s="26">
        <v>0</v>
      </c>
      <c r="M122" s="27">
        <v>1046980</v>
      </c>
      <c r="N122" s="49" t="s">
        <v>71</v>
      </c>
      <c r="O122" s="50">
        <v>0</v>
      </c>
      <c r="P122" s="49"/>
      <c r="Q122" s="50">
        <v>44577</v>
      </c>
      <c r="R122" s="50">
        <v>0</v>
      </c>
      <c r="S122" s="49">
        <v>2201491712</v>
      </c>
      <c r="T122" s="51" t="s">
        <v>69</v>
      </c>
      <c r="U122" s="50">
        <v>1516418</v>
      </c>
      <c r="V122" s="49" t="s">
        <v>59</v>
      </c>
      <c r="W122" s="51">
        <v>45140</v>
      </c>
      <c r="X122" s="51">
        <v>45148</v>
      </c>
      <c r="Y122" s="51"/>
      <c r="Z122" s="50">
        <v>1056780</v>
      </c>
      <c r="AA122" s="50">
        <v>1046980</v>
      </c>
      <c r="AB122" s="50">
        <v>1001160</v>
      </c>
      <c r="AC122" s="50">
        <v>9800</v>
      </c>
      <c r="AD122" s="50">
        <v>140962</v>
      </c>
      <c r="AE122" s="50">
        <v>20022</v>
      </c>
      <c r="AF122" s="50">
        <v>0</v>
      </c>
      <c r="AG122" s="50">
        <v>55620</v>
      </c>
      <c r="AH122" s="50">
        <v>0</v>
      </c>
      <c r="AI122" s="50">
        <v>55620</v>
      </c>
      <c r="AJ122" s="49" t="s">
        <v>60</v>
      </c>
      <c r="AK122" s="49" t="s">
        <v>61</v>
      </c>
      <c r="AL122" s="49" t="s">
        <v>62</v>
      </c>
      <c r="AM122" s="50">
        <v>0</v>
      </c>
      <c r="AN122" s="50">
        <v>991360</v>
      </c>
    </row>
    <row r="123" spans="1:40" hidden="1" x14ac:dyDescent="0.2">
      <c r="A123" s="24">
        <v>800186901</v>
      </c>
      <c r="B123" s="24" t="s">
        <v>14</v>
      </c>
      <c r="C123" s="24" t="s">
        <v>15</v>
      </c>
      <c r="D123" s="24">
        <v>10468</v>
      </c>
      <c r="E123" s="39" t="str">
        <f t="shared" si="6"/>
        <v>FENE10468</v>
      </c>
      <c r="F123" s="39" t="str">
        <f t="shared" si="7"/>
        <v>800186901_FENE10468</v>
      </c>
      <c r="G123" s="25">
        <v>45180</v>
      </c>
      <c r="H123" s="24" t="s">
        <v>20</v>
      </c>
      <c r="I123" s="26">
        <v>834300</v>
      </c>
      <c r="J123" s="26">
        <v>34400</v>
      </c>
      <c r="K123" s="26">
        <v>554614</v>
      </c>
      <c r="L123" s="26">
        <v>0</v>
      </c>
      <c r="M123" s="27">
        <v>245286</v>
      </c>
      <c r="N123" s="49" t="s">
        <v>72</v>
      </c>
      <c r="O123" s="50">
        <v>0</v>
      </c>
      <c r="P123" s="49"/>
      <c r="Q123" s="50">
        <v>537934</v>
      </c>
      <c r="R123" s="50">
        <v>0</v>
      </c>
      <c r="S123" s="49">
        <v>2201453077</v>
      </c>
      <c r="T123" s="51" t="s">
        <v>68</v>
      </c>
      <c r="U123" s="50">
        <v>20933121</v>
      </c>
      <c r="V123" s="49" t="s">
        <v>59</v>
      </c>
      <c r="W123" s="51">
        <v>45180</v>
      </c>
      <c r="X123" s="51">
        <v>45182</v>
      </c>
      <c r="Y123" s="51"/>
      <c r="Z123" s="50">
        <v>834300</v>
      </c>
      <c r="AA123" s="50">
        <v>799900</v>
      </c>
      <c r="AB123" s="50">
        <v>584010</v>
      </c>
      <c r="AC123" s="50">
        <v>34400</v>
      </c>
      <c r="AD123" s="50">
        <v>199888</v>
      </c>
      <c r="AE123" s="50">
        <v>11676</v>
      </c>
      <c r="AF123" s="50">
        <v>0</v>
      </c>
      <c r="AG123" s="50">
        <v>250290</v>
      </c>
      <c r="AH123" s="50">
        <v>0</v>
      </c>
      <c r="AI123" s="50">
        <v>250290</v>
      </c>
      <c r="AJ123" s="49" t="s">
        <v>60</v>
      </c>
      <c r="AK123" s="49" t="s">
        <v>63</v>
      </c>
      <c r="AL123" s="49" t="s">
        <v>64</v>
      </c>
      <c r="AM123" s="50">
        <v>0</v>
      </c>
      <c r="AN123" s="50">
        <v>549610</v>
      </c>
    </row>
    <row r="124" spans="1:40" hidden="1" x14ac:dyDescent="0.2">
      <c r="A124" s="24">
        <v>800186901</v>
      </c>
      <c r="B124" s="24" t="s">
        <v>14</v>
      </c>
      <c r="C124" s="24" t="s">
        <v>15</v>
      </c>
      <c r="D124" s="24">
        <v>10741</v>
      </c>
      <c r="E124" s="39" t="str">
        <f t="shared" si="6"/>
        <v>FENE10741</v>
      </c>
      <c r="F124" s="39" t="str">
        <f t="shared" si="7"/>
        <v>800186901_FENE10741</v>
      </c>
      <c r="G124" s="25">
        <v>45209</v>
      </c>
      <c r="H124" s="24" t="s">
        <v>21</v>
      </c>
      <c r="I124" s="26">
        <v>206000</v>
      </c>
      <c r="J124" s="26">
        <v>32800</v>
      </c>
      <c r="K124" s="26">
        <v>0</v>
      </c>
      <c r="L124" s="26">
        <v>0</v>
      </c>
      <c r="M124" s="27">
        <v>173200</v>
      </c>
      <c r="N124" s="49" t="s">
        <v>73</v>
      </c>
      <c r="O124" s="50">
        <v>0</v>
      </c>
      <c r="P124" s="49"/>
      <c r="Q124" s="50">
        <v>0</v>
      </c>
      <c r="R124" s="50">
        <v>0</v>
      </c>
      <c r="S124" s="49"/>
      <c r="T124" s="51"/>
      <c r="U124" s="50">
        <v>0</v>
      </c>
      <c r="V124" s="49" t="s">
        <v>59</v>
      </c>
      <c r="W124" s="51">
        <v>45209</v>
      </c>
      <c r="X124" s="51">
        <v>45212</v>
      </c>
      <c r="Y124" s="51"/>
      <c r="Z124" s="50">
        <v>206000</v>
      </c>
      <c r="AA124" s="50">
        <v>173200</v>
      </c>
      <c r="AB124" s="50">
        <v>164800</v>
      </c>
      <c r="AC124" s="50">
        <v>32800</v>
      </c>
      <c r="AD124" s="50">
        <v>40000</v>
      </c>
      <c r="AE124" s="50">
        <v>3296</v>
      </c>
      <c r="AF124" s="50">
        <v>0</v>
      </c>
      <c r="AG124" s="50">
        <v>41200</v>
      </c>
      <c r="AH124" s="50">
        <v>0</v>
      </c>
      <c r="AI124" s="50">
        <v>41200</v>
      </c>
      <c r="AJ124" s="49" t="s">
        <v>60</v>
      </c>
      <c r="AK124" s="49" t="s">
        <v>65</v>
      </c>
      <c r="AL124" s="49" t="s">
        <v>64</v>
      </c>
      <c r="AM124" s="50">
        <v>0</v>
      </c>
      <c r="AN124" s="50">
        <v>132000</v>
      </c>
    </row>
    <row r="125" spans="1:40" ht="13" hidden="1" x14ac:dyDescent="0.5">
      <c r="A125" s="28"/>
      <c r="B125" s="28"/>
      <c r="C125" s="28"/>
      <c r="D125" s="30"/>
      <c r="E125" s="30"/>
      <c r="F125" s="30"/>
      <c r="G125" s="31"/>
      <c r="H125" s="32"/>
      <c r="I125" s="33"/>
      <c r="J125" s="33"/>
      <c r="K125" s="33"/>
      <c r="L125" s="33"/>
      <c r="M125" s="34">
        <f>SUM(M3:M124)</f>
        <v>132909335</v>
      </c>
    </row>
    <row r="126" spans="1:40" x14ac:dyDescent="0.2">
      <c r="A126" s="28"/>
      <c r="B126" s="28"/>
      <c r="C126" s="28"/>
      <c r="D126" s="30"/>
      <c r="E126" s="30"/>
      <c r="F126" s="30"/>
      <c r="G126" s="31"/>
      <c r="H126" s="32"/>
      <c r="I126" s="33"/>
      <c r="J126" s="33"/>
      <c r="K126" s="33"/>
      <c r="L126" s="33"/>
      <c r="M126" s="35"/>
    </row>
    <row r="127" spans="1:40" x14ac:dyDescent="0.2">
      <c r="A127" s="28"/>
      <c r="B127" s="28"/>
      <c r="C127" s="28"/>
      <c r="D127" s="30"/>
      <c r="E127" s="30"/>
      <c r="F127" s="30"/>
      <c r="G127" s="31"/>
      <c r="H127" s="32"/>
      <c r="I127" s="33"/>
      <c r="J127" s="33"/>
      <c r="K127" s="33"/>
      <c r="L127" s="33"/>
      <c r="M127" s="36"/>
    </row>
    <row r="128" spans="1:40" x14ac:dyDescent="0.2">
      <c r="A128" s="28"/>
      <c r="B128" s="28"/>
      <c r="C128" s="28"/>
      <c r="D128" s="30"/>
      <c r="E128" s="30"/>
      <c r="F128" s="30"/>
      <c r="G128" s="31"/>
      <c r="H128" s="32"/>
      <c r="I128" s="33"/>
      <c r="J128" s="33"/>
      <c r="K128" s="33"/>
      <c r="L128" s="33"/>
      <c r="M128" s="36"/>
    </row>
    <row r="129" spans="1:13" x14ac:dyDescent="0.2">
      <c r="A129" s="28"/>
      <c r="B129" s="28"/>
      <c r="C129" s="28"/>
      <c r="D129" s="30"/>
      <c r="E129" s="30"/>
      <c r="F129" s="30"/>
      <c r="G129" s="31"/>
      <c r="H129" s="32"/>
      <c r="I129" s="33"/>
      <c r="J129" s="33"/>
      <c r="K129" s="33"/>
      <c r="L129" s="33"/>
      <c r="M129" s="36"/>
    </row>
    <row r="130" spans="1:13" x14ac:dyDescent="0.2">
      <c r="A130" s="28"/>
      <c r="B130" s="28"/>
      <c r="C130" s="28"/>
      <c r="D130" s="30"/>
      <c r="E130" s="30"/>
      <c r="F130" s="30"/>
      <c r="G130" s="31"/>
      <c r="H130" s="32"/>
      <c r="I130" s="33"/>
      <c r="J130" s="33"/>
      <c r="K130" s="33"/>
      <c r="L130" s="33"/>
      <c r="M130" s="36"/>
    </row>
    <row r="131" spans="1:13" x14ac:dyDescent="0.2">
      <c r="A131" s="28"/>
      <c r="B131" s="28"/>
      <c r="C131" s="28"/>
      <c r="D131" s="30"/>
      <c r="E131" s="30"/>
      <c r="F131" s="30"/>
      <c r="G131" s="31"/>
      <c r="H131" s="32"/>
      <c r="I131" s="33"/>
      <c r="J131" s="33"/>
      <c r="K131" s="33"/>
      <c r="L131" s="33"/>
      <c r="M131" s="36"/>
    </row>
    <row r="132" spans="1:13" x14ac:dyDescent="0.2">
      <c r="A132" s="28"/>
      <c r="B132" s="28"/>
      <c r="C132" s="28"/>
      <c r="D132" s="30"/>
      <c r="E132" s="30"/>
      <c r="F132" s="30"/>
      <c r="G132" s="31"/>
      <c r="H132" s="32"/>
      <c r="I132" s="33"/>
      <c r="J132" s="33"/>
      <c r="K132" s="33"/>
      <c r="L132" s="33"/>
      <c r="M132" s="36"/>
    </row>
    <row r="133" spans="1:13" x14ac:dyDescent="0.2">
      <c r="A133" s="28"/>
      <c r="B133" s="28"/>
      <c r="C133" s="28"/>
      <c r="D133" s="30"/>
      <c r="E133" s="30"/>
      <c r="F133" s="30"/>
      <c r="G133" s="31"/>
      <c r="H133" s="32"/>
      <c r="I133" s="33"/>
      <c r="J133" s="33"/>
      <c r="K133" s="33"/>
      <c r="L133" s="33"/>
      <c r="M133" s="36"/>
    </row>
    <row r="134" spans="1:13" x14ac:dyDescent="0.2">
      <c r="A134" s="28"/>
      <c r="B134" s="28"/>
      <c r="C134" s="28"/>
      <c r="D134" s="30"/>
      <c r="E134" s="30"/>
      <c r="F134" s="30"/>
      <c r="G134" s="31"/>
      <c r="H134" s="32"/>
      <c r="I134" s="33"/>
      <c r="J134" s="33"/>
      <c r="K134" s="33"/>
      <c r="L134" s="33"/>
      <c r="M134" s="36"/>
    </row>
    <row r="135" spans="1:13" x14ac:dyDescent="0.2">
      <c r="A135" s="28"/>
      <c r="B135" s="28"/>
      <c r="C135" s="28"/>
      <c r="D135" s="30"/>
      <c r="E135" s="30"/>
      <c r="F135" s="30"/>
      <c r="G135" s="31"/>
      <c r="H135" s="32"/>
      <c r="I135" s="33"/>
      <c r="J135" s="33"/>
      <c r="K135" s="33"/>
      <c r="L135" s="33"/>
      <c r="M135" s="36"/>
    </row>
    <row r="136" spans="1:13" x14ac:dyDescent="0.2">
      <c r="A136" s="28"/>
      <c r="B136" s="28"/>
      <c r="C136" s="28"/>
      <c r="D136" s="30"/>
      <c r="E136" s="30"/>
      <c r="F136" s="30"/>
      <c r="G136" s="31"/>
      <c r="H136" s="32"/>
      <c r="I136" s="33"/>
      <c r="J136" s="33"/>
      <c r="K136" s="33"/>
      <c r="L136" s="33"/>
      <c r="M136" s="36"/>
    </row>
    <row r="137" spans="1:13" x14ac:dyDescent="0.2">
      <c r="A137" s="28"/>
      <c r="B137" s="28"/>
      <c r="C137" s="28"/>
      <c r="D137" s="30"/>
      <c r="E137" s="30"/>
      <c r="F137" s="30"/>
      <c r="G137" s="31"/>
      <c r="H137" s="32"/>
      <c r="I137" s="33"/>
      <c r="J137" s="33"/>
      <c r="K137" s="33"/>
      <c r="L137" s="33"/>
      <c r="M137" s="36"/>
    </row>
    <row r="138" spans="1:13" x14ac:dyDescent="0.2">
      <c r="A138" s="28"/>
      <c r="B138" s="28"/>
      <c r="C138" s="28"/>
      <c r="D138" s="30"/>
      <c r="E138" s="30"/>
      <c r="F138" s="30"/>
      <c r="G138" s="31"/>
      <c r="H138" s="32"/>
      <c r="I138" s="33"/>
      <c r="J138" s="33"/>
      <c r="K138" s="33"/>
      <c r="L138" s="33"/>
      <c r="M138" s="36"/>
    </row>
    <row r="139" spans="1:13" x14ac:dyDescent="0.2">
      <c r="A139" s="28"/>
      <c r="B139" s="28"/>
      <c r="C139" s="28"/>
      <c r="D139" s="30"/>
      <c r="E139" s="30"/>
      <c r="F139" s="30"/>
      <c r="G139" s="31"/>
      <c r="H139" s="32"/>
      <c r="I139" s="33"/>
      <c r="J139" s="33"/>
      <c r="K139" s="33"/>
      <c r="L139" s="33"/>
      <c r="M139" s="36"/>
    </row>
    <row r="140" spans="1:13" x14ac:dyDescent="0.2">
      <c r="A140" s="28"/>
      <c r="B140" s="28"/>
      <c r="C140" s="28"/>
      <c r="D140" s="30"/>
      <c r="E140" s="30"/>
      <c r="F140" s="30"/>
      <c r="G140" s="31"/>
      <c r="H140" s="32"/>
      <c r="I140" s="33"/>
      <c r="J140" s="33"/>
      <c r="K140" s="33"/>
      <c r="L140" s="33"/>
      <c r="M140" s="36"/>
    </row>
    <row r="141" spans="1:13" x14ac:dyDescent="0.2">
      <c r="A141" s="28"/>
      <c r="B141" s="28"/>
      <c r="C141" s="28"/>
      <c r="D141" s="30"/>
      <c r="E141" s="30"/>
      <c r="F141" s="30"/>
      <c r="G141" s="31"/>
      <c r="H141" s="32"/>
      <c r="I141" s="33"/>
      <c r="J141" s="33"/>
      <c r="K141" s="33"/>
      <c r="L141" s="33"/>
      <c r="M141" s="36"/>
    </row>
    <row r="142" spans="1:13" x14ac:dyDescent="0.2">
      <c r="A142" s="28"/>
      <c r="B142" s="28"/>
      <c r="C142" s="28"/>
      <c r="D142" s="30"/>
      <c r="E142" s="30"/>
      <c r="F142" s="30"/>
      <c r="G142" s="31"/>
      <c r="H142" s="32"/>
      <c r="I142" s="33"/>
      <c r="J142" s="33"/>
      <c r="K142" s="33"/>
      <c r="L142" s="33"/>
      <c r="M142" s="36"/>
    </row>
    <row r="143" spans="1:13" x14ac:dyDescent="0.2">
      <c r="A143" s="28"/>
      <c r="B143" s="28"/>
      <c r="C143" s="28"/>
      <c r="D143" s="30"/>
      <c r="E143" s="30"/>
      <c r="F143" s="30"/>
      <c r="G143" s="31"/>
      <c r="H143" s="32"/>
      <c r="I143" s="33"/>
      <c r="J143" s="33"/>
      <c r="K143" s="33"/>
      <c r="L143" s="33"/>
      <c r="M143" s="36"/>
    </row>
    <row r="144" spans="1:13" x14ac:dyDescent="0.2">
      <c r="A144" s="28"/>
      <c r="B144" s="28"/>
      <c r="C144" s="28"/>
      <c r="D144" s="30"/>
      <c r="E144" s="30"/>
      <c r="F144" s="30"/>
      <c r="G144" s="31"/>
      <c r="H144" s="32"/>
      <c r="I144" s="33"/>
      <c r="J144" s="33"/>
      <c r="K144" s="33"/>
      <c r="L144" s="33"/>
      <c r="M144" s="36"/>
    </row>
    <row r="145" spans="1:13" x14ac:dyDescent="0.2">
      <c r="A145" s="28"/>
      <c r="B145" s="28"/>
      <c r="C145" s="28"/>
      <c r="D145" s="30"/>
      <c r="E145" s="30"/>
      <c r="F145" s="30"/>
      <c r="G145" s="31"/>
      <c r="H145" s="32"/>
      <c r="I145" s="33"/>
      <c r="J145" s="33"/>
      <c r="K145" s="33"/>
      <c r="L145" s="33"/>
      <c r="M145" s="36"/>
    </row>
    <row r="146" spans="1:13" x14ac:dyDescent="0.2">
      <c r="A146" s="28"/>
      <c r="B146" s="28"/>
      <c r="C146" s="28"/>
      <c r="D146" s="30"/>
      <c r="E146" s="30"/>
      <c r="F146" s="30"/>
      <c r="G146" s="31"/>
      <c r="H146" s="32"/>
      <c r="I146" s="33"/>
      <c r="J146" s="33"/>
      <c r="K146" s="33"/>
      <c r="L146" s="33"/>
      <c r="M146" s="36"/>
    </row>
    <row r="147" spans="1:13" x14ac:dyDescent="0.2">
      <c r="A147" s="28"/>
      <c r="B147" s="28"/>
      <c r="C147" s="28"/>
      <c r="D147" s="30"/>
      <c r="E147" s="30"/>
      <c r="F147" s="30"/>
      <c r="G147" s="31"/>
      <c r="H147" s="32"/>
      <c r="I147" s="33"/>
      <c r="J147" s="33"/>
      <c r="K147" s="33"/>
      <c r="L147" s="33"/>
      <c r="M147" s="36"/>
    </row>
    <row r="148" spans="1:13" x14ac:dyDescent="0.2">
      <c r="A148" s="28"/>
      <c r="B148" s="28"/>
      <c r="C148" s="28"/>
      <c r="D148" s="30"/>
      <c r="E148" s="30"/>
      <c r="F148" s="30"/>
      <c r="G148" s="31"/>
      <c r="H148" s="32"/>
      <c r="I148" s="33"/>
      <c r="J148" s="33"/>
      <c r="K148" s="33"/>
      <c r="L148" s="33"/>
      <c r="M148" s="36"/>
    </row>
    <row r="149" spans="1:13" x14ac:dyDescent="0.2">
      <c r="A149" s="28"/>
      <c r="B149" s="28"/>
      <c r="C149" s="28"/>
      <c r="D149" s="30"/>
      <c r="E149" s="30"/>
      <c r="F149" s="30"/>
      <c r="G149" s="31"/>
      <c r="H149" s="32"/>
      <c r="I149" s="33"/>
      <c r="J149" s="33"/>
      <c r="K149" s="33"/>
      <c r="L149" s="33"/>
      <c r="M149" s="36"/>
    </row>
    <row r="150" spans="1:13" x14ac:dyDescent="0.2">
      <c r="A150" s="28"/>
      <c r="B150" s="28"/>
      <c r="C150" s="28"/>
      <c r="D150" s="30"/>
      <c r="E150" s="30"/>
      <c r="F150" s="30"/>
      <c r="G150" s="31"/>
      <c r="H150" s="32"/>
      <c r="I150" s="33"/>
      <c r="J150" s="33"/>
      <c r="K150" s="33"/>
      <c r="L150" s="33"/>
      <c r="M150" s="36"/>
    </row>
    <row r="151" spans="1:13" x14ac:dyDescent="0.2">
      <c r="A151" s="28"/>
      <c r="B151" s="28"/>
      <c r="C151" s="28"/>
      <c r="D151" s="30"/>
      <c r="E151" s="30"/>
      <c r="F151" s="30"/>
      <c r="G151" s="31"/>
      <c r="H151" s="32"/>
      <c r="I151" s="33"/>
      <c r="J151" s="33"/>
      <c r="K151" s="33"/>
      <c r="L151" s="33"/>
      <c r="M151" s="36"/>
    </row>
    <row r="152" spans="1:13" x14ac:dyDescent="0.2">
      <c r="A152" s="28"/>
      <c r="B152" s="28"/>
      <c r="C152" s="28"/>
      <c r="D152" s="30"/>
      <c r="E152" s="30"/>
      <c r="F152" s="30"/>
      <c r="G152" s="31"/>
      <c r="H152" s="32"/>
      <c r="I152" s="33"/>
      <c r="J152" s="33"/>
      <c r="K152" s="33"/>
      <c r="L152" s="33"/>
      <c r="M152" s="36"/>
    </row>
    <row r="153" spans="1:13" x14ac:dyDescent="0.2">
      <c r="A153" s="28"/>
      <c r="B153" s="28"/>
      <c r="C153" s="28"/>
      <c r="D153" s="30"/>
      <c r="E153" s="30"/>
      <c r="F153" s="30"/>
      <c r="G153" s="31"/>
      <c r="H153" s="32"/>
      <c r="I153" s="33"/>
      <c r="J153" s="33"/>
      <c r="K153" s="33"/>
      <c r="L153" s="33"/>
      <c r="M153" s="36"/>
    </row>
    <row r="154" spans="1:13" x14ac:dyDescent="0.2">
      <c r="A154" s="28"/>
      <c r="B154" s="28"/>
      <c r="C154" s="28"/>
      <c r="D154" s="30"/>
      <c r="E154" s="30"/>
      <c r="F154" s="30"/>
      <c r="G154" s="31"/>
      <c r="H154" s="32"/>
      <c r="I154" s="33"/>
      <c r="J154" s="33"/>
      <c r="K154" s="33"/>
      <c r="L154" s="33"/>
      <c r="M154" s="36"/>
    </row>
    <row r="155" spans="1:13" x14ac:dyDescent="0.2">
      <c r="A155" s="28"/>
      <c r="B155" s="28"/>
      <c r="C155" s="28"/>
      <c r="D155" s="30"/>
      <c r="E155" s="30"/>
      <c r="F155" s="30"/>
      <c r="G155" s="31"/>
      <c r="H155" s="32"/>
      <c r="I155" s="33"/>
      <c r="J155" s="33"/>
      <c r="K155" s="33"/>
      <c r="L155" s="33"/>
      <c r="M155" s="36"/>
    </row>
    <row r="156" spans="1:13" x14ac:dyDescent="0.2">
      <c r="A156" s="28"/>
      <c r="B156" s="28"/>
      <c r="C156" s="28"/>
      <c r="D156" s="30"/>
      <c r="E156" s="30"/>
      <c r="F156" s="30"/>
      <c r="G156" s="31"/>
      <c r="H156" s="32"/>
      <c r="I156" s="33"/>
      <c r="J156" s="33"/>
      <c r="K156" s="33"/>
      <c r="L156" s="33"/>
      <c r="M156" s="36"/>
    </row>
    <row r="157" spans="1:13" x14ac:dyDescent="0.2">
      <c r="A157" s="28"/>
      <c r="B157" s="28"/>
      <c r="C157" s="28"/>
      <c r="D157" s="30"/>
      <c r="E157" s="30"/>
      <c r="F157" s="30"/>
      <c r="G157" s="31"/>
      <c r="H157" s="32"/>
      <c r="I157" s="33"/>
      <c r="J157" s="33"/>
      <c r="K157" s="33"/>
      <c r="L157" s="33"/>
      <c r="M157" s="36"/>
    </row>
    <row r="158" spans="1:13" x14ac:dyDescent="0.2">
      <c r="A158" s="28"/>
      <c r="B158" s="28"/>
      <c r="C158" s="28"/>
      <c r="D158" s="30"/>
      <c r="E158" s="30"/>
      <c r="F158" s="30"/>
      <c r="G158" s="31"/>
      <c r="H158" s="32"/>
      <c r="I158" s="33"/>
      <c r="J158" s="33"/>
      <c r="K158" s="33"/>
      <c r="L158" s="33"/>
      <c r="M158" s="36"/>
    </row>
    <row r="159" spans="1:13" x14ac:dyDescent="0.2">
      <c r="A159" s="28"/>
      <c r="B159" s="28"/>
      <c r="C159" s="28"/>
      <c r="D159" s="30"/>
      <c r="E159" s="30"/>
      <c r="F159" s="30"/>
      <c r="G159" s="31"/>
      <c r="H159" s="32"/>
      <c r="I159" s="33"/>
      <c r="J159" s="33"/>
      <c r="K159" s="33"/>
      <c r="L159" s="33"/>
      <c r="M159" s="36"/>
    </row>
    <row r="160" spans="1:13" x14ac:dyDescent="0.2">
      <c r="A160" s="28"/>
      <c r="B160" s="28"/>
      <c r="C160" s="28"/>
      <c r="D160" s="30"/>
      <c r="E160" s="30"/>
      <c r="F160" s="30"/>
      <c r="G160" s="31"/>
      <c r="H160" s="32"/>
      <c r="I160" s="33"/>
      <c r="J160" s="33"/>
      <c r="K160" s="33"/>
      <c r="L160" s="33"/>
      <c r="M160" s="36"/>
    </row>
    <row r="161" spans="1:13" x14ac:dyDescent="0.2">
      <c r="A161" s="28"/>
      <c r="B161" s="28"/>
      <c r="C161" s="28"/>
      <c r="D161" s="30"/>
      <c r="E161" s="30"/>
      <c r="F161" s="30"/>
      <c r="G161" s="31"/>
      <c r="H161" s="32"/>
      <c r="I161" s="33"/>
      <c r="J161" s="33"/>
      <c r="K161" s="33"/>
      <c r="L161" s="33"/>
      <c r="M161" s="36"/>
    </row>
    <row r="162" spans="1:13" x14ac:dyDescent="0.2">
      <c r="A162" s="28"/>
      <c r="B162" s="28"/>
      <c r="C162" s="28"/>
      <c r="D162" s="30"/>
      <c r="E162" s="30"/>
      <c r="F162" s="30"/>
      <c r="G162" s="31"/>
      <c r="H162" s="32"/>
      <c r="I162" s="33"/>
      <c r="J162" s="33"/>
      <c r="K162" s="33"/>
      <c r="L162" s="33"/>
      <c r="M162" s="36"/>
    </row>
    <row r="163" spans="1:13" x14ac:dyDescent="0.2">
      <c r="A163" s="28"/>
      <c r="B163" s="28"/>
      <c r="C163" s="28"/>
      <c r="D163" s="30"/>
      <c r="E163" s="30"/>
      <c r="F163" s="30"/>
      <c r="G163" s="31"/>
      <c r="H163" s="32"/>
      <c r="I163" s="33"/>
      <c r="J163" s="33"/>
      <c r="K163" s="33"/>
      <c r="L163" s="33"/>
      <c r="M163" s="36"/>
    </row>
    <row r="164" spans="1:13" x14ac:dyDescent="0.2">
      <c r="A164" s="28"/>
      <c r="B164" s="28"/>
      <c r="C164" s="28"/>
      <c r="D164" s="30"/>
      <c r="E164" s="30"/>
      <c r="F164" s="30"/>
      <c r="G164" s="31"/>
      <c r="H164" s="32"/>
      <c r="I164" s="33"/>
      <c r="J164" s="33"/>
      <c r="K164" s="33"/>
      <c r="L164" s="33"/>
      <c r="M164" s="36"/>
    </row>
    <row r="165" spans="1:13" x14ac:dyDescent="0.2">
      <c r="A165" s="28"/>
      <c r="B165" s="28"/>
      <c r="C165" s="28"/>
      <c r="D165" s="30"/>
      <c r="E165" s="30"/>
      <c r="F165" s="30"/>
      <c r="G165" s="31"/>
      <c r="H165" s="32"/>
      <c r="I165" s="33"/>
      <c r="J165" s="33"/>
      <c r="K165" s="33"/>
      <c r="L165" s="33"/>
      <c r="M165" s="36"/>
    </row>
    <row r="166" spans="1:13" x14ac:dyDescent="0.2">
      <c r="A166" s="28"/>
      <c r="B166" s="28"/>
      <c r="C166" s="28"/>
      <c r="D166" s="30"/>
      <c r="E166" s="30"/>
      <c r="F166" s="30"/>
      <c r="G166" s="31"/>
      <c r="H166" s="32"/>
      <c r="I166" s="33"/>
      <c r="J166" s="33"/>
      <c r="K166" s="33"/>
      <c r="L166" s="33"/>
      <c r="M166" s="36"/>
    </row>
    <row r="167" spans="1:13" x14ac:dyDescent="0.2">
      <c r="A167" s="28"/>
      <c r="B167" s="28"/>
      <c r="C167" s="28"/>
      <c r="D167" s="30"/>
      <c r="E167" s="30"/>
      <c r="F167" s="30"/>
      <c r="G167" s="31"/>
      <c r="H167" s="32"/>
      <c r="I167" s="33"/>
      <c r="J167" s="33"/>
      <c r="K167" s="33"/>
      <c r="L167" s="33"/>
      <c r="M167" s="36"/>
    </row>
    <row r="168" spans="1:13" x14ac:dyDescent="0.2">
      <c r="A168" s="28"/>
      <c r="B168" s="28"/>
      <c r="C168" s="28"/>
      <c r="D168" s="30"/>
      <c r="E168" s="30"/>
      <c r="F168" s="30"/>
      <c r="G168" s="31"/>
      <c r="H168" s="32"/>
      <c r="I168" s="33"/>
      <c r="J168" s="33"/>
      <c r="K168" s="33"/>
      <c r="L168" s="33"/>
      <c r="M168" s="36"/>
    </row>
    <row r="169" spans="1:13" x14ac:dyDescent="0.2">
      <c r="A169" s="28"/>
      <c r="B169" s="28"/>
      <c r="C169" s="28"/>
      <c r="D169" s="30"/>
      <c r="E169" s="30"/>
      <c r="F169" s="30"/>
      <c r="G169" s="31"/>
      <c r="H169" s="32"/>
      <c r="I169" s="33"/>
      <c r="J169" s="33"/>
      <c r="K169" s="33"/>
      <c r="L169" s="33"/>
      <c r="M169" s="36"/>
    </row>
    <row r="170" spans="1:13" x14ac:dyDescent="0.2">
      <c r="A170" s="28"/>
      <c r="B170" s="28"/>
      <c r="C170" s="28"/>
      <c r="D170" s="30"/>
      <c r="E170" s="30"/>
      <c r="F170" s="30"/>
      <c r="G170" s="31"/>
      <c r="H170" s="32"/>
      <c r="I170" s="33"/>
      <c r="J170" s="33"/>
      <c r="K170" s="33"/>
      <c r="L170" s="33"/>
      <c r="M170" s="36"/>
    </row>
    <row r="171" spans="1:13" x14ac:dyDescent="0.2">
      <c r="A171" s="28"/>
      <c r="B171" s="28"/>
      <c r="C171" s="28"/>
      <c r="D171" s="30"/>
      <c r="E171" s="30"/>
      <c r="F171" s="30"/>
      <c r="G171" s="31"/>
      <c r="H171" s="32"/>
      <c r="I171" s="33"/>
      <c r="J171" s="33"/>
      <c r="K171" s="33"/>
      <c r="L171" s="33"/>
      <c r="M171" s="36"/>
    </row>
    <row r="172" spans="1:13" x14ac:dyDescent="0.2">
      <c r="A172" s="28"/>
      <c r="B172" s="28"/>
      <c r="C172" s="28"/>
      <c r="D172" s="30"/>
      <c r="E172" s="30"/>
      <c r="F172" s="30"/>
      <c r="G172" s="31"/>
      <c r="H172" s="32"/>
      <c r="I172" s="33"/>
      <c r="J172" s="33"/>
      <c r="K172" s="33"/>
      <c r="L172" s="33"/>
      <c r="M172" s="36"/>
    </row>
    <row r="173" spans="1:13" x14ac:dyDescent="0.2">
      <c r="A173" s="28"/>
      <c r="B173" s="28"/>
      <c r="C173" s="28"/>
      <c r="D173" s="30"/>
      <c r="E173" s="30"/>
      <c r="F173" s="30"/>
      <c r="G173" s="31"/>
      <c r="H173" s="32"/>
      <c r="I173" s="33"/>
      <c r="J173" s="33"/>
      <c r="K173" s="33"/>
      <c r="L173" s="33"/>
      <c r="M173" s="36"/>
    </row>
    <row r="174" spans="1:13" x14ac:dyDescent="0.2">
      <c r="A174" s="28"/>
      <c r="B174" s="28"/>
      <c r="C174" s="28"/>
      <c r="D174" s="30"/>
      <c r="E174" s="30"/>
      <c r="F174" s="30"/>
      <c r="G174" s="31"/>
      <c r="H174" s="32"/>
      <c r="I174" s="33"/>
      <c r="J174" s="33"/>
      <c r="K174" s="33"/>
      <c r="L174" s="33"/>
      <c r="M174" s="36"/>
    </row>
    <row r="175" spans="1:13" x14ac:dyDescent="0.2">
      <c r="A175" s="28"/>
      <c r="B175" s="28"/>
      <c r="C175" s="28"/>
      <c r="D175" s="30"/>
      <c r="E175" s="30"/>
      <c r="F175" s="30"/>
      <c r="G175" s="31"/>
      <c r="H175" s="32"/>
      <c r="I175" s="33"/>
      <c r="J175" s="33"/>
      <c r="K175" s="33"/>
      <c r="L175" s="33"/>
      <c r="M175" s="36"/>
    </row>
    <row r="176" spans="1:13" x14ac:dyDescent="0.2">
      <c r="A176" s="28"/>
      <c r="B176" s="28"/>
      <c r="C176" s="28"/>
      <c r="D176" s="30"/>
      <c r="E176" s="30"/>
      <c r="F176" s="30"/>
      <c r="G176" s="31"/>
      <c r="H176" s="32"/>
      <c r="I176" s="33"/>
      <c r="J176" s="33"/>
      <c r="K176" s="33"/>
      <c r="L176" s="33"/>
      <c r="M176" s="36"/>
    </row>
    <row r="177" spans="1:13" x14ac:dyDescent="0.2">
      <c r="A177" s="28"/>
      <c r="B177" s="28"/>
      <c r="C177" s="28"/>
      <c r="D177" s="30"/>
      <c r="E177" s="30"/>
      <c r="F177" s="30"/>
      <c r="G177" s="31"/>
      <c r="H177" s="32"/>
      <c r="I177" s="33"/>
      <c r="J177" s="33"/>
      <c r="K177" s="33"/>
      <c r="L177" s="33"/>
      <c r="M177" s="36"/>
    </row>
    <row r="178" spans="1:13" x14ac:dyDescent="0.2">
      <c r="A178" s="28"/>
      <c r="B178" s="28"/>
      <c r="C178" s="28"/>
      <c r="D178" s="30"/>
      <c r="E178" s="30"/>
      <c r="F178" s="30"/>
      <c r="G178" s="31"/>
      <c r="H178" s="32"/>
      <c r="I178" s="33"/>
      <c r="J178" s="33"/>
      <c r="K178" s="33"/>
      <c r="L178" s="33"/>
      <c r="M178" s="36"/>
    </row>
    <row r="179" spans="1:13" x14ac:dyDescent="0.2">
      <c r="A179" s="28"/>
      <c r="B179" s="28"/>
      <c r="C179" s="28"/>
      <c r="D179" s="30"/>
      <c r="E179" s="30"/>
      <c r="F179" s="30"/>
      <c r="G179" s="31"/>
      <c r="H179" s="32"/>
      <c r="I179" s="33"/>
      <c r="J179" s="33"/>
      <c r="K179" s="33"/>
      <c r="L179" s="33"/>
      <c r="M179" s="36"/>
    </row>
    <row r="180" spans="1:13" x14ac:dyDescent="0.2">
      <c r="A180" s="28"/>
      <c r="B180" s="28"/>
      <c r="C180" s="28"/>
      <c r="D180" s="30"/>
      <c r="E180" s="30"/>
      <c r="F180" s="30"/>
      <c r="G180" s="31"/>
      <c r="H180" s="32"/>
      <c r="I180" s="33"/>
      <c r="J180" s="33"/>
      <c r="K180" s="33"/>
      <c r="L180" s="33"/>
      <c r="M180" s="36"/>
    </row>
    <row r="181" spans="1:13" x14ac:dyDescent="0.2">
      <c r="A181" s="28"/>
      <c r="B181" s="28"/>
      <c r="C181" s="28"/>
      <c r="D181" s="30"/>
      <c r="E181" s="30"/>
      <c r="F181" s="30"/>
      <c r="G181" s="31"/>
      <c r="H181" s="32"/>
      <c r="I181" s="33"/>
      <c r="J181" s="33"/>
      <c r="K181" s="33"/>
      <c r="L181" s="33"/>
      <c r="M181" s="36"/>
    </row>
    <row r="182" spans="1:13" x14ac:dyDescent="0.2">
      <c r="A182" s="28"/>
      <c r="B182" s="28"/>
      <c r="C182" s="28"/>
      <c r="D182" s="30"/>
      <c r="E182" s="30"/>
      <c r="F182" s="30"/>
      <c r="G182" s="31"/>
      <c r="H182" s="32"/>
      <c r="I182" s="33"/>
      <c r="J182" s="33"/>
      <c r="K182" s="33"/>
      <c r="L182" s="33"/>
      <c r="M182" s="36"/>
    </row>
    <row r="183" spans="1:13" x14ac:dyDescent="0.2">
      <c r="A183" s="28"/>
      <c r="B183" s="28"/>
      <c r="C183" s="28"/>
      <c r="D183" s="30"/>
      <c r="E183" s="30"/>
      <c r="F183" s="30"/>
      <c r="G183" s="31"/>
      <c r="H183" s="32"/>
      <c r="I183" s="33"/>
      <c r="J183" s="33"/>
      <c r="K183" s="33"/>
      <c r="L183" s="33"/>
      <c r="M183" s="36"/>
    </row>
    <row r="184" spans="1:13" x14ac:dyDescent="0.2">
      <c r="A184" s="28"/>
      <c r="B184" s="28"/>
      <c r="C184" s="28"/>
      <c r="D184" s="30"/>
      <c r="E184" s="30"/>
      <c r="F184" s="30"/>
      <c r="G184" s="31"/>
      <c r="H184" s="32"/>
      <c r="I184" s="33"/>
      <c r="J184" s="33"/>
      <c r="K184" s="33"/>
      <c r="L184" s="33"/>
      <c r="M184" s="36"/>
    </row>
    <row r="185" spans="1:13" x14ac:dyDescent="0.2">
      <c r="A185" s="28"/>
      <c r="B185" s="28"/>
      <c r="C185" s="28"/>
      <c r="D185" s="30"/>
      <c r="E185" s="30"/>
      <c r="F185" s="30"/>
      <c r="G185" s="31"/>
      <c r="H185" s="32"/>
      <c r="I185" s="33"/>
      <c r="J185" s="33"/>
      <c r="K185" s="33"/>
      <c r="L185" s="33"/>
      <c r="M185" s="36"/>
    </row>
    <row r="186" spans="1:13" x14ac:dyDescent="0.2">
      <c r="A186" s="28"/>
      <c r="B186" s="28"/>
      <c r="C186" s="28"/>
      <c r="D186" s="30"/>
      <c r="E186" s="30"/>
      <c r="F186" s="30"/>
      <c r="G186" s="31"/>
      <c r="H186" s="32"/>
      <c r="I186" s="33"/>
      <c r="J186" s="33"/>
      <c r="K186" s="33"/>
      <c r="L186" s="33"/>
      <c r="M186" s="36"/>
    </row>
    <row r="187" spans="1:13" x14ac:dyDescent="0.2">
      <c r="A187" s="28"/>
      <c r="B187" s="28"/>
      <c r="C187" s="28"/>
      <c r="D187" s="30"/>
      <c r="E187" s="30"/>
      <c r="F187" s="30"/>
      <c r="G187" s="31"/>
      <c r="H187" s="32"/>
      <c r="I187" s="33"/>
      <c r="J187" s="33"/>
      <c r="K187" s="33"/>
      <c r="L187" s="33"/>
      <c r="M187" s="36"/>
    </row>
    <row r="188" spans="1:13" x14ac:dyDescent="0.2">
      <c r="A188" s="28"/>
      <c r="B188" s="28"/>
      <c r="C188" s="28"/>
      <c r="D188" s="30"/>
      <c r="E188" s="30"/>
      <c r="F188" s="30"/>
      <c r="G188" s="31"/>
      <c r="H188" s="32"/>
      <c r="I188" s="33"/>
      <c r="J188" s="33"/>
      <c r="K188" s="33"/>
      <c r="L188" s="33"/>
      <c r="M188" s="36"/>
    </row>
    <row r="189" spans="1:13" x14ac:dyDescent="0.2">
      <c r="A189" s="28"/>
      <c r="B189" s="28"/>
      <c r="C189" s="28"/>
      <c r="D189" s="30"/>
      <c r="E189" s="30"/>
      <c r="F189" s="30"/>
      <c r="G189" s="31"/>
      <c r="H189" s="32"/>
      <c r="I189" s="33"/>
      <c r="J189" s="33"/>
      <c r="K189" s="33"/>
      <c r="L189" s="33"/>
      <c r="M189" s="36"/>
    </row>
    <row r="190" spans="1:13" x14ac:dyDescent="0.2">
      <c r="A190" s="28"/>
      <c r="B190" s="28"/>
      <c r="C190" s="28"/>
      <c r="D190" s="30"/>
      <c r="E190" s="30"/>
      <c r="F190" s="30"/>
      <c r="G190" s="31"/>
      <c r="H190" s="32"/>
      <c r="I190" s="33"/>
      <c r="J190" s="33"/>
      <c r="K190" s="33"/>
      <c r="L190" s="33"/>
      <c r="M190" s="36"/>
    </row>
    <row r="191" spans="1:13" x14ac:dyDescent="0.2">
      <c r="A191" s="28"/>
      <c r="B191" s="28"/>
      <c r="C191" s="28"/>
      <c r="D191" s="30"/>
      <c r="E191" s="30"/>
      <c r="F191" s="30"/>
      <c r="G191" s="31"/>
      <c r="H191" s="32"/>
      <c r="I191" s="33"/>
      <c r="J191" s="33"/>
      <c r="K191" s="33"/>
      <c r="L191" s="33"/>
      <c r="M191" s="36"/>
    </row>
    <row r="192" spans="1:13" x14ac:dyDescent="0.2">
      <c r="A192" s="28"/>
      <c r="B192" s="28"/>
      <c r="C192" s="28"/>
      <c r="D192" s="30"/>
      <c r="E192" s="30"/>
      <c r="F192" s="30"/>
      <c r="G192" s="31"/>
      <c r="H192" s="32"/>
      <c r="I192" s="33"/>
      <c r="J192" s="33"/>
      <c r="K192" s="33"/>
      <c r="L192" s="33"/>
      <c r="M192" s="36"/>
    </row>
    <row r="193" spans="1:13" x14ac:dyDescent="0.2">
      <c r="A193" s="28"/>
      <c r="B193" s="28"/>
      <c r="C193" s="28"/>
      <c r="D193" s="30"/>
      <c r="E193" s="30"/>
      <c r="F193" s="30"/>
      <c r="G193" s="31"/>
      <c r="H193" s="32"/>
      <c r="I193" s="33"/>
      <c r="J193" s="33"/>
      <c r="K193" s="33"/>
      <c r="L193" s="33"/>
      <c r="M193" s="36"/>
    </row>
    <row r="194" spans="1:13" x14ac:dyDescent="0.2">
      <c r="A194" s="28"/>
      <c r="B194" s="28"/>
      <c r="C194" s="28"/>
      <c r="D194" s="30"/>
      <c r="E194" s="30"/>
      <c r="F194" s="30"/>
      <c r="G194" s="31"/>
      <c r="H194" s="32"/>
      <c r="I194" s="33"/>
      <c r="J194" s="33"/>
      <c r="K194" s="33"/>
      <c r="L194" s="33"/>
      <c r="M194" s="36"/>
    </row>
    <row r="195" spans="1:13" x14ac:dyDescent="0.2">
      <c r="A195" s="28"/>
      <c r="B195" s="28"/>
      <c r="C195" s="28"/>
      <c r="D195" s="30"/>
      <c r="E195" s="30"/>
      <c r="F195" s="30"/>
      <c r="G195" s="31"/>
      <c r="H195" s="32"/>
      <c r="I195" s="33"/>
      <c r="J195" s="33"/>
      <c r="K195" s="33"/>
      <c r="L195" s="33"/>
      <c r="M195" s="36"/>
    </row>
    <row r="196" spans="1:13" x14ac:dyDescent="0.2">
      <c r="A196" s="28"/>
      <c r="B196" s="28"/>
      <c r="C196" s="28"/>
      <c r="D196" s="30"/>
      <c r="E196" s="30"/>
      <c r="F196" s="30"/>
      <c r="G196" s="31"/>
      <c r="H196" s="32"/>
      <c r="I196" s="33"/>
      <c r="J196" s="33"/>
      <c r="K196" s="33"/>
      <c r="L196" s="33"/>
      <c r="M196" s="36"/>
    </row>
    <row r="197" spans="1:13" x14ac:dyDescent="0.2">
      <c r="A197" s="28"/>
      <c r="B197" s="28"/>
      <c r="C197" s="28"/>
      <c r="D197" s="30"/>
      <c r="E197" s="30"/>
      <c r="F197" s="30"/>
      <c r="G197" s="31"/>
      <c r="H197" s="32"/>
      <c r="I197" s="33"/>
      <c r="J197" s="33"/>
      <c r="K197" s="33"/>
      <c r="L197" s="33"/>
      <c r="M197" s="36"/>
    </row>
    <row r="198" spans="1:13" x14ac:dyDescent="0.2">
      <c r="A198" s="28"/>
      <c r="B198" s="28"/>
      <c r="C198" s="28"/>
      <c r="D198" s="30"/>
      <c r="E198" s="30"/>
      <c r="F198" s="30"/>
      <c r="G198" s="31"/>
      <c r="H198" s="32"/>
      <c r="I198" s="33"/>
      <c r="J198" s="33"/>
      <c r="K198" s="33"/>
      <c r="L198" s="33"/>
      <c r="M198" s="36"/>
    </row>
    <row r="199" spans="1:13" x14ac:dyDescent="0.2">
      <c r="A199" s="28"/>
      <c r="B199" s="28"/>
      <c r="C199" s="28"/>
      <c r="D199" s="30"/>
      <c r="E199" s="30"/>
      <c r="F199" s="30"/>
      <c r="G199" s="31"/>
      <c r="H199" s="32"/>
      <c r="I199" s="33"/>
      <c r="J199" s="33"/>
      <c r="K199" s="33"/>
      <c r="L199" s="33"/>
      <c r="M199" s="36"/>
    </row>
    <row r="200" spans="1:13" x14ac:dyDescent="0.2">
      <c r="A200" s="28"/>
      <c r="B200" s="28"/>
      <c r="C200" s="28"/>
      <c r="D200" s="30"/>
      <c r="E200" s="30"/>
      <c r="F200" s="30"/>
      <c r="G200" s="31"/>
      <c r="H200" s="32"/>
      <c r="I200" s="33"/>
      <c r="J200" s="33"/>
      <c r="K200" s="33"/>
      <c r="L200" s="33"/>
      <c r="M200" s="36"/>
    </row>
    <row r="201" spans="1:13" x14ac:dyDescent="0.2">
      <c r="A201" s="28"/>
      <c r="B201" s="28"/>
      <c r="C201" s="28"/>
      <c r="D201" s="30"/>
      <c r="E201" s="30"/>
      <c r="F201" s="30"/>
      <c r="G201" s="31"/>
      <c r="H201" s="32"/>
      <c r="I201" s="33"/>
      <c r="J201" s="33"/>
      <c r="K201" s="33"/>
      <c r="L201" s="33"/>
      <c r="M201" s="36"/>
    </row>
    <row r="202" spans="1:13" x14ac:dyDescent="0.2">
      <c r="A202" s="28"/>
      <c r="B202" s="28"/>
      <c r="C202" s="28"/>
      <c r="D202" s="30"/>
      <c r="E202" s="30"/>
      <c r="F202" s="30"/>
      <c r="G202" s="31"/>
      <c r="H202" s="32"/>
      <c r="I202" s="33"/>
      <c r="J202" s="33"/>
      <c r="K202" s="33"/>
      <c r="L202" s="33"/>
      <c r="M202" s="36"/>
    </row>
    <row r="203" spans="1:13" x14ac:dyDescent="0.2">
      <c r="A203" s="28"/>
      <c r="B203" s="28"/>
      <c r="C203" s="28"/>
      <c r="D203" s="30"/>
      <c r="E203" s="30"/>
      <c r="F203" s="30"/>
      <c r="G203" s="31"/>
      <c r="H203" s="32"/>
      <c r="I203" s="33"/>
      <c r="J203" s="33"/>
      <c r="K203" s="33"/>
      <c r="L203" s="33"/>
      <c r="M203" s="36"/>
    </row>
    <row r="204" spans="1:13" x14ac:dyDescent="0.2">
      <c r="A204" s="28"/>
      <c r="B204" s="28"/>
      <c r="C204" s="28"/>
      <c r="D204" s="30"/>
      <c r="E204" s="30"/>
      <c r="F204" s="30"/>
      <c r="G204" s="31"/>
      <c r="H204" s="32"/>
      <c r="I204" s="33"/>
      <c r="J204" s="33"/>
      <c r="K204" s="33"/>
      <c r="L204" s="33"/>
      <c r="M204" s="36"/>
    </row>
    <row r="205" spans="1:13" x14ac:dyDescent="0.2">
      <c r="A205" s="28"/>
      <c r="B205" s="28"/>
      <c r="C205" s="28"/>
      <c r="D205" s="30"/>
      <c r="E205" s="30"/>
      <c r="F205" s="30"/>
      <c r="G205" s="31"/>
      <c r="H205" s="32"/>
      <c r="I205" s="33"/>
      <c r="J205" s="33"/>
      <c r="K205" s="33"/>
      <c r="L205" s="33"/>
      <c r="M205" s="36"/>
    </row>
    <row r="206" spans="1:13" x14ac:dyDescent="0.2">
      <c r="A206" s="28"/>
      <c r="B206" s="28"/>
      <c r="C206" s="28"/>
      <c r="D206" s="30"/>
      <c r="E206" s="30"/>
      <c r="F206" s="30"/>
      <c r="G206" s="31"/>
      <c r="H206" s="32"/>
      <c r="I206" s="33"/>
      <c r="J206" s="33"/>
      <c r="K206" s="33"/>
      <c r="L206" s="33"/>
      <c r="M206" s="36"/>
    </row>
    <row r="207" spans="1:13" x14ac:dyDescent="0.2">
      <c r="A207" s="28"/>
      <c r="B207" s="28"/>
      <c r="C207" s="28"/>
      <c r="D207" s="30"/>
      <c r="E207" s="30"/>
      <c r="F207" s="30"/>
      <c r="G207" s="31"/>
      <c r="H207" s="32"/>
      <c r="I207" s="33"/>
      <c r="J207" s="33"/>
      <c r="K207" s="33"/>
      <c r="L207" s="33"/>
      <c r="M207" s="36"/>
    </row>
    <row r="208" spans="1:13" x14ac:dyDescent="0.2">
      <c r="A208" s="28"/>
      <c r="B208" s="28"/>
      <c r="C208" s="28"/>
      <c r="D208" s="30"/>
      <c r="E208" s="30"/>
      <c r="F208" s="30"/>
      <c r="G208" s="31"/>
      <c r="H208" s="32"/>
      <c r="I208" s="33"/>
      <c r="J208" s="33"/>
      <c r="K208" s="33"/>
      <c r="L208" s="33"/>
      <c r="M208" s="36"/>
    </row>
    <row r="209" spans="1:13" x14ac:dyDescent="0.2">
      <c r="A209" s="28"/>
      <c r="B209" s="28"/>
      <c r="C209" s="28"/>
      <c r="D209" s="30"/>
      <c r="E209" s="30"/>
      <c r="F209" s="30"/>
      <c r="G209" s="31"/>
      <c r="H209" s="32"/>
      <c r="I209" s="33"/>
      <c r="J209" s="33"/>
      <c r="K209" s="33"/>
      <c r="L209" s="33"/>
      <c r="M209" s="36"/>
    </row>
    <row r="210" spans="1:13" x14ac:dyDescent="0.2">
      <c r="A210" s="28"/>
      <c r="B210" s="28"/>
      <c r="C210" s="28"/>
      <c r="D210" s="30"/>
      <c r="E210" s="30"/>
      <c r="F210" s="30"/>
      <c r="G210" s="31"/>
      <c r="H210" s="32"/>
      <c r="I210" s="33"/>
      <c r="J210" s="33"/>
      <c r="K210" s="33"/>
      <c r="L210" s="33"/>
      <c r="M210" s="36"/>
    </row>
    <row r="211" spans="1:13" x14ac:dyDescent="0.2">
      <c r="A211" s="28"/>
      <c r="B211" s="28"/>
      <c r="C211" s="28"/>
      <c r="D211" s="30"/>
      <c r="E211" s="30"/>
      <c r="F211" s="30"/>
      <c r="G211" s="31"/>
      <c r="H211" s="32"/>
      <c r="I211" s="33"/>
      <c r="J211" s="33"/>
      <c r="K211" s="33"/>
      <c r="L211" s="33"/>
      <c r="M211" s="36"/>
    </row>
    <row r="212" spans="1:13" x14ac:dyDescent="0.2">
      <c r="A212" s="28"/>
      <c r="B212" s="28"/>
      <c r="C212" s="28"/>
      <c r="D212" s="30"/>
      <c r="E212" s="30"/>
      <c r="F212" s="30"/>
      <c r="G212" s="31"/>
      <c r="H212" s="32"/>
      <c r="I212" s="33"/>
      <c r="J212" s="33"/>
      <c r="K212" s="33"/>
      <c r="L212" s="33"/>
      <c r="M212" s="36"/>
    </row>
    <row r="213" spans="1:13" x14ac:dyDescent="0.2">
      <c r="A213" s="28"/>
      <c r="B213" s="28"/>
      <c r="C213" s="28"/>
      <c r="D213" s="30"/>
      <c r="E213" s="30"/>
      <c r="F213" s="30"/>
      <c r="G213" s="31"/>
      <c r="H213" s="32"/>
      <c r="I213" s="33"/>
      <c r="J213" s="33"/>
      <c r="K213" s="33"/>
      <c r="L213" s="33"/>
      <c r="M213" s="36"/>
    </row>
    <row r="214" spans="1:13" x14ac:dyDescent="0.2">
      <c r="A214" s="28"/>
      <c r="B214" s="28"/>
      <c r="C214" s="28"/>
      <c r="D214" s="30"/>
      <c r="E214" s="30"/>
      <c r="F214" s="30"/>
      <c r="G214" s="31"/>
      <c r="H214" s="32"/>
      <c r="I214" s="33"/>
      <c r="J214" s="33"/>
      <c r="K214" s="33"/>
      <c r="L214" s="33"/>
      <c r="M214" s="36"/>
    </row>
    <row r="215" spans="1:13" x14ac:dyDescent="0.2">
      <c r="A215" s="28"/>
      <c r="B215" s="28"/>
      <c r="C215" s="28"/>
      <c r="D215" s="30"/>
      <c r="E215" s="30"/>
      <c r="F215" s="30"/>
      <c r="G215" s="31"/>
      <c r="H215" s="32"/>
      <c r="I215" s="33"/>
      <c r="J215" s="33"/>
      <c r="K215" s="33"/>
      <c r="L215" s="33"/>
      <c r="M215" s="36"/>
    </row>
    <row r="216" spans="1:13" x14ac:dyDescent="0.2">
      <c r="A216" s="28"/>
      <c r="B216" s="28"/>
      <c r="C216" s="28"/>
      <c r="D216" s="30"/>
      <c r="E216" s="30"/>
      <c r="F216" s="30"/>
      <c r="G216" s="31"/>
      <c r="H216" s="32"/>
      <c r="I216" s="33"/>
      <c r="J216" s="33"/>
      <c r="K216" s="33"/>
      <c r="L216" s="33"/>
      <c r="M216" s="36"/>
    </row>
    <row r="217" spans="1:13" x14ac:dyDescent="0.2">
      <c r="A217" s="28"/>
      <c r="B217" s="28"/>
      <c r="C217" s="28"/>
      <c r="D217" s="30"/>
      <c r="E217" s="30"/>
      <c r="F217" s="30"/>
      <c r="G217" s="31"/>
      <c r="H217" s="32"/>
      <c r="I217" s="33"/>
      <c r="J217" s="33"/>
      <c r="K217" s="33"/>
      <c r="L217" s="33"/>
      <c r="M217" s="36"/>
    </row>
    <row r="218" spans="1:13" x14ac:dyDescent="0.2">
      <c r="A218" s="28"/>
      <c r="B218" s="28"/>
      <c r="C218" s="28"/>
      <c r="D218" s="30"/>
      <c r="E218" s="30"/>
      <c r="F218" s="30"/>
      <c r="G218" s="31"/>
      <c r="H218" s="32"/>
      <c r="I218" s="33"/>
      <c r="J218" s="33"/>
      <c r="K218" s="33"/>
      <c r="L218" s="33"/>
      <c r="M218" s="36"/>
    </row>
    <row r="219" spans="1:13" x14ac:dyDescent="0.2">
      <c r="A219" s="28"/>
      <c r="B219" s="28"/>
      <c r="C219" s="28"/>
      <c r="D219" s="30"/>
      <c r="E219" s="30"/>
      <c r="F219" s="30"/>
      <c r="G219" s="31"/>
      <c r="H219" s="32"/>
      <c r="I219" s="33"/>
      <c r="J219" s="33"/>
      <c r="K219" s="33"/>
      <c r="L219" s="33"/>
      <c r="M219" s="36"/>
    </row>
    <row r="220" spans="1:13" x14ac:dyDescent="0.2">
      <c r="A220" s="28"/>
      <c r="B220" s="28"/>
      <c r="C220" s="28"/>
      <c r="D220" s="30"/>
      <c r="E220" s="30"/>
      <c r="F220" s="30"/>
      <c r="G220" s="31"/>
      <c r="H220" s="32"/>
      <c r="I220" s="33"/>
      <c r="J220" s="33"/>
      <c r="K220" s="33"/>
      <c r="L220" s="33"/>
      <c r="M220" s="36"/>
    </row>
    <row r="221" spans="1:13" x14ac:dyDescent="0.2">
      <c r="A221" s="28"/>
      <c r="B221" s="28"/>
      <c r="C221" s="28"/>
      <c r="D221" s="30"/>
      <c r="E221" s="30"/>
      <c r="F221" s="30"/>
      <c r="G221" s="31"/>
      <c r="H221" s="32"/>
      <c r="I221" s="33"/>
      <c r="J221" s="33"/>
      <c r="K221" s="33"/>
      <c r="L221" s="33"/>
      <c r="M221" s="36"/>
    </row>
    <row r="222" spans="1:13" x14ac:dyDescent="0.2">
      <c r="A222" s="28"/>
      <c r="B222" s="28"/>
      <c r="C222" s="28"/>
      <c r="D222" s="30"/>
      <c r="E222" s="30"/>
      <c r="F222" s="30"/>
      <c r="G222" s="31"/>
      <c r="H222" s="32"/>
      <c r="I222" s="33"/>
      <c r="J222" s="33"/>
      <c r="K222" s="33"/>
      <c r="L222" s="33"/>
      <c r="M222" s="36"/>
    </row>
    <row r="223" spans="1:13" x14ac:dyDescent="0.2">
      <c r="A223" s="28"/>
      <c r="B223" s="28"/>
      <c r="C223" s="28"/>
      <c r="D223" s="30"/>
      <c r="E223" s="30"/>
      <c r="F223" s="30"/>
      <c r="G223" s="31"/>
      <c r="H223" s="32"/>
      <c r="I223" s="33"/>
      <c r="J223" s="33"/>
      <c r="K223" s="33"/>
      <c r="L223" s="33"/>
      <c r="M223" s="36"/>
    </row>
    <row r="224" spans="1:13" x14ac:dyDescent="0.2">
      <c r="A224" s="28"/>
      <c r="B224" s="28"/>
      <c r="C224" s="28"/>
      <c r="D224" s="30"/>
      <c r="E224" s="30"/>
      <c r="F224" s="30"/>
      <c r="G224" s="31"/>
      <c r="H224" s="32"/>
      <c r="I224" s="33"/>
      <c r="J224" s="33"/>
      <c r="K224" s="33"/>
      <c r="L224" s="33"/>
      <c r="M224" s="36"/>
    </row>
    <row r="225" spans="1:13" x14ac:dyDescent="0.2">
      <c r="A225" s="28"/>
      <c r="B225" s="28"/>
      <c r="C225" s="28"/>
      <c r="D225" s="30"/>
      <c r="E225" s="30"/>
      <c r="F225" s="30"/>
      <c r="G225" s="31"/>
      <c r="H225" s="32"/>
      <c r="I225" s="33"/>
      <c r="J225" s="33"/>
      <c r="K225" s="33"/>
      <c r="L225" s="33"/>
      <c r="M225" s="36"/>
    </row>
    <row r="226" spans="1:13" x14ac:dyDescent="0.2">
      <c r="A226" s="28"/>
      <c r="B226" s="28"/>
      <c r="C226" s="28"/>
      <c r="D226" s="30"/>
      <c r="E226" s="30"/>
      <c r="F226" s="30"/>
      <c r="G226" s="31"/>
      <c r="H226" s="32"/>
      <c r="I226" s="33"/>
      <c r="J226" s="33"/>
      <c r="K226" s="33"/>
      <c r="L226" s="33"/>
      <c r="M226" s="36"/>
    </row>
    <row r="227" spans="1:13" x14ac:dyDescent="0.2">
      <c r="A227" s="28"/>
      <c r="B227" s="28"/>
      <c r="C227" s="28"/>
      <c r="D227" s="30"/>
      <c r="E227" s="30"/>
      <c r="F227" s="30"/>
      <c r="G227" s="31"/>
      <c r="H227" s="32"/>
      <c r="I227" s="33"/>
      <c r="J227" s="33"/>
      <c r="K227" s="33"/>
      <c r="L227" s="33"/>
      <c r="M227" s="36"/>
    </row>
    <row r="228" spans="1:13" x14ac:dyDescent="0.2">
      <c r="A228" s="28"/>
      <c r="B228" s="28"/>
      <c r="C228" s="28"/>
      <c r="D228" s="30"/>
      <c r="E228" s="30"/>
      <c r="F228" s="30"/>
      <c r="G228" s="31"/>
      <c r="H228" s="32"/>
      <c r="I228" s="33"/>
      <c r="J228" s="33"/>
      <c r="K228" s="33"/>
      <c r="L228" s="33"/>
      <c r="M228" s="36"/>
    </row>
    <row r="229" spans="1:13" x14ac:dyDescent="0.2">
      <c r="A229" s="28"/>
      <c r="B229" s="28"/>
      <c r="C229" s="28"/>
      <c r="D229" s="30"/>
      <c r="E229" s="30"/>
      <c r="F229" s="30"/>
      <c r="G229" s="31"/>
      <c r="H229" s="32"/>
      <c r="I229" s="33"/>
      <c r="J229" s="33"/>
      <c r="K229" s="33"/>
      <c r="L229" s="33"/>
      <c r="M229" s="36"/>
    </row>
    <row r="230" spans="1:13" x14ac:dyDescent="0.2">
      <c r="A230" s="28"/>
      <c r="B230" s="28"/>
      <c r="C230" s="28"/>
      <c r="D230" s="30"/>
      <c r="E230" s="30"/>
      <c r="F230" s="30"/>
      <c r="G230" s="31"/>
      <c r="H230" s="32"/>
      <c r="I230" s="33"/>
      <c r="J230" s="33"/>
      <c r="K230" s="33"/>
      <c r="L230" s="33"/>
      <c r="M230" s="36"/>
    </row>
    <row r="231" spans="1:13" x14ac:dyDescent="0.2">
      <c r="A231" s="28"/>
      <c r="B231" s="28"/>
      <c r="C231" s="28"/>
      <c r="D231" s="30"/>
      <c r="E231" s="30"/>
      <c r="F231" s="30"/>
      <c r="G231" s="31"/>
      <c r="H231" s="32"/>
      <c r="I231" s="33"/>
      <c r="J231" s="33"/>
      <c r="K231" s="33"/>
      <c r="L231" s="33"/>
      <c r="M231" s="36"/>
    </row>
    <row r="232" spans="1:13" x14ac:dyDescent="0.2">
      <c r="A232" s="28"/>
      <c r="B232" s="28"/>
      <c r="C232" s="28"/>
      <c r="D232" s="30"/>
      <c r="E232" s="30"/>
      <c r="F232" s="30"/>
      <c r="G232" s="31"/>
      <c r="H232" s="32"/>
      <c r="I232" s="33"/>
      <c r="J232" s="33"/>
      <c r="K232" s="33"/>
      <c r="L232" s="33"/>
      <c r="M232" s="36"/>
    </row>
    <row r="233" spans="1:13" x14ac:dyDescent="0.2">
      <c r="A233" s="28"/>
      <c r="B233" s="28"/>
      <c r="C233" s="28"/>
      <c r="D233" s="30"/>
      <c r="E233" s="30"/>
      <c r="F233" s="30"/>
      <c r="G233" s="31"/>
      <c r="H233" s="32"/>
      <c r="I233" s="33"/>
      <c r="J233" s="33"/>
      <c r="K233" s="33"/>
      <c r="L233" s="33"/>
      <c r="M233" s="36"/>
    </row>
    <row r="234" spans="1:13" x14ac:dyDescent="0.2">
      <c r="A234" s="28"/>
      <c r="B234" s="28"/>
      <c r="C234" s="28"/>
      <c r="D234" s="30"/>
      <c r="E234" s="30"/>
      <c r="F234" s="30"/>
      <c r="G234" s="31"/>
      <c r="H234" s="32"/>
      <c r="I234" s="33"/>
      <c r="J234" s="33"/>
      <c r="K234" s="33"/>
      <c r="L234" s="33"/>
      <c r="M234" s="36"/>
    </row>
    <row r="235" spans="1:13" x14ac:dyDescent="0.2">
      <c r="A235" s="28"/>
      <c r="B235" s="28"/>
      <c r="C235" s="28"/>
      <c r="D235" s="30"/>
      <c r="E235" s="30"/>
      <c r="F235" s="30"/>
      <c r="G235" s="31"/>
      <c r="H235" s="32"/>
      <c r="I235" s="33"/>
      <c r="J235" s="33"/>
      <c r="K235" s="33"/>
      <c r="L235" s="33"/>
      <c r="M235" s="36"/>
    </row>
    <row r="236" spans="1:13" x14ac:dyDescent="0.2">
      <c r="A236" s="28"/>
      <c r="B236" s="28"/>
      <c r="C236" s="28"/>
      <c r="D236" s="30"/>
      <c r="E236" s="30"/>
      <c r="F236" s="30"/>
      <c r="G236" s="31"/>
      <c r="H236" s="32"/>
      <c r="I236" s="33"/>
      <c r="J236" s="33"/>
      <c r="K236" s="33"/>
      <c r="L236" s="33"/>
      <c r="M236" s="36"/>
    </row>
    <row r="237" spans="1:13" x14ac:dyDescent="0.2">
      <c r="A237" s="28"/>
      <c r="B237" s="28"/>
      <c r="C237" s="28"/>
      <c r="D237" s="30"/>
      <c r="E237" s="30"/>
      <c r="F237" s="30"/>
      <c r="G237" s="31"/>
      <c r="H237" s="32"/>
      <c r="I237" s="33"/>
      <c r="J237" s="33"/>
      <c r="K237" s="33"/>
      <c r="L237" s="33"/>
      <c r="M237" s="36"/>
    </row>
    <row r="238" spans="1:13" x14ac:dyDescent="0.2">
      <c r="A238" s="28"/>
      <c r="B238" s="28"/>
      <c r="C238" s="28"/>
      <c r="D238" s="30"/>
      <c r="E238" s="30"/>
      <c r="F238" s="30"/>
      <c r="G238" s="31"/>
      <c r="H238" s="32"/>
      <c r="I238" s="33"/>
      <c r="J238" s="33"/>
      <c r="K238" s="33"/>
      <c r="L238" s="33"/>
      <c r="M238" s="36"/>
    </row>
    <row r="239" spans="1:13" x14ac:dyDescent="0.2">
      <c r="A239" s="28"/>
      <c r="B239" s="28"/>
      <c r="C239" s="28"/>
      <c r="D239" s="30"/>
      <c r="E239" s="30"/>
      <c r="F239" s="30"/>
      <c r="G239" s="31"/>
      <c r="H239" s="32"/>
      <c r="I239" s="33"/>
      <c r="J239" s="33"/>
      <c r="K239" s="33"/>
      <c r="L239" s="33"/>
      <c r="M239" s="36"/>
    </row>
    <row r="240" spans="1:13" x14ac:dyDescent="0.2">
      <c r="A240" s="28"/>
      <c r="B240" s="28"/>
      <c r="C240" s="28"/>
      <c r="D240" s="30"/>
      <c r="E240" s="30"/>
      <c r="F240" s="30"/>
      <c r="G240" s="31"/>
      <c r="H240" s="32"/>
      <c r="I240" s="33"/>
      <c r="J240" s="33"/>
      <c r="K240" s="33"/>
      <c r="L240" s="33"/>
      <c r="M240" s="36"/>
    </row>
    <row r="241" spans="1:13" x14ac:dyDescent="0.2">
      <c r="A241" s="28"/>
      <c r="B241" s="28"/>
      <c r="C241" s="28"/>
      <c r="D241" s="30"/>
      <c r="E241" s="30"/>
      <c r="F241" s="30"/>
      <c r="G241" s="31"/>
      <c r="H241" s="32"/>
      <c r="I241" s="33"/>
      <c r="J241" s="33"/>
      <c r="K241" s="33"/>
      <c r="L241" s="33"/>
      <c r="M241" s="36"/>
    </row>
    <row r="242" spans="1:13" x14ac:dyDescent="0.2">
      <c r="A242" s="28"/>
      <c r="B242" s="28"/>
      <c r="C242" s="28"/>
      <c r="D242" s="30"/>
      <c r="E242" s="30"/>
      <c r="F242" s="30"/>
      <c r="G242" s="31"/>
      <c r="H242" s="32"/>
      <c r="I242" s="33"/>
      <c r="J242" s="33"/>
      <c r="K242" s="33"/>
      <c r="L242" s="33"/>
      <c r="M242" s="36"/>
    </row>
    <row r="243" spans="1:13" x14ac:dyDescent="0.2">
      <c r="A243" s="28"/>
      <c r="B243" s="28"/>
      <c r="C243" s="28"/>
      <c r="D243" s="30"/>
      <c r="E243" s="30"/>
      <c r="F243" s="30"/>
      <c r="G243" s="31"/>
      <c r="H243" s="32"/>
      <c r="I243" s="33"/>
      <c r="J243" s="33"/>
      <c r="K243" s="33"/>
      <c r="L243" s="33"/>
      <c r="M243" s="36"/>
    </row>
    <row r="244" spans="1:13" x14ac:dyDescent="0.2">
      <c r="A244" s="28"/>
      <c r="B244" s="28"/>
      <c r="C244" s="28"/>
      <c r="D244" s="30"/>
      <c r="E244" s="30"/>
      <c r="F244" s="30"/>
      <c r="G244" s="31"/>
      <c r="H244" s="32"/>
      <c r="I244" s="33"/>
      <c r="J244" s="33"/>
      <c r="K244" s="33"/>
      <c r="L244" s="33"/>
      <c r="M244" s="36"/>
    </row>
    <row r="245" spans="1:13" x14ac:dyDescent="0.2">
      <c r="A245" s="28"/>
      <c r="B245" s="28"/>
      <c r="C245" s="28"/>
      <c r="D245" s="30"/>
      <c r="E245" s="30"/>
      <c r="F245" s="30"/>
      <c r="G245" s="31"/>
      <c r="H245" s="32"/>
      <c r="I245" s="33"/>
      <c r="J245" s="33"/>
      <c r="K245" s="33"/>
      <c r="L245" s="33"/>
      <c r="M245" s="36"/>
    </row>
    <row r="246" spans="1:13" x14ac:dyDescent="0.2">
      <c r="A246" s="28"/>
      <c r="B246" s="28"/>
      <c r="C246" s="28"/>
      <c r="D246" s="30"/>
      <c r="E246" s="30"/>
      <c r="F246" s="30"/>
      <c r="G246" s="31"/>
      <c r="H246" s="32"/>
      <c r="I246" s="33"/>
      <c r="J246" s="33"/>
      <c r="K246" s="33"/>
      <c r="L246" s="33"/>
      <c r="M246" s="36"/>
    </row>
    <row r="247" spans="1:13" x14ac:dyDescent="0.2">
      <c r="A247" s="28"/>
      <c r="B247" s="28"/>
      <c r="C247" s="28"/>
      <c r="D247" s="30"/>
      <c r="E247" s="30"/>
      <c r="F247" s="30"/>
      <c r="G247" s="31"/>
      <c r="H247" s="32"/>
      <c r="I247" s="33"/>
      <c r="J247" s="33"/>
      <c r="K247" s="33"/>
      <c r="L247" s="33"/>
      <c r="M247" s="36"/>
    </row>
    <row r="248" spans="1:13" x14ac:dyDescent="0.2">
      <c r="A248" s="28"/>
      <c r="B248" s="28"/>
      <c r="C248" s="28"/>
      <c r="D248" s="30"/>
      <c r="E248" s="30"/>
      <c r="F248" s="30"/>
      <c r="G248" s="31"/>
      <c r="H248" s="32"/>
      <c r="I248" s="33"/>
      <c r="J248" s="33"/>
      <c r="K248" s="33"/>
      <c r="L248" s="33"/>
      <c r="M248" s="36"/>
    </row>
    <row r="249" spans="1:13" x14ac:dyDescent="0.2">
      <c r="A249" s="28"/>
      <c r="B249" s="28"/>
      <c r="C249" s="28"/>
      <c r="D249" s="30"/>
      <c r="E249" s="30"/>
      <c r="F249" s="30"/>
      <c r="G249" s="31"/>
      <c r="H249" s="32"/>
      <c r="I249" s="33"/>
      <c r="J249" s="33"/>
      <c r="K249" s="33"/>
      <c r="L249" s="33"/>
      <c r="M249" s="36"/>
    </row>
    <row r="250" spans="1:13" x14ac:dyDescent="0.2">
      <c r="A250" s="28"/>
      <c r="B250" s="28"/>
      <c r="C250" s="28"/>
      <c r="D250" s="30"/>
      <c r="E250" s="30"/>
      <c r="F250" s="30"/>
      <c r="G250" s="31"/>
      <c r="H250" s="32"/>
      <c r="I250" s="33"/>
      <c r="J250" s="33"/>
      <c r="K250" s="33"/>
      <c r="L250" s="33"/>
      <c r="M250" s="36"/>
    </row>
    <row r="251" spans="1:13" x14ac:dyDescent="0.2">
      <c r="A251" s="28"/>
      <c r="B251" s="28"/>
      <c r="C251" s="28"/>
      <c r="D251" s="30"/>
      <c r="E251" s="30"/>
      <c r="F251" s="30"/>
      <c r="G251" s="31"/>
      <c r="H251" s="32"/>
      <c r="I251" s="33"/>
      <c r="J251" s="33"/>
      <c r="K251" s="33"/>
      <c r="L251" s="33"/>
      <c r="M251" s="36"/>
    </row>
    <row r="252" spans="1:13" x14ac:dyDescent="0.2">
      <c r="A252" s="28"/>
      <c r="B252" s="28"/>
      <c r="C252" s="28"/>
      <c r="D252" s="30"/>
      <c r="E252" s="30"/>
      <c r="F252" s="30"/>
      <c r="G252" s="31"/>
      <c r="H252" s="32"/>
      <c r="I252" s="33"/>
      <c r="J252" s="33"/>
      <c r="K252" s="33"/>
      <c r="L252" s="33"/>
      <c r="M252" s="36"/>
    </row>
    <row r="253" spans="1:13" x14ac:dyDescent="0.2">
      <c r="A253" s="28"/>
      <c r="B253" s="28"/>
      <c r="C253" s="28"/>
      <c r="D253" s="30"/>
      <c r="E253" s="30"/>
      <c r="F253" s="30"/>
      <c r="G253" s="31"/>
      <c r="H253" s="32"/>
      <c r="I253" s="33"/>
      <c r="J253" s="33"/>
      <c r="K253" s="33"/>
      <c r="L253" s="33"/>
      <c r="M253" s="36"/>
    </row>
    <row r="254" spans="1:13" x14ac:dyDescent="0.2">
      <c r="A254" s="28"/>
      <c r="B254" s="28"/>
      <c r="C254" s="28"/>
      <c r="D254" s="30"/>
      <c r="E254" s="30"/>
      <c r="F254" s="30"/>
      <c r="G254" s="31"/>
      <c r="H254" s="32"/>
      <c r="I254" s="33"/>
      <c r="J254" s="33"/>
      <c r="K254" s="33"/>
      <c r="L254" s="33"/>
      <c r="M254" s="36"/>
    </row>
    <row r="255" spans="1:13" x14ac:dyDescent="0.2">
      <c r="A255" s="28"/>
      <c r="B255" s="28"/>
      <c r="C255" s="28"/>
      <c r="D255" s="30"/>
      <c r="E255" s="30"/>
      <c r="F255" s="30"/>
      <c r="G255" s="31"/>
      <c r="H255" s="32"/>
      <c r="I255" s="33"/>
      <c r="J255" s="33"/>
      <c r="K255" s="33"/>
      <c r="L255" s="33"/>
      <c r="M255" s="36"/>
    </row>
    <row r="256" spans="1:13" x14ac:dyDescent="0.2">
      <c r="A256" s="28"/>
      <c r="B256" s="28"/>
      <c r="C256" s="28"/>
      <c r="D256" s="30"/>
      <c r="E256" s="30"/>
      <c r="F256" s="30"/>
      <c r="G256" s="31"/>
      <c r="H256" s="32"/>
      <c r="I256" s="33"/>
      <c r="J256" s="33"/>
      <c r="K256" s="33"/>
      <c r="L256" s="33"/>
      <c r="M256" s="36"/>
    </row>
    <row r="257" spans="1:13" x14ac:dyDescent="0.2">
      <c r="A257" s="28"/>
      <c r="B257" s="28"/>
      <c r="C257" s="28"/>
      <c r="D257" s="30"/>
      <c r="E257" s="30"/>
      <c r="F257" s="30"/>
      <c r="G257" s="31"/>
      <c r="H257" s="32"/>
      <c r="I257" s="33"/>
      <c r="J257" s="33"/>
      <c r="K257" s="33"/>
      <c r="L257" s="33"/>
      <c r="M257" s="36"/>
    </row>
    <row r="258" spans="1:13" x14ac:dyDescent="0.2">
      <c r="A258" s="28"/>
      <c r="B258" s="28"/>
      <c r="C258" s="28"/>
      <c r="D258" s="30"/>
      <c r="E258" s="30"/>
      <c r="F258" s="30"/>
      <c r="G258" s="31"/>
      <c r="H258" s="32"/>
      <c r="I258" s="33"/>
      <c r="J258" s="33"/>
      <c r="K258" s="33"/>
      <c r="L258" s="33"/>
      <c r="M258" s="36"/>
    </row>
    <row r="259" spans="1:13" x14ac:dyDescent="0.2">
      <c r="A259" s="28"/>
      <c r="B259" s="28"/>
      <c r="C259" s="28"/>
      <c r="D259" s="30"/>
      <c r="E259" s="30"/>
      <c r="F259" s="30"/>
      <c r="G259" s="31"/>
      <c r="H259" s="32"/>
      <c r="I259" s="33"/>
      <c r="J259" s="33"/>
      <c r="K259" s="33"/>
      <c r="L259" s="33"/>
      <c r="M259" s="36"/>
    </row>
    <row r="260" spans="1:13" x14ac:dyDescent="0.2">
      <c r="A260" s="28"/>
      <c r="B260" s="28"/>
      <c r="C260" s="28"/>
      <c r="D260" s="30"/>
      <c r="E260" s="30"/>
      <c r="F260" s="30"/>
      <c r="G260" s="31"/>
      <c r="H260" s="32"/>
      <c r="I260" s="33"/>
      <c r="J260" s="33"/>
      <c r="K260" s="33"/>
      <c r="L260" s="33"/>
      <c r="M260" s="36"/>
    </row>
    <row r="261" spans="1:13" x14ac:dyDescent="0.2">
      <c r="A261" s="28"/>
      <c r="B261" s="28"/>
      <c r="C261" s="28"/>
      <c r="D261" s="30"/>
      <c r="E261" s="30"/>
      <c r="F261" s="30"/>
      <c r="G261" s="31"/>
      <c r="H261" s="32"/>
      <c r="I261" s="33"/>
      <c r="J261" s="33"/>
      <c r="K261" s="33"/>
      <c r="L261" s="33"/>
      <c r="M261" s="36"/>
    </row>
    <row r="262" spans="1:13" x14ac:dyDescent="0.2">
      <c r="A262" s="28"/>
      <c r="B262" s="28"/>
      <c r="C262" s="28"/>
      <c r="D262" s="30"/>
      <c r="E262" s="30"/>
      <c r="F262" s="30"/>
      <c r="G262" s="31"/>
      <c r="H262" s="32"/>
      <c r="I262" s="33"/>
      <c r="J262" s="33"/>
      <c r="K262" s="33"/>
      <c r="L262" s="33"/>
      <c r="M262" s="36"/>
    </row>
    <row r="263" spans="1:13" x14ac:dyDescent="0.2">
      <c r="A263" s="28"/>
      <c r="B263" s="28"/>
      <c r="C263" s="28"/>
      <c r="D263" s="30"/>
      <c r="E263" s="30"/>
      <c r="F263" s="30"/>
      <c r="G263" s="31"/>
      <c r="H263" s="32"/>
      <c r="I263" s="33"/>
      <c r="J263" s="33"/>
      <c r="K263" s="33"/>
      <c r="L263" s="33"/>
      <c r="M263" s="36"/>
    </row>
    <row r="264" spans="1:13" x14ac:dyDescent="0.2">
      <c r="A264" s="28"/>
      <c r="B264" s="28"/>
      <c r="C264" s="28"/>
      <c r="D264" s="30"/>
      <c r="E264" s="30"/>
      <c r="F264" s="30"/>
      <c r="G264" s="31"/>
      <c r="H264" s="32"/>
      <c r="I264" s="33"/>
      <c r="J264" s="33"/>
      <c r="K264" s="33"/>
      <c r="L264" s="33"/>
      <c r="M264" s="36"/>
    </row>
    <row r="265" spans="1:13" x14ac:dyDescent="0.2">
      <c r="A265" s="28"/>
      <c r="B265" s="28"/>
      <c r="C265" s="28"/>
      <c r="D265" s="30"/>
      <c r="E265" s="30"/>
      <c r="F265" s="30"/>
      <c r="G265" s="31"/>
      <c r="H265" s="32"/>
      <c r="I265" s="33"/>
      <c r="J265" s="33"/>
      <c r="K265" s="33"/>
      <c r="L265" s="33"/>
      <c r="M265" s="36"/>
    </row>
    <row r="266" spans="1:13" x14ac:dyDescent="0.2">
      <c r="A266" s="28"/>
      <c r="B266" s="28"/>
      <c r="C266" s="28"/>
      <c r="D266" s="30"/>
      <c r="E266" s="30"/>
      <c r="F266" s="30"/>
      <c r="G266" s="31"/>
      <c r="H266" s="32"/>
      <c r="I266" s="33"/>
      <c r="J266" s="33"/>
      <c r="K266" s="33"/>
      <c r="L266" s="33"/>
      <c r="M266" s="36"/>
    </row>
    <row r="267" spans="1:13" x14ac:dyDescent="0.2">
      <c r="A267" s="28"/>
      <c r="B267" s="28"/>
      <c r="C267" s="28"/>
      <c r="D267" s="30"/>
      <c r="E267" s="30"/>
      <c r="F267" s="30"/>
      <c r="G267" s="31"/>
      <c r="H267" s="32"/>
      <c r="I267" s="33"/>
      <c r="J267" s="33"/>
      <c r="K267" s="33"/>
      <c r="L267" s="33"/>
      <c r="M267" s="36"/>
    </row>
    <row r="268" spans="1:13" x14ac:dyDescent="0.2">
      <c r="A268" s="28"/>
      <c r="B268" s="28"/>
      <c r="C268" s="28"/>
      <c r="D268" s="30"/>
      <c r="E268" s="30"/>
      <c r="F268" s="30"/>
      <c r="G268" s="31"/>
      <c r="H268" s="32"/>
      <c r="I268" s="33"/>
      <c r="J268" s="33"/>
      <c r="K268" s="33"/>
      <c r="L268" s="33"/>
      <c r="M268" s="36"/>
    </row>
    <row r="269" spans="1:13" x14ac:dyDescent="0.2">
      <c r="A269" s="28"/>
      <c r="B269" s="28"/>
      <c r="C269" s="28"/>
      <c r="D269" s="30"/>
      <c r="E269" s="30"/>
      <c r="F269" s="30"/>
      <c r="G269" s="31"/>
      <c r="H269" s="32"/>
      <c r="I269" s="33"/>
      <c r="J269" s="33"/>
      <c r="K269" s="33"/>
      <c r="L269" s="33"/>
      <c r="M269" s="36"/>
    </row>
    <row r="270" spans="1:13" x14ac:dyDescent="0.2">
      <c r="A270" s="28"/>
      <c r="B270" s="28"/>
      <c r="C270" s="28"/>
      <c r="D270" s="30"/>
      <c r="E270" s="30"/>
      <c r="F270" s="30"/>
      <c r="G270" s="31"/>
      <c r="H270" s="32"/>
      <c r="I270" s="33"/>
      <c r="J270" s="33"/>
      <c r="K270" s="33"/>
      <c r="L270" s="33"/>
      <c r="M270" s="36"/>
    </row>
    <row r="271" spans="1:13" x14ac:dyDescent="0.2">
      <c r="A271" s="28"/>
      <c r="B271" s="28"/>
      <c r="C271" s="28"/>
      <c r="D271" s="30"/>
      <c r="E271" s="30"/>
      <c r="F271" s="30"/>
      <c r="G271" s="31"/>
      <c r="H271" s="32"/>
      <c r="I271" s="33"/>
      <c r="J271" s="33"/>
      <c r="K271" s="33"/>
      <c r="L271" s="33"/>
      <c r="M271" s="36"/>
    </row>
    <row r="272" spans="1:13" x14ac:dyDescent="0.2">
      <c r="A272" s="28"/>
      <c r="B272" s="28"/>
      <c r="C272" s="28"/>
      <c r="D272" s="30"/>
      <c r="E272" s="30"/>
      <c r="F272" s="30"/>
      <c r="G272" s="31"/>
      <c r="H272" s="32"/>
      <c r="I272" s="33"/>
      <c r="J272" s="33"/>
      <c r="K272" s="33"/>
      <c r="L272" s="33"/>
      <c r="M272" s="36"/>
    </row>
    <row r="273" spans="1:13" x14ac:dyDescent="0.2">
      <c r="A273" s="28"/>
      <c r="B273" s="28"/>
      <c r="C273" s="28"/>
      <c r="D273" s="30"/>
      <c r="E273" s="30"/>
      <c r="F273" s="30"/>
      <c r="G273" s="31"/>
      <c r="H273" s="32"/>
      <c r="I273" s="33"/>
      <c r="J273" s="33"/>
      <c r="K273" s="33"/>
      <c r="L273" s="33"/>
      <c r="M273" s="36"/>
    </row>
    <row r="274" spans="1:13" x14ac:dyDescent="0.2">
      <c r="A274" s="28"/>
      <c r="B274" s="28"/>
      <c r="C274" s="28"/>
      <c r="D274" s="30"/>
      <c r="E274" s="30"/>
      <c r="F274" s="30"/>
      <c r="G274" s="31"/>
      <c r="H274" s="32"/>
      <c r="I274" s="33"/>
      <c r="J274" s="33"/>
      <c r="K274" s="33"/>
      <c r="L274" s="33"/>
      <c r="M274" s="36"/>
    </row>
    <row r="275" spans="1:13" x14ac:dyDescent="0.2">
      <c r="A275" s="28"/>
      <c r="B275" s="28"/>
      <c r="C275" s="28"/>
      <c r="D275" s="30"/>
      <c r="E275" s="30"/>
      <c r="F275" s="30"/>
      <c r="G275" s="31"/>
      <c r="H275" s="32"/>
      <c r="I275" s="33"/>
      <c r="J275" s="33"/>
      <c r="K275" s="33"/>
      <c r="L275" s="33"/>
      <c r="M275" s="36"/>
    </row>
    <row r="276" spans="1:13" x14ac:dyDescent="0.2">
      <c r="A276" s="28"/>
      <c r="B276" s="28"/>
      <c r="C276" s="28"/>
      <c r="D276" s="30"/>
      <c r="E276" s="30"/>
      <c r="F276" s="30"/>
      <c r="G276" s="31"/>
      <c r="H276" s="32"/>
      <c r="I276" s="33"/>
      <c r="J276" s="33"/>
      <c r="K276" s="33"/>
      <c r="L276" s="33"/>
      <c r="M276" s="36"/>
    </row>
    <row r="277" spans="1:13" x14ac:dyDescent="0.2">
      <c r="A277" s="28"/>
      <c r="B277" s="28"/>
      <c r="C277" s="28"/>
      <c r="D277" s="30"/>
      <c r="E277" s="30"/>
      <c r="F277" s="30"/>
      <c r="G277" s="31"/>
      <c r="H277" s="32"/>
      <c r="I277" s="33"/>
      <c r="J277" s="33"/>
      <c r="K277" s="33"/>
      <c r="L277" s="33"/>
      <c r="M277" s="36"/>
    </row>
    <row r="278" spans="1:13" x14ac:dyDescent="0.2">
      <c r="A278" s="28"/>
      <c r="B278" s="28"/>
      <c r="C278" s="28"/>
      <c r="D278" s="30"/>
      <c r="E278" s="30"/>
      <c r="F278" s="30"/>
      <c r="G278" s="31"/>
      <c r="H278" s="32"/>
      <c r="I278" s="33"/>
      <c r="J278" s="33"/>
      <c r="K278" s="33"/>
      <c r="L278" s="33"/>
      <c r="M278" s="36"/>
    </row>
    <row r="279" spans="1:13" x14ac:dyDescent="0.2">
      <c r="A279" s="28"/>
      <c r="B279" s="28"/>
      <c r="C279" s="28"/>
      <c r="D279" s="30"/>
      <c r="E279" s="30"/>
      <c r="F279" s="30"/>
      <c r="G279" s="31"/>
      <c r="H279" s="32"/>
      <c r="I279" s="33"/>
      <c r="J279" s="33"/>
      <c r="K279" s="33"/>
      <c r="L279" s="33"/>
      <c r="M279" s="36"/>
    </row>
    <row r="280" spans="1:13" x14ac:dyDescent="0.2">
      <c r="A280" s="28"/>
      <c r="B280" s="28"/>
      <c r="C280" s="28"/>
      <c r="D280" s="30"/>
      <c r="E280" s="30"/>
      <c r="F280" s="30"/>
      <c r="G280" s="31"/>
      <c r="H280" s="32"/>
      <c r="I280" s="33"/>
      <c r="J280" s="33"/>
      <c r="K280" s="33"/>
      <c r="L280" s="33"/>
      <c r="M280" s="36"/>
    </row>
    <row r="281" spans="1:13" x14ac:dyDescent="0.2">
      <c r="A281" s="28"/>
      <c r="B281" s="28"/>
      <c r="C281" s="28"/>
      <c r="D281" s="30"/>
      <c r="E281" s="30"/>
      <c r="F281" s="30"/>
      <c r="G281" s="31"/>
      <c r="H281" s="32"/>
      <c r="I281" s="33"/>
      <c r="J281" s="33"/>
      <c r="K281" s="33"/>
      <c r="L281" s="33"/>
      <c r="M281" s="36"/>
    </row>
    <row r="282" spans="1:13" x14ac:dyDescent="0.2">
      <c r="A282" s="28"/>
      <c r="B282" s="28"/>
      <c r="C282" s="28"/>
      <c r="D282" s="30"/>
      <c r="E282" s="30"/>
      <c r="F282" s="30"/>
      <c r="G282" s="31"/>
      <c r="H282" s="32"/>
      <c r="I282" s="33"/>
      <c r="J282" s="33"/>
      <c r="K282" s="33"/>
      <c r="L282" s="33"/>
      <c r="M282" s="36"/>
    </row>
    <row r="283" spans="1:13" x14ac:dyDescent="0.2">
      <c r="A283" s="28"/>
      <c r="B283" s="28"/>
      <c r="C283" s="28"/>
      <c r="D283" s="30"/>
      <c r="E283" s="30"/>
      <c r="F283" s="30"/>
      <c r="G283" s="31"/>
      <c r="H283" s="32"/>
      <c r="I283" s="33"/>
      <c r="J283" s="33"/>
      <c r="K283" s="33"/>
      <c r="L283" s="33"/>
      <c r="M283" s="36"/>
    </row>
    <row r="284" spans="1:13" x14ac:dyDescent="0.2">
      <c r="A284" s="28"/>
      <c r="B284" s="28"/>
      <c r="C284" s="28"/>
      <c r="D284" s="30"/>
      <c r="E284" s="30"/>
      <c r="F284" s="30"/>
      <c r="G284" s="31"/>
      <c r="H284" s="32"/>
      <c r="I284" s="33"/>
      <c r="J284" s="33"/>
      <c r="K284" s="33"/>
      <c r="L284" s="33"/>
      <c r="M284" s="36"/>
    </row>
    <row r="285" spans="1:13" x14ac:dyDescent="0.2">
      <c r="A285" s="28"/>
      <c r="B285" s="28"/>
      <c r="C285" s="28"/>
      <c r="D285" s="30"/>
      <c r="E285" s="30"/>
      <c r="F285" s="30"/>
      <c r="G285" s="31"/>
      <c r="H285" s="32"/>
      <c r="I285" s="33"/>
      <c r="J285" s="33"/>
      <c r="K285" s="33"/>
      <c r="L285" s="33"/>
      <c r="M285" s="36"/>
    </row>
    <row r="286" spans="1:13" x14ac:dyDescent="0.2">
      <c r="A286" s="28"/>
      <c r="B286" s="28"/>
      <c r="C286" s="28"/>
      <c r="D286" s="30"/>
      <c r="E286" s="30"/>
      <c r="F286" s="30"/>
      <c r="G286" s="31"/>
      <c r="H286" s="32"/>
      <c r="I286" s="33"/>
      <c r="J286" s="33"/>
      <c r="K286" s="33"/>
      <c r="L286" s="33"/>
      <c r="M286" s="36"/>
    </row>
    <row r="287" spans="1:13" x14ac:dyDescent="0.2">
      <c r="A287" s="28"/>
      <c r="B287" s="28"/>
      <c r="C287" s="28"/>
      <c r="D287" s="30"/>
      <c r="E287" s="30"/>
      <c r="F287" s="30"/>
      <c r="G287" s="31"/>
      <c r="H287" s="32"/>
      <c r="I287" s="33"/>
      <c r="J287" s="33"/>
      <c r="K287" s="33"/>
      <c r="L287" s="33"/>
      <c r="M287" s="36"/>
    </row>
    <row r="288" spans="1:13" x14ac:dyDescent="0.2">
      <c r="A288" s="28"/>
      <c r="B288" s="28"/>
      <c r="C288" s="28"/>
      <c r="D288" s="30"/>
      <c r="E288" s="30"/>
      <c r="F288" s="30"/>
      <c r="G288" s="31"/>
      <c r="H288" s="32"/>
      <c r="I288" s="33"/>
      <c r="J288" s="33"/>
      <c r="K288" s="33"/>
      <c r="L288" s="33"/>
      <c r="M288" s="36"/>
    </row>
    <row r="289" spans="1:13" x14ac:dyDescent="0.2">
      <c r="A289" s="28"/>
      <c r="B289" s="28"/>
      <c r="C289" s="28"/>
      <c r="D289" s="30"/>
      <c r="E289" s="30"/>
      <c r="F289" s="30"/>
      <c r="G289" s="31"/>
      <c r="H289" s="32"/>
      <c r="I289" s="33"/>
      <c r="J289" s="33"/>
      <c r="K289" s="33"/>
      <c r="L289" s="33"/>
      <c r="M289" s="36"/>
    </row>
    <row r="290" spans="1:13" x14ac:dyDescent="0.2">
      <c r="A290" s="28"/>
      <c r="B290" s="28"/>
      <c r="C290" s="28"/>
      <c r="D290" s="30"/>
      <c r="E290" s="30"/>
      <c r="F290" s="30"/>
      <c r="G290" s="31"/>
      <c r="H290" s="32"/>
      <c r="I290" s="33"/>
      <c r="J290" s="33"/>
      <c r="K290" s="33"/>
      <c r="L290" s="33"/>
      <c r="M290" s="36"/>
    </row>
    <row r="291" spans="1:13" x14ac:dyDescent="0.2">
      <c r="A291" s="28"/>
      <c r="B291" s="28"/>
      <c r="C291" s="28"/>
      <c r="D291" s="30"/>
      <c r="E291" s="30"/>
      <c r="F291" s="30"/>
      <c r="G291" s="31"/>
      <c r="H291" s="32"/>
      <c r="I291" s="33"/>
      <c r="J291" s="33"/>
      <c r="K291" s="33"/>
      <c r="L291" s="33"/>
      <c r="M291" s="36"/>
    </row>
    <row r="292" spans="1:13" x14ac:dyDescent="0.2">
      <c r="A292" s="28"/>
      <c r="B292" s="28"/>
      <c r="C292" s="28"/>
      <c r="D292" s="30"/>
      <c r="E292" s="30"/>
      <c r="F292" s="30"/>
      <c r="G292" s="31"/>
      <c r="H292" s="32"/>
      <c r="I292" s="33"/>
      <c r="J292" s="33"/>
      <c r="K292" s="33"/>
      <c r="L292" s="33"/>
      <c r="M292" s="36"/>
    </row>
    <row r="293" spans="1:13" x14ac:dyDescent="0.2">
      <c r="A293" s="28"/>
      <c r="B293" s="28"/>
      <c r="C293" s="28"/>
      <c r="D293" s="30"/>
      <c r="E293" s="30"/>
      <c r="F293" s="30"/>
      <c r="G293" s="31"/>
      <c r="H293" s="32"/>
      <c r="I293" s="33"/>
      <c r="J293" s="33"/>
      <c r="K293" s="33"/>
      <c r="L293" s="33"/>
      <c r="M293" s="36"/>
    </row>
    <row r="294" spans="1:13" x14ac:dyDescent="0.2">
      <c r="A294" s="28"/>
      <c r="B294" s="28"/>
      <c r="C294" s="28"/>
      <c r="D294" s="30"/>
      <c r="E294" s="30"/>
      <c r="F294" s="30"/>
      <c r="G294" s="31"/>
      <c r="H294" s="32"/>
      <c r="I294" s="33"/>
      <c r="J294" s="33"/>
      <c r="K294" s="33"/>
      <c r="L294" s="33"/>
      <c r="M294" s="36"/>
    </row>
    <row r="295" spans="1:13" x14ac:dyDescent="0.2">
      <c r="A295" s="28"/>
      <c r="B295" s="28"/>
      <c r="C295" s="28"/>
      <c r="D295" s="30"/>
      <c r="E295" s="30"/>
      <c r="F295" s="30"/>
      <c r="G295" s="31"/>
      <c r="H295" s="32"/>
      <c r="I295" s="33"/>
      <c r="J295" s="33"/>
      <c r="K295" s="33"/>
      <c r="L295" s="33"/>
      <c r="M295" s="36"/>
    </row>
    <row r="296" spans="1:13" x14ac:dyDescent="0.2">
      <c r="A296" s="28"/>
      <c r="B296" s="28"/>
      <c r="C296" s="28"/>
      <c r="D296" s="30"/>
      <c r="E296" s="30"/>
      <c r="F296" s="30"/>
      <c r="G296" s="31"/>
      <c r="H296" s="32"/>
      <c r="I296" s="33"/>
      <c r="J296" s="33"/>
      <c r="K296" s="33"/>
      <c r="L296" s="33"/>
      <c r="M296" s="36"/>
    </row>
    <row r="297" spans="1:13" x14ac:dyDescent="0.2">
      <c r="A297" s="28"/>
      <c r="B297" s="28"/>
      <c r="C297" s="28"/>
      <c r="D297" s="30"/>
      <c r="E297" s="30"/>
      <c r="F297" s="30"/>
      <c r="G297" s="31"/>
      <c r="H297" s="32"/>
      <c r="I297" s="33"/>
      <c r="J297" s="33"/>
      <c r="K297" s="33"/>
      <c r="L297" s="33"/>
      <c r="M297" s="36"/>
    </row>
    <row r="298" spans="1:13" x14ac:dyDescent="0.2">
      <c r="A298" s="28"/>
      <c r="B298" s="28"/>
      <c r="C298" s="28"/>
      <c r="D298" s="30"/>
      <c r="E298" s="30"/>
      <c r="F298" s="30"/>
      <c r="G298" s="31"/>
      <c r="H298" s="32"/>
      <c r="I298" s="33"/>
      <c r="J298" s="33"/>
      <c r="K298" s="33"/>
      <c r="L298" s="33"/>
      <c r="M298" s="36"/>
    </row>
    <row r="299" spans="1:13" x14ac:dyDescent="0.2">
      <c r="A299" s="28"/>
      <c r="B299" s="28"/>
      <c r="C299" s="28"/>
      <c r="D299" s="30"/>
      <c r="E299" s="30"/>
      <c r="F299" s="30"/>
      <c r="G299" s="31"/>
      <c r="H299" s="32"/>
      <c r="I299" s="33"/>
      <c r="J299" s="33"/>
      <c r="K299" s="33"/>
      <c r="L299" s="33"/>
      <c r="M299" s="36"/>
    </row>
    <row r="300" spans="1:13" x14ac:dyDescent="0.2">
      <c r="A300" s="28"/>
      <c r="B300" s="28"/>
      <c r="C300" s="28"/>
      <c r="D300" s="30"/>
      <c r="E300" s="30"/>
      <c r="F300" s="30"/>
      <c r="G300" s="31"/>
      <c r="H300" s="32"/>
      <c r="I300" s="33"/>
      <c r="J300" s="33"/>
      <c r="K300" s="33"/>
      <c r="L300" s="33"/>
      <c r="M300" s="36"/>
    </row>
    <row r="301" spans="1:13" x14ac:dyDescent="0.2">
      <c r="A301" s="28"/>
      <c r="B301" s="28"/>
      <c r="C301" s="28"/>
      <c r="D301" s="30"/>
      <c r="E301" s="30"/>
      <c r="F301" s="30"/>
      <c r="G301" s="31"/>
      <c r="H301" s="32"/>
      <c r="I301" s="33"/>
      <c r="J301" s="33"/>
      <c r="K301" s="33"/>
      <c r="L301" s="33"/>
      <c r="M301" s="36"/>
    </row>
    <row r="302" spans="1:13" x14ac:dyDescent="0.2">
      <c r="A302" s="28"/>
      <c r="B302" s="28"/>
      <c r="C302" s="28"/>
      <c r="D302" s="30"/>
      <c r="E302" s="30"/>
      <c r="F302" s="30"/>
      <c r="G302" s="31"/>
      <c r="H302" s="32"/>
      <c r="I302" s="33"/>
      <c r="J302" s="33"/>
      <c r="K302" s="33"/>
      <c r="L302" s="33"/>
      <c r="M302" s="36"/>
    </row>
    <row r="303" spans="1:13" x14ac:dyDescent="0.2">
      <c r="A303" s="28"/>
      <c r="B303" s="28"/>
      <c r="C303" s="28"/>
      <c r="D303" s="30"/>
      <c r="E303" s="30"/>
      <c r="F303" s="30"/>
      <c r="G303" s="31"/>
      <c r="H303" s="32"/>
      <c r="I303" s="33"/>
      <c r="J303" s="33"/>
      <c r="K303" s="33"/>
      <c r="L303" s="33"/>
      <c r="M303" s="36"/>
    </row>
    <row r="304" spans="1:13" x14ac:dyDescent="0.2">
      <c r="A304" s="28"/>
      <c r="B304" s="28"/>
      <c r="C304" s="28"/>
      <c r="D304" s="30"/>
      <c r="E304" s="30"/>
      <c r="F304" s="30"/>
      <c r="G304" s="31"/>
      <c r="H304" s="32"/>
      <c r="I304" s="33"/>
      <c r="J304" s="33"/>
      <c r="K304" s="33"/>
      <c r="L304" s="33"/>
      <c r="M304" s="36"/>
    </row>
    <row r="305" spans="1:13" x14ac:dyDescent="0.2">
      <c r="A305" s="28"/>
      <c r="B305" s="28"/>
      <c r="C305" s="28"/>
      <c r="D305" s="30"/>
      <c r="E305" s="30"/>
      <c r="F305" s="30"/>
      <c r="G305" s="31"/>
      <c r="H305" s="32"/>
      <c r="I305" s="33"/>
      <c r="J305" s="33"/>
      <c r="K305" s="33"/>
      <c r="L305" s="33"/>
      <c r="M305" s="36"/>
    </row>
    <row r="306" spans="1:13" x14ac:dyDescent="0.2">
      <c r="A306" s="28"/>
      <c r="B306" s="28"/>
      <c r="C306" s="28"/>
      <c r="D306" s="30"/>
      <c r="E306" s="30"/>
      <c r="F306" s="30"/>
      <c r="G306" s="31"/>
      <c r="H306" s="32"/>
      <c r="I306" s="33"/>
      <c r="J306" s="33"/>
      <c r="K306" s="33"/>
      <c r="L306" s="33"/>
      <c r="M306" s="36"/>
    </row>
    <row r="307" spans="1:13" x14ac:dyDescent="0.2">
      <c r="A307" s="28"/>
      <c r="B307" s="28"/>
      <c r="C307" s="28"/>
      <c r="D307" s="30"/>
      <c r="E307" s="30"/>
      <c r="F307" s="30"/>
      <c r="G307" s="31"/>
      <c r="H307" s="32"/>
      <c r="I307" s="33"/>
      <c r="J307" s="33"/>
      <c r="K307" s="33"/>
      <c r="L307" s="33"/>
      <c r="M307" s="36"/>
    </row>
    <row r="308" spans="1:13" x14ac:dyDescent="0.2">
      <c r="A308" s="28"/>
      <c r="B308" s="28"/>
      <c r="C308" s="28"/>
      <c r="D308" s="30"/>
      <c r="E308" s="30"/>
      <c r="F308" s="30"/>
      <c r="G308" s="31"/>
      <c r="H308" s="32"/>
      <c r="I308" s="33"/>
      <c r="J308" s="33"/>
      <c r="K308" s="33"/>
      <c r="L308" s="33"/>
      <c r="M308" s="36"/>
    </row>
    <row r="309" spans="1:13" x14ac:dyDescent="0.2">
      <c r="A309" s="28"/>
      <c r="B309" s="28"/>
      <c r="C309" s="28"/>
      <c r="D309" s="30"/>
      <c r="E309" s="30"/>
      <c r="F309" s="30"/>
      <c r="G309" s="31"/>
      <c r="H309" s="32"/>
      <c r="I309" s="33"/>
      <c r="J309" s="33"/>
      <c r="K309" s="33"/>
      <c r="L309" s="33"/>
      <c r="M309" s="36"/>
    </row>
    <row r="310" spans="1:13" x14ac:dyDescent="0.2">
      <c r="A310" s="28"/>
      <c r="B310" s="28"/>
      <c r="C310" s="28"/>
      <c r="D310" s="30"/>
      <c r="E310" s="30"/>
      <c r="F310" s="30"/>
      <c r="G310" s="31"/>
      <c r="H310" s="32"/>
      <c r="I310" s="33"/>
      <c r="J310" s="33"/>
      <c r="K310" s="33"/>
      <c r="L310" s="33"/>
      <c r="M310" s="36"/>
    </row>
    <row r="311" spans="1:13" x14ac:dyDescent="0.2">
      <c r="A311" s="28"/>
      <c r="B311" s="28"/>
      <c r="C311" s="28"/>
      <c r="D311" s="30"/>
      <c r="E311" s="30"/>
      <c r="F311" s="30"/>
      <c r="G311" s="31"/>
      <c r="H311" s="32"/>
      <c r="I311" s="33"/>
      <c r="J311" s="33"/>
      <c r="K311" s="33"/>
      <c r="L311" s="33"/>
      <c r="M311" s="36"/>
    </row>
    <row r="312" spans="1:13" x14ac:dyDescent="0.2">
      <c r="A312" s="28"/>
      <c r="B312" s="28"/>
      <c r="C312" s="28"/>
      <c r="D312" s="30"/>
      <c r="E312" s="30"/>
      <c r="F312" s="30"/>
      <c r="G312" s="31"/>
      <c r="H312" s="32"/>
      <c r="I312" s="33"/>
      <c r="J312" s="33"/>
      <c r="K312" s="33"/>
      <c r="L312" s="33"/>
      <c r="M312" s="36"/>
    </row>
    <row r="313" spans="1:13" x14ac:dyDescent="0.2">
      <c r="A313" s="28"/>
      <c r="B313" s="28"/>
      <c r="C313" s="28"/>
      <c r="D313" s="30"/>
      <c r="E313" s="30"/>
      <c r="F313" s="30"/>
      <c r="G313" s="31"/>
      <c r="H313" s="32"/>
      <c r="I313" s="33"/>
      <c r="J313" s="33"/>
      <c r="K313" s="33"/>
      <c r="L313" s="33"/>
      <c r="M313" s="36"/>
    </row>
    <row r="314" spans="1:13" x14ac:dyDescent="0.2">
      <c r="A314" s="28"/>
      <c r="B314" s="28"/>
      <c r="C314" s="28"/>
      <c r="D314" s="30"/>
      <c r="E314" s="30"/>
      <c r="F314" s="30"/>
      <c r="G314" s="31"/>
      <c r="H314" s="32"/>
      <c r="I314" s="33"/>
      <c r="J314" s="33"/>
      <c r="K314" s="33"/>
      <c r="L314" s="33"/>
      <c r="M314" s="36"/>
    </row>
    <row r="315" spans="1:13" x14ac:dyDescent="0.2">
      <c r="A315" s="28"/>
      <c r="B315" s="28"/>
      <c r="C315" s="28"/>
      <c r="D315" s="30"/>
      <c r="E315" s="30"/>
      <c r="F315" s="30"/>
      <c r="G315" s="31"/>
      <c r="H315" s="32"/>
      <c r="I315" s="33"/>
      <c r="J315" s="33"/>
      <c r="K315" s="33"/>
      <c r="L315" s="33"/>
      <c r="M315" s="36"/>
    </row>
    <row r="316" spans="1:13" x14ac:dyDescent="0.2">
      <c r="A316" s="28"/>
      <c r="B316" s="28"/>
      <c r="C316" s="28"/>
      <c r="D316" s="30"/>
      <c r="E316" s="30"/>
      <c r="F316" s="30"/>
      <c r="G316" s="31"/>
      <c r="H316" s="32"/>
      <c r="I316" s="33"/>
      <c r="J316" s="33"/>
      <c r="K316" s="33"/>
      <c r="L316" s="33"/>
      <c r="M316" s="36"/>
    </row>
    <row r="317" spans="1:13" x14ac:dyDescent="0.2">
      <c r="A317" s="28"/>
      <c r="B317" s="28"/>
      <c r="C317" s="28"/>
      <c r="D317" s="30"/>
      <c r="E317" s="30"/>
      <c r="F317" s="30"/>
      <c r="G317" s="31"/>
      <c r="H317" s="32"/>
      <c r="I317" s="33"/>
      <c r="J317" s="33"/>
      <c r="K317" s="33"/>
      <c r="L317" s="33"/>
      <c r="M317" s="36"/>
    </row>
    <row r="318" spans="1:13" x14ac:dyDescent="0.2">
      <c r="A318" s="28"/>
      <c r="B318" s="28"/>
      <c r="C318" s="28"/>
      <c r="D318" s="30"/>
      <c r="E318" s="30"/>
      <c r="F318" s="30"/>
      <c r="G318" s="31"/>
      <c r="H318" s="32"/>
      <c r="I318" s="33"/>
      <c r="J318" s="33"/>
      <c r="K318" s="33"/>
      <c r="L318" s="33"/>
      <c r="M318" s="36"/>
    </row>
    <row r="319" spans="1:13" x14ac:dyDescent="0.2">
      <c r="A319" s="28"/>
      <c r="B319" s="28"/>
      <c r="C319" s="28"/>
      <c r="D319" s="30"/>
      <c r="E319" s="30"/>
      <c r="F319" s="30"/>
      <c r="G319" s="31"/>
      <c r="H319" s="32"/>
      <c r="I319" s="33"/>
      <c r="J319" s="33"/>
      <c r="K319" s="33"/>
      <c r="L319" s="33"/>
      <c r="M319" s="36"/>
    </row>
    <row r="320" spans="1:13" x14ac:dyDescent="0.2">
      <c r="A320" s="28"/>
      <c r="B320" s="28"/>
      <c r="C320" s="28"/>
      <c r="D320" s="30"/>
      <c r="E320" s="30"/>
      <c r="F320" s="30"/>
      <c r="G320" s="31"/>
      <c r="H320" s="32"/>
      <c r="I320" s="33"/>
      <c r="J320" s="33"/>
      <c r="K320" s="33"/>
      <c r="L320" s="33"/>
      <c r="M320" s="36"/>
    </row>
    <row r="321" spans="1:13" x14ac:dyDescent="0.2">
      <c r="A321" s="28"/>
      <c r="B321" s="28"/>
      <c r="C321" s="28"/>
      <c r="D321" s="30"/>
      <c r="E321" s="30"/>
      <c r="F321" s="30"/>
      <c r="G321" s="31"/>
      <c r="H321" s="32"/>
      <c r="I321" s="33"/>
      <c r="J321" s="33"/>
      <c r="K321" s="33"/>
      <c r="L321" s="33"/>
      <c r="M321" s="36"/>
    </row>
    <row r="322" spans="1:13" x14ac:dyDescent="0.2">
      <c r="A322" s="28"/>
      <c r="B322" s="28"/>
      <c r="C322" s="28"/>
      <c r="D322" s="30"/>
      <c r="E322" s="30"/>
      <c r="F322" s="30"/>
      <c r="G322" s="31"/>
      <c r="H322" s="32"/>
      <c r="I322" s="33"/>
      <c r="J322" s="33"/>
      <c r="K322" s="33"/>
      <c r="L322" s="33"/>
      <c r="M322" s="36"/>
    </row>
    <row r="323" spans="1:13" x14ac:dyDescent="0.2">
      <c r="A323" s="28"/>
      <c r="B323" s="28"/>
      <c r="C323" s="28"/>
      <c r="D323" s="30"/>
      <c r="E323" s="30"/>
      <c r="F323" s="30"/>
      <c r="G323" s="31"/>
      <c r="H323" s="32"/>
      <c r="I323" s="33"/>
      <c r="J323" s="33"/>
      <c r="K323" s="33"/>
      <c r="L323" s="33"/>
      <c r="M323" s="36"/>
    </row>
    <row r="324" spans="1:13" x14ac:dyDescent="0.2">
      <c r="A324" s="28"/>
      <c r="B324" s="28"/>
      <c r="C324" s="28"/>
      <c r="D324" s="30"/>
      <c r="E324" s="30"/>
      <c r="F324" s="30"/>
      <c r="G324" s="31"/>
      <c r="H324" s="32"/>
      <c r="I324" s="33"/>
      <c r="J324" s="33"/>
      <c r="K324" s="33"/>
      <c r="L324" s="33"/>
      <c r="M324" s="36"/>
    </row>
    <row r="325" spans="1:13" x14ac:dyDescent="0.2">
      <c r="A325" s="28"/>
      <c r="B325" s="28"/>
      <c r="C325" s="28"/>
      <c r="D325" s="30"/>
      <c r="E325" s="30"/>
      <c r="F325" s="30"/>
      <c r="G325" s="31"/>
      <c r="H325" s="32"/>
      <c r="I325" s="33"/>
      <c r="J325" s="33"/>
      <c r="K325" s="33"/>
      <c r="L325" s="33"/>
      <c r="M325" s="36"/>
    </row>
    <row r="326" spans="1:13" x14ac:dyDescent="0.2">
      <c r="A326" s="28"/>
      <c r="B326" s="28"/>
      <c r="C326" s="28"/>
      <c r="D326" s="30"/>
      <c r="E326" s="30"/>
      <c r="F326" s="30"/>
      <c r="G326" s="31"/>
      <c r="H326" s="32"/>
      <c r="I326" s="33"/>
      <c r="J326" s="33"/>
      <c r="K326" s="33"/>
      <c r="L326" s="33"/>
      <c r="M326" s="36"/>
    </row>
    <row r="327" spans="1:13" x14ac:dyDescent="0.2">
      <c r="A327" s="28"/>
      <c r="B327" s="28"/>
      <c r="C327" s="28"/>
      <c r="D327" s="30"/>
      <c r="E327" s="30"/>
      <c r="F327" s="30"/>
      <c r="G327" s="31"/>
      <c r="H327" s="32"/>
      <c r="I327" s="33"/>
      <c r="J327" s="33"/>
      <c r="K327" s="33"/>
      <c r="L327" s="33"/>
      <c r="M327" s="36"/>
    </row>
    <row r="328" spans="1:13" x14ac:dyDescent="0.2">
      <c r="A328" s="28"/>
      <c r="B328" s="28"/>
      <c r="C328" s="28"/>
      <c r="D328" s="30"/>
      <c r="E328" s="30"/>
      <c r="F328" s="30"/>
      <c r="G328" s="31"/>
      <c r="H328" s="32"/>
      <c r="I328" s="33"/>
      <c r="J328" s="33"/>
      <c r="K328" s="33"/>
      <c r="L328" s="33"/>
      <c r="M328" s="36"/>
    </row>
    <row r="329" spans="1:13" x14ac:dyDescent="0.2">
      <c r="A329" s="28"/>
      <c r="B329" s="28"/>
      <c r="C329" s="28"/>
      <c r="D329" s="30"/>
      <c r="E329" s="30"/>
      <c r="F329" s="30"/>
      <c r="G329" s="31"/>
      <c r="H329" s="32"/>
      <c r="I329" s="33"/>
      <c r="J329" s="33"/>
      <c r="K329" s="33"/>
      <c r="L329" s="33"/>
      <c r="M329" s="36"/>
    </row>
    <row r="330" spans="1:13" x14ac:dyDescent="0.2">
      <c r="A330" s="28"/>
      <c r="B330" s="28"/>
      <c r="C330" s="28"/>
      <c r="D330" s="30"/>
      <c r="E330" s="30"/>
      <c r="F330" s="30"/>
      <c r="G330" s="31"/>
      <c r="H330" s="32"/>
      <c r="I330" s="33"/>
      <c r="J330" s="33"/>
      <c r="K330" s="33"/>
      <c r="L330" s="33"/>
      <c r="M330" s="36"/>
    </row>
    <row r="331" spans="1:13" x14ac:dyDescent="0.2">
      <c r="A331" s="28"/>
      <c r="B331" s="28"/>
      <c r="C331" s="28"/>
      <c r="D331" s="30"/>
      <c r="E331" s="30"/>
      <c r="F331" s="30"/>
      <c r="G331" s="31"/>
      <c r="H331" s="32"/>
      <c r="I331" s="33"/>
      <c r="J331" s="33"/>
      <c r="K331" s="33"/>
      <c r="L331" s="33"/>
      <c r="M331" s="36"/>
    </row>
    <row r="332" spans="1:13" x14ac:dyDescent="0.2">
      <c r="A332" s="28"/>
      <c r="B332" s="28"/>
      <c r="C332" s="28"/>
      <c r="D332" s="30"/>
      <c r="E332" s="30"/>
      <c r="F332" s="30"/>
      <c r="G332" s="31"/>
      <c r="H332" s="32"/>
      <c r="I332" s="33"/>
      <c r="J332" s="33"/>
      <c r="K332" s="33"/>
      <c r="L332" s="33"/>
      <c r="M332" s="36"/>
    </row>
    <row r="333" spans="1:13" x14ac:dyDescent="0.2">
      <c r="A333" s="28"/>
      <c r="B333" s="28"/>
      <c r="C333" s="28"/>
      <c r="D333" s="30"/>
      <c r="E333" s="30"/>
      <c r="F333" s="30"/>
      <c r="G333" s="31"/>
      <c r="H333" s="32"/>
      <c r="I333" s="33"/>
      <c r="J333" s="33"/>
      <c r="K333" s="33"/>
      <c r="L333" s="33"/>
      <c r="M333" s="36"/>
    </row>
    <row r="334" spans="1:13" x14ac:dyDescent="0.2">
      <c r="A334" s="28"/>
      <c r="B334" s="28"/>
      <c r="C334" s="28"/>
      <c r="D334" s="30"/>
      <c r="E334" s="30"/>
      <c r="F334" s="30"/>
      <c r="G334" s="31"/>
      <c r="H334" s="32"/>
      <c r="I334" s="33"/>
      <c r="J334" s="33"/>
      <c r="K334" s="33"/>
      <c r="L334" s="33"/>
      <c r="M334" s="36"/>
    </row>
    <row r="335" spans="1:13" x14ac:dyDescent="0.2">
      <c r="A335" s="28"/>
      <c r="B335" s="28"/>
      <c r="C335" s="28"/>
      <c r="D335" s="30"/>
      <c r="E335" s="30"/>
      <c r="F335" s="30"/>
      <c r="G335" s="31"/>
      <c r="H335" s="32"/>
      <c r="I335" s="33"/>
      <c r="J335" s="33"/>
      <c r="K335" s="33"/>
      <c r="L335" s="33"/>
      <c r="M335" s="36"/>
    </row>
    <row r="336" spans="1:13" x14ac:dyDescent="0.2">
      <c r="A336" s="28"/>
      <c r="B336" s="28"/>
      <c r="C336" s="28"/>
      <c r="D336" s="30"/>
      <c r="E336" s="30"/>
      <c r="F336" s="30"/>
      <c r="G336" s="31"/>
      <c r="H336" s="32"/>
      <c r="I336" s="33"/>
      <c r="J336" s="33"/>
      <c r="K336" s="33"/>
      <c r="L336" s="33"/>
      <c r="M336" s="36"/>
    </row>
    <row r="337" spans="1:13" x14ac:dyDescent="0.2">
      <c r="A337" s="28"/>
      <c r="B337" s="28"/>
      <c r="C337" s="28"/>
      <c r="D337" s="30"/>
      <c r="E337" s="30"/>
      <c r="F337" s="30"/>
      <c r="G337" s="31"/>
      <c r="H337" s="32"/>
      <c r="I337" s="33"/>
      <c r="J337" s="33"/>
      <c r="K337" s="33"/>
      <c r="L337" s="33"/>
      <c r="M337" s="36"/>
    </row>
    <row r="338" spans="1:13" x14ac:dyDescent="0.2">
      <c r="A338" s="28"/>
      <c r="B338" s="28"/>
      <c r="C338" s="28"/>
      <c r="D338" s="30"/>
      <c r="E338" s="30"/>
      <c r="F338" s="30"/>
      <c r="G338" s="31"/>
      <c r="H338" s="32"/>
      <c r="I338" s="33"/>
      <c r="J338" s="33"/>
      <c r="K338" s="33"/>
      <c r="L338" s="33"/>
      <c r="M338" s="36"/>
    </row>
    <row r="339" spans="1:13" x14ac:dyDescent="0.2">
      <c r="A339" s="28"/>
      <c r="B339" s="28"/>
      <c r="C339" s="28"/>
      <c r="D339" s="30"/>
      <c r="E339" s="30"/>
      <c r="F339" s="30"/>
      <c r="G339" s="31"/>
      <c r="H339" s="32"/>
      <c r="I339" s="33"/>
      <c r="J339" s="33"/>
      <c r="K339" s="33"/>
      <c r="L339" s="33"/>
      <c r="M339" s="36"/>
    </row>
    <row r="340" spans="1:13" x14ac:dyDescent="0.2">
      <c r="A340" s="28"/>
      <c r="B340" s="28"/>
      <c r="C340" s="28"/>
      <c r="D340" s="30"/>
      <c r="E340" s="30"/>
      <c r="F340" s="30"/>
      <c r="G340" s="31"/>
      <c r="H340" s="32"/>
      <c r="I340" s="33"/>
      <c r="J340" s="33"/>
      <c r="K340" s="33"/>
      <c r="L340" s="33"/>
      <c r="M340" s="36"/>
    </row>
    <row r="341" spans="1:13" x14ac:dyDescent="0.2">
      <c r="A341" s="28"/>
      <c r="B341" s="28"/>
      <c r="C341" s="28"/>
      <c r="D341" s="30"/>
      <c r="E341" s="30"/>
      <c r="F341" s="30"/>
      <c r="G341" s="31"/>
      <c r="H341" s="32"/>
      <c r="I341" s="33"/>
      <c r="J341" s="33"/>
      <c r="K341" s="33"/>
      <c r="L341" s="33"/>
      <c r="M341" s="36"/>
    </row>
    <row r="342" spans="1:13" x14ac:dyDescent="0.2">
      <c r="A342" s="28"/>
      <c r="B342" s="28"/>
      <c r="C342" s="28"/>
      <c r="D342" s="30"/>
      <c r="E342" s="30"/>
      <c r="F342" s="30"/>
      <c r="G342" s="31"/>
      <c r="H342" s="32"/>
      <c r="I342" s="33"/>
      <c r="J342" s="33"/>
      <c r="K342" s="33"/>
      <c r="L342" s="33"/>
      <c r="M342" s="36"/>
    </row>
    <row r="343" spans="1:13" x14ac:dyDescent="0.2">
      <c r="A343" s="28"/>
      <c r="B343" s="28"/>
      <c r="C343" s="28"/>
      <c r="D343" s="30"/>
      <c r="E343" s="30"/>
      <c r="F343" s="30"/>
      <c r="G343" s="31"/>
      <c r="H343" s="32"/>
      <c r="I343" s="33"/>
      <c r="J343" s="33"/>
      <c r="K343" s="33"/>
      <c r="L343" s="33"/>
      <c r="M343" s="36"/>
    </row>
    <row r="344" spans="1:13" x14ac:dyDescent="0.2">
      <c r="A344" s="28"/>
      <c r="B344" s="28"/>
      <c r="C344" s="28"/>
      <c r="D344" s="30"/>
      <c r="E344" s="30"/>
      <c r="F344" s="30"/>
      <c r="G344" s="31"/>
      <c r="H344" s="32"/>
      <c r="I344" s="33"/>
      <c r="J344" s="33"/>
      <c r="K344" s="33"/>
      <c r="L344" s="33"/>
      <c r="M344" s="36"/>
    </row>
    <row r="345" spans="1:13" x14ac:dyDescent="0.2">
      <c r="A345" s="28"/>
      <c r="B345" s="28"/>
      <c r="C345" s="28"/>
      <c r="D345" s="30"/>
      <c r="E345" s="30"/>
      <c r="F345" s="30"/>
      <c r="G345" s="31"/>
      <c r="H345" s="32"/>
      <c r="I345" s="33"/>
      <c r="J345" s="33"/>
      <c r="K345" s="33"/>
      <c r="L345" s="33"/>
      <c r="M345" s="36"/>
    </row>
    <row r="346" spans="1:13" x14ac:dyDescent="0.2">
      <c r="A346" s="28"/>
      <c r="B346" s="28"/>
      <c r="C346" s="28"/>
      <c r="D346" s="30"/>
      <c r="E346" s="30"/>
      <c r="F346" s="30"/>
      <c r="G346" s="31"/>
      <c r="H346" s="32"/>
      <c r="I346" s="33"/>
      <c r="J346" s="33"/>
      <c r="K346" s="33"/>
      <c r="L346" s="33"/>
      <c r="M346" s="36"/>
    </row>
    <row r="347" spans="1:13" x14ac:dyDescent="0.2">
      <c r="A347" s="28"/>
      <c r="B347" s="28"/>
      <c r="C347" s="28"/>
      <c r="D347" s="30"/>
      <c r="E347" s="30"/>
      <c r="F347" s="30"/>
      <c r="G347" s="31"/>
      <c r="H347" s="32"/>
      <c r="I347" s="33"/>
      <c r="J347" s="33"/>
      <c r="K347" s="33"/>
      <c r="L347" s="33"/>
      <c r="M347" s="36"/>
    </row>
    <row r="348" spans="1:13" x14ac:dyDescent="0.2">
      <c r="A348" s="28"/>
      <c r="B348" s="28"/>
      <c r="C348" s="28"/>
      <c r="D348" s="30"/>
      <c r="E348" s="30"/>
      <c r="F348" s="30"/>
      <c r="G348" s="31"/>
      <c r="H348" s="32"/>
      <c r="I348" s="33"/>
      <c r="J348" s="33"/>
      <c r="K348" s="33"/>
      <c r="L348" s="33"/>
      <c r="M348" s="36"/>
    </row>
    <row r="349" spans="1:13" x14ac:dyDescent="0.2">
      <c r="A349" s="28"/>
      <c r="B349" s="28"/>
      <c r="C349" s="28"/>
      <c r="D349" s="30"/>
      <c r="E349" s="30"/>
      <c r="F349" s="30"/>
      <c r="G349" s="31"/>
      <c r="H349" s="32"/>
      <c r="I349" s="33"/>
      <c r="J349" s="33"/>
      <c r="K349" s="33"/>
      <c r="L349" s="33"/>
      <c r="M349" s="36"/>
    </row>
    <row r="350" spans="1:13" x14ac:dyDescent="0.2">
      <c r="A350" s="28"/>
      <c r="B350" s="28"/>
      <c r="C350" s="28"/>
      <c r="D350" s="30"/>
      <c r="E350" s="30"/>
      <c r="F350" s="30"/>
      <c r="G350" s="31"/>
      <c r="H350" s="32"/>
      <c r="I350" s="33"/>
      <c r="J350" s="33"/>
      <c r="K350" s="33"/>
      <c r="L350" s="33"/>
      <c r="M350" s="36"/>
    </row>
    <row r="351" spans="1:13" x14ac:dyDescent="0.2">
      <c r="A351" s="28"/>
      <c r="B351" s="28"/>
      <c r="C351" s="28"/>
      <c r="D351" s="30"/>
      <c r="E351" s="30"/>
      <c r="F351" s="30"/>
      <c r="G351" s="31"/>
      <c r="H351" s="32"/>
      <c r="I351" s="33"/>
      <c r="J351" s="33"/>
      <c r="K351" s="33"/>
      <c r="L351" s="33"/>
      <c r="M351" s="36"/>
    </row>
    <row r="352" spans="1:13" x14ac:dyDescent="0.2">
      <c r="A352" s="28"/>
      <c r="B352" s="28"/>
      <c r="C352" s="28"/>
      <c r="D352" s="30"/>
      <c r="E352" s="30"/>
      <c r="F352" s="30"/>
      <c r="G352" s="31"/>
      <c r="H352" s="32"/>
      <c r="I352" s="33"/>
      <c r="J352" s="33"/>
      <c r="K352" s="33"/>
      <c r="L352" s="33"/>
      <c r="M352" s="36"/>
    </row>
    <row r="353" spans="1:13" x14ac:dyDescent="0.2">
      <c r="A353" s="28"/>
      <c r="B353" s="28"/>
      <c r="C353" s="28"/>
      <c r="D353" s="30"/>
      <c r="E353" s="30"/>
      <c r="F353" s="30"/>
      <c r="G353" s="31"/>
      <c r="H353" s="32"/>
      <c r="I353" s="33"/>
      <c r="J353" s="33"/>
      <c r="K353" s="33"/>
      <c r="L353" s="33"/>
      <c r="M353" s="36"/>
    </row>
    <row r="354" spans="1:13" x14ac:dyDescent="0.2">
      <c r="A354" s="28"/>
      <c r="B354" s="28"/>
      <c r="C354" s="28"/>
      <c r="D354" s="30"/>
      <c r="E354" s="30"/>
      <c r="F354" s="30"/>
      <c r="G354" s="31"/>
      <c r="H354" s="32"/>
      <c r="I354" s="33"/>
      <c r="J354" s="33"/>
      <c r="K354" s="33"/>
      <c r="L354" s="33"/>
      <c r="M354" s="36"/>
    </row>
    <row r="355" spans="1:13" x14ac:dyDescent="0.2">
      <c r="A355" s="28"/>
      <c r="B355" s="28"/>
      <c r="C355" s="28"/>
      <c r="D355" s="30"/>
      <c r="E355" s="30"/>
      <c r="F355" s="30"/>
      <c r="G355" s="31"/>
      <c r="H355" s="32"/>
      <c r="I355" s="33"/>
      <c r="J355" s="33"/>
      <c r="K355" s="33"/>
      <c r="L355" s="33"/>
      <c r="M355" s="36"/>
    </row>
    <row r="356" spans="1:13" x14ac:dyDescent="0.2">
      <c r="A356" s="28"/>
      <c r="B356" s="28"/>
      <c r="C356" s="28"/>
      <c r="D356" s="30"/>
      <c r="E356" s="30"/>
      <c r="F356" s="30"/>
      <c r="G356" s="31"/>
      <c r="H356" s="32"/>
      <c r="I356" s="33"/>
      <c r="J356" s="33"/>
      <c r="K356" s="33"/>
      <c r="L356" s="33"/>
      <c r="M356" s="36"/>
    </row>
    <row r="357" spans="1:13" x14ac:dyDescent="0.2">
      <c r="A357" s="28"/>
      <c r="B357" s="28"/>
      <c r="C357" s="28"/>
      <c r="D357" s="30"/>
      <c r="E357" s="30"/>
      <c r="F357" s="30"/>
      <c r="G357" s="31"/>
      <c r="H357" s="32"/>
      <c r="I357" s="33"/>
      <c r="J357" s="33"/>
      <c r="K357" s="33"/>
      <c r="L357" s="33"/>
      <c r="M357" s="36"/>
    </row>
    <row r="358" spans="1:13" x14ac:dyDescent="0.2">
      <c r="A358" s="28"/>
      <c r="B358" s="28"/>
      <c r="C358" s="28"/>
      <c r="D358" s="30"/>
      <c r="E358" s="30"/>
      <c r="F358" s="30"/>
      <c r="G358" s="31"/>
      <c r="H358" s="32"/>
      <c r="I358" s="33"/>
      <c r="J358" s="33"/>
      <c r="K358" s="33"/>
      <c r="L358" s="33"/>
      <c r="M358" s="36"/>
    </row>
    <row r="359" spans="1:13" x14ac:dyDescent="0.2">
      <c r="A359" s="28"/>
      <c r="B359" s="28"/>
      <c r="C359" s="28"/>
      <c r="D359" s="30"/>
      <c r="E359" s="30"/>
      <c r="F359" s="30"/>
      <c r="G359" s="31"/>
      <c r="H359" s="32"/>
      <c r="I359" s="33"/>
      <c r="J359" s="33"/>
      <c r="K359" s="33"/>
      <c r="L359" s="33"/>
      <c r="M359" s="36"/>
    </row>
    <row r="360" spans="1:13" x14ac:dyDescent="0.2">
      <c r="A360" s="28"/>
      <c r="B360" s="28"/>
      <c r="C360" s="28"/>
      <c r="D360" s="30"/>
      <c r="E360" s="30"/>
      <c r="F360" s="30"/>
      <c r="G360" s="31"/>
      <c r="H360" s="32"/>
      <c r="I360" s="33"/>
      <c r="J360" s="33"/>
      <c r="K360" s="33"/>
      <c r="L360" s="33"/>
      <c r="M360" s="36"/>
    </row>
    <row r="361" spans="1:13" x14ac:dyDescent="0.2">
      <c r="A361" s="28"/>
      <c r="B361" s="28"/>
      <c r="C361" s="28"/>
      <c r="D361" s="30"/>
      <c r="E361" s="30"/>
      <c r="F361" s="30"/>
      <c r="G361" s="31"/>
      <c r="H361" s="32"/>
      <c r="I361" s="33"/>
      <c r="J361" s="33"/>
      <c r="K361" s="33"/>
      <c r="L361" s="33"/>
      <c r="M361" s="36"/>
    </row>
    <row r="362" spans="1:13" x14ac:dyDescent="0.2">
      <c r="A362" s="28"/>
      <c r="B362" s="28"/>
      <c r="C362" s="28"/>
      <c r="D362" s="30"/>
      <c r="E362" s="30"/>
      <c r="F362" s="30"/>
      <c r="G362" s="31"/>
      <c r="H362" s="32"/>
      <c r="I362" s="33"/>
      <c r="J362" s="33"/>
      <c r="K362" s="33"/>
      <c r="L362" s="33"/>
      <c r="M362" s="36"/>
    </row>
    <row r="363" spans="1:13" x14ac:dyDescent="0.2">
      <c r="A363" s="28"/>
      <c r="B363" s="28"/>
      <c r="C363" s="28"/>
      <c r="D363" s="30"/>
      <c r="E363" s="30"/>
      <c r="F363" s="30"/>
      <c r="G363" s="31"/>
      <c r="H363" s="32"/>
      <c r="I363" s="33"/>
      <c r="J363" s="33"/>
      <c r="K363" s="33"/>
      <c r="L363" s="33"/>
      <c r="M363" s="36"/>
    </row>
    <row r="364" spans="1:13" x14ac:dyDescent="0.2">
      <c r="A364" s="28"/>
      <c r="B364" s="28"/>
      <c r="C364" s="28"/>
      <c r="D364" s="30"/>
      <c r="E364" s="30"/>
      <c r="F364" s="30"/>
      <c r="G364" s="31"/>
      <c r="H364" s="32"/>
      <c r="I364" s="33"/>
      <c r="J364" s="33"/>
      <c r="K364" s="33"/>
      <c r="L364" s="33"/>
      <c r="M364" s="36"/>
    </row>
    <row r="365" spans="1:13" x14ac:dyDescent="0.2">
      <c r="A365" s="28"/>
      <c r="B365" s="28"/>
      <c r="C365" s="28"/>
      <c r="D365" s="30"/>
      <c r="E365" s="30"/>
      <c r="F365" s="30"/>
      <c r="G365" s="31"/>
      <c r="H365" s="32"/>
      <c r="I365" s="33"/>
      <c r="J365" s="33"/>
      <c r="K365" s="33"/>
      <c r="L365" s="33"/>
      <c r="M365" s="36"/>
    </row>
    <row r="366" spans="1:13" x14ac:dyDescent="0.2">
      <c r="A366" s="28"/>
      <c r="B366" s="28"/>
      <c r="C366" s="28"/>
      <c r="D366" s="30"/>
      <c r="E366" s="30"/>
      <c r="F366" s="30"/>
      <c r="G366" s="31"/>
      <c r="H366" s="32"/>
      <c r="I366" s="33"/>
      <c r="J366" s="33"/>
      <c r="K366" s="33"/>
      <c r="L366" s="33"/>
      <c r="M366" s="36"/>
    </row>
    <row r="367" spans="1:13" x14ac:dyDescent="0.2">
      <c r="A367" s="28"/>
      <c r="B367" s="28"/>
      <c r="C367" s="28"/>
      <c r="D367" s="30"/>
      <c r="E367" s="30"/>
      <c r="F367" s="30"/>
      <c r="G367" s="31"/>
      <c r="H367" s="32"/>
      <c r="I367" s="33"/>
      <c r="J367" s="33"/>
      <c r="K367" s="33"/>
      <c r="L367" s="33"/>
      <c r="M367" s="36"/>
    </row>
    <row r="368" spans="1:13" x14ac:dyDescent="0.2">
      <c r="A368" s="28"/>
      <c r="B368" s="28"/>
      <c r="C368" s="28"/>
      <c r="D368" s="30"/>
      <c r="E368" s="30"/>
      <c r="F368" s="30"/>
      <c r="G368" s="31"/>
      <c r="H368" s="32"/>
      <c r="I368" s="33"/>
      <c r="J368" s="33"/>
      <c r="K368" s="33"/>
      <c r="L368" s="33"/>
      <c r="M368" s="36"/>
    </row>
    <row r="369" spans="1:13" x14ac:dyDescent="0.2">
      <c r="A369" s="28"/>
      <c r="B369" s="28"/>
      <c r="C369" s="28"/>
      <c r="D369" s="30"/>
      <c r="E369" s="30"/>
      <c r="F369" s="30"/>
      <c r="G369" s="31"/>
      <c r="H369" s="32"/>
      <c r="I369" s="33"/>
      <c r="J369" s="33"/>
      <c r="K369" s="33"/>
      <c r="L369" s="33"/>
      <c r="M369" s="36"/>
    </row>
    <row r="370" spans="1:13" x14ac:dyDescent="0.2">
      <c r="A370" s="28"/>
      <c r="B370" s="28"/>
      <c r="C370" s="28"/>
      <c r="D370" s="30"/>
      <c r="E370" s="30"/>
      <c r="F370" s="30"/>
      <c r="G370" s="31"/>
      <c r="H370" s="32"/>
      <c r="I370" s="33"/>
      <c r="J370" s="33"/>
      <c r="K370" s="33"/>
      <c r="L370" s="33"/>
      <c r="M370" s="36"/>
    </row>
    <row r="371" spans="1:13" x14ac:dyDescent="0.2">
      <c r="A371" s="28"/>
      <c r="B371" s="28"/>
      <c r="C371" s="28"/>
      <c r="D371" s="30"/>
      <c r="E371" s="30"/>
      <c r="F371" s="30"/>
      <c r="G371" s="31"/>
      <c r="H371" s="32"/>
      <c r="I371" s="33"/>
      <c r="J371" s="33"/>
      <c r="K371" s="33"/>
      <c r="L371" s="33"/>
      <c r="M371" s="36"/>
    </row>
    <row r="372" spans="1:13" x14ac:dyDescent="0.2">
      <c r="A372" s="28"/>
      <c r="B372" s="28"/>
      <c r="C372" s="28"/>
      <c r="D372" s="30"/>
      <c r="E372" s="30"/>
      <c r="F372" s="30"/>
      <c r="G372" s="31"/>
      <c r="H372" s="32"/>
      <c r="I372" s="33"/>
      <c r="J372" s="33"/>
      <c r="K372" s="33"/>
      <c r="L372" s="33"/>
      <c r="M372" s="36"/>
    </row>
    <row r="373" spans="1:13" x14ac:dyDescent="0.2">
      <c r="A373" s="28"/>
      <c r="B373" s="28"/>
      <c r="C373" s="28"/>
      <c r="D373" s="30"/>
      <c r="E373" s="30"/>
      <c r="F373" s="30"/>
      <c r="G373" s="31"/>
      <c r="H373" s="32"/>
      <c r="I373" s="33"/>
      <c r="J373" s="33"/>
      <c r="K373" s="33"/>
      <c r="L373" s="33"/>
      <c r="M373" s="36"/>
    </row>
    <row r="374" spans="1:13" x14ac:dyDescent="0.2">
      <c r="A374" s="28"/>
      <c r="B374" s="28"/>
      <c r="C374" s="28"/>
      <c r="D374" s="30"/>
      <c r="E374" s="30"/>
      <c r="F374" s="30"/>
      <c r="G374" s="31"/>
      <c r="H374" s="32"/>
      <c r="I374" s="33"/>
      <c r="J374" s="33"/>
      <c r="K374" s="33"/>
      <c r="L374" s="33"/>
      <c r="M374" s="36"/>
    </row>
    <row r="375" spans="1:13" x14ac:dyDescent="0.2">
      <c r="A375" s="28"/>
      <c r="B375" s="28"/>
      <c r="C375" s="28"/>
      <c r="D375" s="30"/>
      <c r="E375" s="30"/>
      <c r="F375" s="30"/>
      <c r="G375" s="31"/>
      <c r="H375" s="32"/>
      <c r="I375" s="33"/>
      <c r="J375" s="33"/>
      <c r="K375" s="33"/>
      <c r="L375" s="33"/>
      <c r="M375" s="36"/>
    </row>
    <row r="376" spans="1:13" x14ac:dyDescent="0.2">
      <c r="A376" s="28"/>
      <c r="B376" s="28"/>
      <c r="C376" s="28"/>
      <c r="D376" s="30"/>
      <c r="E376" s="30"/>
      <c r="F376" s="30"/>
      <c r="G376" s="31"/>
      <c r="H376" s="32"/>
      <c r="I376" s="33"/>
      <c r="J376" s="33"/>
      <c r="K376" s="33"/>
      <c r="L376" s="33"/>
      <c r="M376" s="36"/>
    </row>
    <row r="377" spans="1:13" x14ac:dyDescent="0.2">
      <c r="A377" s="28"/>
      <c r="B377" s="28"/>
      <c r="C377" s="28"/>
      <c r="D377" s="30"/>
      <c r="E377" s="30"/>
      <c r="F377" s="30"/>
      <c r="G377" s="31"/>
      <c r="H377" s="32"/>
      <c r="I377" s="33"/>
      <c r="J377" s="33"/>
      <c r="K377" s="33"/>
      <c r="L377" s="33"/>
      <c r="M377" s="36"/>
    </row>
    <row r="378" spans="1:13" ht="13" x14ac:dyDescent="0.5">
      <c r="I378" s="37"/>
      <c r="M378" s="38" t="e">
        <f>SUM(#REF!)</f>
        <v>#REF!</v>
      </c>
    </row>
  </sheetData>
  <autoFilter ref="A2:AN125">
    <filterColumn colId="13">
      <filters>
        <filter val="Factura cancelada parcialmente - Saldo en programacion de pago"/>
      </filters>
    </filterColumn>
  </autoFilter>
  <dataValidations count="3">
    <dataValidation type="textLength" allowBlank="1" showInputMessage="1" showErrorMessage="1" errorTitle="ERROR" error="El prefijo no debe superar los 4 caracteres" sqref="C3:C377">
      <formula1>0</formula1>
      <formula2>4</formula2>
    </dataValidation>
    <dataValidation type="whole" operator="greaterThan" allowBlank="1" showInputMessage="1" showErrorMessage="1" errorTitle="DATO ERRADO" error="El valor debe ser diferente de cero" sqref="I14:I377">
      <formula1>1</formula1>
    </dataValidation>
    <dataValidation type="date" allowBlank="1" showInputMessage="1" showErrorMessage="1" sqref="G2:H2">
      <formula1>36526</formula1>
      <formula2>45016</formula2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opLeftCell="A10" zoomScaleNormal="100" workbookViewId="0">
      <selection activeCell="G18" sqref="G18"/>
    </sheetView>
  </sheetViews>
  <sheetFormatPr baseColWidth="10" defaultRowHeight="12.5" x14ac:dyDescent="0.25"/>
  <cols>
    <col min="1" max="1" width="1" style="58" customWidth="1"/>
    <col min="2" max="2" width="10.90625" style="58"/>
    <col min="3" max="3" width="17.54296875" style="58" customWidth="1"/>
    <col min="4" max="4" width="11.54296875" style="58" customWidth="1"/>
    <col min="5" max="8" width="10.90625" style="58"/>
    <col min="9" max="9" width="22.54296875" style="58" customWidth="1"/>
    <col min="10" max="10" width="14" style="58" customWidth="1"/>
    <col min="11" max="11" width="1.7265625" style="58" customWidth="1"/>
    <col min="12" max="12" width="10.90625" style="58"/>
    <col min="13" max="13" width="5.81640625" style="58" bestFit="1" customWidth="1"/>
    <col min="14" max="225" width="10.90625" style="58"/>
    <col min="226" max="226" width="4.453125" style="58" customWidth="1"/>
    <col min="227" max="227" width="10.90625" style="58"/>
    <col min="228" max="228" width="17.54296875" style="58" customWidth="1"/>
    <col min="229" max="229" width="11.54296875" style="58" customWidth="1"/>
    <col min="230" max="233" width="10.90625" style="58"/>
    <col min="234" max="234" width="22.54296875" style="58" customWidth="1"/>
    <col min="235" max="235" width="14" style="58" customWidth="1"/>
    <col min="236" max="236" width="1.7265625" style="58" customWidth="1"/>
    <col min="237" max="481" width="10.90625" style="58"/>
    <col min="482" max="482" width="4.453125" style="58" customWidth="1"/>
    <col min="483" max="483" width="10.90625" style="58"/>
    <col min="484" max="484" width="17.54296875" style="58" customWidth="1"/>
    <col min="485" max="485" width="11.54296875" style="58" customWidth="1"/>
    <col min="486" max="489" width="10.90625" style="58"/>
    <col min="490" max="490" width="22.54296875" style="58" customWidth="1"/>
    <col min="491" max="491" width="14" style="58" customWidth="1"/>
    <col min="492" max="492" width="1.7265625" style="58" customWidth="1"/>
    <col min="493" max="737" width="10.90625" style="58"/>
    <col min="738" max="738" width="4.453125" style="58" customWidth="1"/>
    <col min="739" max="739" width="10.90625" style="58"/>
    <col min="740" max="740" width="17.54296875" style="58" customWidth="1"/>
    <col min="741" max="741" width="11.54296875" style="58" customWidth="1"/>
    <col min="742" max="745" width="10.90625" style="58"/>
    <col min="746" max="746" width="22.54296875" style="58" customWidth="1"/>
    <col min="747" max="747" width="14" style="58" customWidth="1"/>
    <col min="748" max="748" width="1.7265625" style="58" customWidth="1"/>
    <col min="749" max="993" width="10.90625" style="58"/>
    <col min="994" max="994" width="4.453125" style="58" customWidth="1"/>
    <col min="995" max="995" width="10.90625" style="58"/>
    <col min="996" max="996" width="17.54296875" style="58" customWidth="1"/>
    <col min="997" max="997" width="11.54296875" style="58" customWidth="1"/>
    <col min="998" max="1001" width="10.90625" style="58"/>
    <col min="1002" max="1002" width="22.54296875" style="58" customWidth="1"/>
    <col min="1003" max="1003" width="14" style="58" customWidth="1"/>
    <col min="1004" max="1004" width="1.7265625" style="58" customWidth="1"/>
    <col min="1005" max="1249" width="10.90625" style="58"/>
    <col min="1250" max="1250" width="4.453125" style="58" customWidth="1"/>
    <col min="1251" max="1251" width="10.90625" style="58"/>
    <col min="1252" max="1252" width="17.54296875" style="58" customWidth="1"/>
    <col min="1253" max="1253" width="11.54296875" style="58" customWidth="1"/>
    <col min="1254" max="1257" width="10.90625" style="58"/>
    <col min="1258" max="1258" width="22.54296875" style="58" customWidth="1"/>
    <col min="1259" max="1259" width="14" style="58" customWidth="1"/>
    <col min="1260" max="1260" width="1.7265625" style="58" customWidth="1"/>
    <col min="1261" max="1505" width="10.90625" style="58"/>
    <col min="1506" max="1506" width="4.453125" style="58" customWidth="1"/>
    <col min="1507" max="1507" width="10.90625" style="58"/>
    <col min="1508" max="1508" width="17.54296875" style="58" customWidth="1"/>
    <col min="1509" max="1509" width="11.54296875" style="58" customWidth="1"/>
    <col min="1510" max="1513" width="10.90625" style="58"/>
    <col min="1514" max="1514" width="22.54296875" style="58" customWidth="1"/>
    <col min="1515" max="1515" width="14" style="58" customWidth="1"/>
    <col min="1516" max="1516" width="1.7265625" style="58" customWidth="1"/>
    <col min="1517" max="1761" width="10.90625" style="58"/>
    <col min="1762" max="1762" width="4.453125" style="58" customWidth="1"/>
    <col min="1763" max="1763" width="10.90625" style="58"/>
    <col min="1764" max="1764" width="17.54296875" style="58" customWidth="1"/>
    <col min="1765" max="1765" width="11.54296875" style="58" customWidth="1"/>
    <col min="1766" max="1769" width="10.90625" style="58"/>
    <col min="1770" max="1770" width="22.54296875" style="58" customWidth="1"/>
    <col min="1771" max="1771" width="14" style="58" customWidth="1"/>
    <col min="1772" max="1772" width="1.7265625" style="58" customWidth="1"/>
    <col min="1773" max="2017" width="10.90625" style="58"/>
    <col min="2018" max="2018" width="4.453125" style="58" customWidth="1"/>
    <col min="2019" max="2019" width="10.90625" style="58"/>
    <col min="2020" max="2020" width="17.54296875" style="58" customWidth="1"/>
    <col min="2021" max="2021" width="11.54296875" style="58" customWidth="1"/>
    <col min="2022" max="2025" width="10.90625" style="58"/>
    <col min="2026" max="2026" width="22.54296875" style="58" customWidth="1"/>
    <col min="2027" max="2027" width="14" style="58" customWidth="1"/>
    <col min="2028" max="2028" width="1.7265625" style="58" customWidth="1"/>
    <col min="2029" max="2273" width="10.90625" style="58"/>
    <col min="2274" max="2274" width="4.453125" style="58" customWidth="1"/>
    <col min="2275" max="2275" width="10.90625" style="58"/>
    <col min="2276" max="2276" width="17.54296875" style="58" customWidth="1"/>
    <col min="2277" max="2277" width="11.54296875" style="58" customWidth="1"/>
    <col min="2278" max="2281" width="10.90625" style="58"/>
    <col min="2282" max="2282" width="22.54296875" style="58" customWidth="1"/>
    <col min="2283" max="2283" width="14" style="58" customWidth="1"/>
    <col min="2284" max="2284" width="1.7265625" style="58" customWidth="1"/>
    <col min="2285" max="2529" width="10.90625" style="58"/>
    <col min="2530" max="2530" width="4.453125" style="58" customWidth="1"/>
    <col min="2531" max="2531" width="10.90625" style="58"/>
    <col min="2532" max="2532" width="17.54296875" style="58" customWidth="1"/>
    <col min="2533" max="2533" width="11.54296875" style="58" customWidth="1"/>
    <col min="2534" max="2537" width="10.90625" style="58"/>
    <col min="2538" max="2538" width="22.54296875" style="58" customWidth="1"/>
    <col min="2539" max="2539" width="14" style="58" customWidth="1"/>
    <col min="2540" max="2540" width="1.7265625" style="58" customWidth="1"/>
    <col min="2541" max="2785" width="10.90625" style="58"/>
    <col min="2786" max="2786" width="4.453125" style="58" customWidth="1"/>
    <col min="2787" max="2787" width="10.90625" style="58"/>
    <col min="2788" max="2788" width="17.54296875" style="58" customWidth="1"/>
    <col min="2789" max="2789" width="11.54296875" style="58" customWidth="1"/>
    <col min="2790" max="2793" width="10.90625" style="58"/>
    <col min="2794" max="2794" width="22.54296875" style="58" customWidth="1"/>
    <col min="2795" max="2795" width="14" style="58" customWidth="1"/>
    <col min="2796" max="2796" width="1.7265625" style="58" customWidth="1"/>
    <col min="2797" max="3041" width="10.90625" style="58"/>
    <col min="3042" max="3042" width="4.453125" style="58" customWidth="1"/>
    <col min="3043" max="3043" width="10.90625" style="58"/>
    <col min="3044" max="3044" width="17.54296875" style="58" customWidth="1"/>
    <col min="3045" max="3045" width="11.54296875" style="58" customWidth="1"/>
    <col min="3046" max="3049" width="10.90625" style="58"/>
    <col min="3050" max="3050" width="22.54296875" style="58" customWidth="1"/>
    <col min="3051" max="3051" width="14" style="58" customWidth="1"/>
    <col min="3052" max="3052" width="1.7265625" style="58" customWidth="1"/>
    <col min="3053" max="3297" width="10.90625" style="58"/>
    <col min="3298" max="3298" width="4.453125" style="58" customWidth="1"/>
    <col min="3299" max="3299" width="10.90625" style="58"/>
    <col min="3300" max="3300" width="17.54296875" style="58" customWidth="1"/>
    <col min="3301" max="3301" width="11.54296875" style="58" customWidth="1"/>
    <col min="3302" max="3305" width="10.90625" style="58"/>
    <col min="3306" max="3306" width="22.54296875" style="58" customWidth="1"/>
    <col min="3307" max="3307" width="14" style="58" customWidth="1"/>
    <col min="3308" max="3308" width="1.7265625" style="58" customWidth="1"/>
    <col min="3309" max="3553" width="10.90625" style="58"/>
    <col min="3554" max="3554" width="4.453125" style="58" customWidth="1"/>
    <col min="3555" max="3555" width="10.90625" style="58"/>
    <col min="3556" max="3556" width="17.54296875" style="58" customWidth="1"/>
    <col min="3557" max="3557" width="11.54296875" style="58" customWidth="1"/>
    <col min="3558" max="3561" width="10.90625" style="58"/>
    <col min="3562" max="3562" width="22.54296875" style="58" customWidth="1"/>
    <col min="3563" max="3563" width="14" style="58" customWidth="1"/>
    <col min="3564" max="3564" width="1.7265625" style="58" customWidth="1"/>
    <col min="3565" max="3809" width="10.90625" style="58"/>
    <col min="3810" max="3810" width="4.453125" style="58" customWidth="1"/>
    <col min="3811" max="3811" width="10.90625" style="58"/>
    <col min="3812" max="3812" width="17.54296875" style="58" customWidth="1"/>
    <col min="3813" max="3813" width="11.54296875" style="58" customWidth="1"/>
    <col min="3814" max="3817" width="10.90625" style="58"/>
    <col min="3818" max="3818" width="22.54296875" style="58" customWidth="1"/>
    <col min="3819" max="3819" width="14" style="58" customWidth="1"/>
    <col min="3820" max="3820" width="1.7265625" style="58" customWidth="1"/>
    <col min="3821" max="4065" width="10.90625" style="58"/>
    <col min="4066" max="4066" width="4.453125" style="58" customWidth="1"/>
    <col min="4067" max="4067" width="10.90625" style="58"/>
    <col min="4068" max="4068" width="17.54296875" style="58" customWidth="1"/>
    <col min="4069" max="4069" width="11.54296875" style="58" customWidth="1"/>
    <col min="4070" max="4073" width="10.90625" style="58"/>
    <col min="4074" max="4074" width="22.54296875" style="58" customWidth="1"/>
    <col min="4075" max="4075" width="14" style="58" customWidth="1"/>
    <col min="4076" max="4076" width="1.7265625" style="58" customWidth="1"/>
    <col min="4077" max="4321" width="10.90625" style="58"/>
    <col min="4322" max="4322" width="4.453125" style="58" customWidth="1"/>
    <col min="4323" max="4323" width="10.90625" style="58"/>
    <col min="4324" max="4324" width="17.54296875" style="58" customWidth="1"/>
    <col min="4325" max="4325" width="11.54296875" style="58" customWidth="1"/>
    <col min="4326" max="4329" width="10.90625" style="58"/>
    <col min="4330" max="4330" width="22.54296875" style="58" customWidth="1"/>
    <col min="4331" max="4331" width="14" style="58" customWidth="1"/>
    <col min="4332" max="4332" width="1.7265625" style="58" customWidth="1"/>
    <col min="4333" max="4577" width="10.90625" style="58"/>
    <col min="4578" max="4578" width="4.453125" style="58" customWidth="1"/>
    <col min="4579" max="4579" width="10.90625" style="58"/>
    <col min="4580" max="4580" width="17.54296875" style="58" customWidth="1"/>
    <col min="4581" max="4581" width="11.54296875" style="58" customWidth="1"/>
    <col min="4582" max="4585" width="10.90625" style="58"/>
    <col min="4586" max="4586" width="22.54296875" style="58" customWidth="1"/>
    <col min="4587" max="4587" width="14" style="58" customWidth="1"/>
    <col min="4588" max="4588" width="1.7265625" style="58" customWidth="1"/>
    <col min="4589" max="4833" width="10.90625" style="58"/>
    <col min="4834" max="4834" width="4.453125" style="58" customWidth="1"/>
    <col min="4835" max="4835" width="10.90625" style="58"/>
    <col min="4836" max="4836" width="17.54296875" style="58" customWidth="1"/>
    <col min="4837" max="4837" width="11.54296875" style="58" customWidth="1"/>
    <col min="4838" max="4841" width="10.90625" style="58"/>
    <col min="4842" max="4842" width="22.54296875" style="58" customWidth="1"/>
    <col min="4843" max="4843" width="14" style="58" customWidth="1"/>
    <col min="4844" max="4844" width="1.7265625" style="58" customWidth="1"/>
    <col min="4845" max="5089" width="10.90625" style="58"/>
    <col min="5090" max="5090" width="4.453125" style="58" customWidth="1"/>
    <col min="5091" max="5091" width="10.90625" style="58"/>
    <col min="5092" max="5092" width="17.54296875" style="58" customWidth="1"/>
    <col min="5093" max="5093" width="11.54296875" style="58" customWidth="1"/>
    <col min="5094" max="5097" width="10.90625" style="58"/>
    <col min="5098" max="5098" width="22.54296875" style="58" customWidth="1"/>
    <col min="5099" max="5099" width="14" style="58" customWidth="1"/>
    <col min="5100" max="5100" width="1.7265625" style="58" customWidth="1"/>
    <col min="5101" max="5345" width="10.90625" style="58"/>
    <col min="5346" max="5346" width="4.453125" style="58" customWidth="1"/>
    <col min="5347" max="5347" width="10.90625" style="58"/>
    <col min="5348" max="5348" width="17.54296875" style="58" customWidth="1"/>
    <col min="5349" max="5349" width="11.54296875" style="58" customWidth="1"/>
    <col min="5350" max="5353" width="10.90625" style="58"/>
    <col min="5354" max="5354" width="22.54296875" style="58" customWidth="1"/>
    <col min="5355" max="5355" width="14" style="58" customWidth="1"/>
    <col min="5356" max="5356" width="1.7265625" style="58" customWidth="1"/>
    <col min="5357" max="5601" width="10.90625" style="58"/>
    <col min="5602" max="5602" width="4.453125" style="58" customWidth="1"/>
    <col min="5603" max="5603" width="10.90625" style="58"/>
    <col min="5604" max="5604" width="17.54296875" style="58" customWidth="1"/>
    <col min="5605" max="5605" width="11.54296875" style="58" customWidth="1"/>
    <col min="5606" max="5609" width="10.90625" style="58"/>
    <col min="5610" max="5610" width="22.54296875" style="58" customWidth="1"/>
    <col min="5611" max="5611" width="14" style="58" customWidth="1"/>
    <col min="5612" max="5612" width="1.7265625" style="58" customWidth="1"/>
    <col min="5613" max="5857" width="10.90625" style="58"/>
    <col min="5858" max="5858" width="4.453125" style="58" customWidth="1"/>
    <col min="5859" max="5859" width="10.90625" style="58"/>
    <col min="5860" max="5860" width="17.54296875" style="58" customWidth="1"/>
    <col min="5861" max="5861" width="11.54296875" style="58" customWidth="1"/>
    <col min="5862" max="5865" width="10.90625" style="58"/>
    <col min="5866" max="5866" width="22.54296875" style="58" customWidth="1"/>
    <col min="5867" max="5867" width="14" style="58" customWidth="1"/>
    <col min="5868" max="5868" width="1.7265625" style="58" customWidth="1"/>
    <col min="5869" max="6113" width="10.90625" style="58"/>
    <col min="6114" max="6114" width="4.453125" style="58" customWidth="1"/>
    <col min="6115" max="6115" width="10.90625" style="58"/>
    <col min="6116" max="6116" width="17.54296875" style="58" customWidth="1"/>
    <col min="6117" max="6117" width="11.54296875" style="58" customWidth="1"/>
    <col min="6118" max="6121" width="10.90625" style="58"/>
    <col min="6122" max="6122" width="22.54296875" style="58" customWidth="1"/>
    <col min="6123" max="6123" width="14" style="58" customWidth="1"/>
    <col min="6124" max="6124" width="1.7265625" style="58" customWidth="1"/>
    <col min="6125" max="6369" width="10.90625" style="58"/>
    <col min="6370" max="6370" width="4.453125" style="58" customWidth="1"/>
    <col min="6371" max="6371" width="10.90625" style="58"/>
    <col min="6372" max="6372" width="17.54296875" style="58" customWidth="1"/>
    <col min="6373" max="6373" width="11.54296875" style="58" customWidth="1"/>
    <col min="6374" max="6377" width="10.90625" style="58"/>
    <col min="6378" max="6378" width="22.54296875" style="58" customWidth="1"/>
    <col min="6379" max="6379" width="14" style="58" customWidth="1"/>
    <col min="6380" max="6380" width="1.7265625" style="58" customWidth="1"/>
    <col min="6381" max="6625" width="10.90625" style="58"/>
    <col min="6626" max="6626" width="4.453125" style="58" customWidth="1"/>
    <col min="6627" max="6627" width="10.90625" style="58"/>
    <col min="6628" max="6628" width="17.54296875" style="58" customWidth="1"/>
    <col min="6629" max="6629" width="11.54296875" style="58" customWidth="1"/>
    <col min="6630" max="6633" width="10.90625" style="58"/>
    <col min="6634" max="6634" width="22.54296875" style="58" customWidth="1"/>
    <col min="6635" max="6635" width="14" style="58" customWidth="1"/>
    <col min="6636" max="6636" width="1.7265625" style="58" customWidth="1"/>
    <col min="6637" max="6881" width="10.90625" style="58"/>
    <col min="6882" max="6882" width="4.453125" style="58" customWidth="1"/>
    <col min="6883" max="6883" width="10.90625" style="58"/>
    <col min="6884" max="6884" width="17.54296875" style="58" customWidth="1"/>
    <col min="6885" max="6885" width="11.54296875" style="58" customWidth="1"/>
    <col min="6886" max="6889" width="10.90625" style="58"/>
    <col min="6890" max="6890" width="22.54296875" style="58" customWidth="1"/>
    <col min="6891" max="6891" width="14" style="58" customWidth="1"/>
    <col min="6892" max="6892" width="1.7265625" style="58" customWidth="1"/>
    <col min="6893" max="7137" width="10.90625" style="58"/>
    <col min="7138" max="7138" width="4.453125" style="58" customWidth="1"/>
    <col min="7139" max="7139" width="10.90625" style="58"/>
    <col min="7140" max="7140" width="17.54296875" style="58" customWidth="1"/>
    <col min="7141" max="7141" width="11.54296875" style="58" customWidth="1"/>
    <col min="7142" max="7145" width="10.90625" style="58"/>
    <col min="7146" max="7146" width="22.54296875" style="58" customWidth="1"/>
    <col min="7147" max="7147" width="14" style="58" customWidth="1"/>
    <col min="7148" max="7148" width="1.7265625" style="58" customWidth="1"/>
    <col min="7149" max="7393" width="10.90625" style="58"/>
    <col min="7394" max="7394" width="4.453125" style="58" customWidth="1"/>
    <col min="7395" max="7395" width="10.90625" style="58"/>
    <col min="7396" max="7396" width="17.54296875" style="58" customWidth="1"/>
    <col min="7397" max="7397" width="11.54296875" style="58" customWidth="1"/>
    <col min="7398" max="7401" width="10.90625" style="58"/>
    <col min="7402" max="7402" width="22.54296875" style="58" customWidth="1"/>
    <col min="7403" max="7403" width="14" style="58" customWidth="1"/>
    <col min="7404" max="7404" width="1.7265625" style="58" customWidth="1"/>
    <col min="7405" max="7649" width="10.90625" style="58"/>
    <col min="7650" max="7650" width="4.453125" style="58" customWidth="1"/>
    <col min="7651" max="7651" width="10.90625" style="58"/>
    <col min="7652" max="7652" width="17.54296875" style="58" customWidth="1"/>
    <col min="7653" max="7653" width="11.54296875" style="58" customWidth="1"/>
    <col min="7654" max="7657" width="10.90625" style="58"/>
    <col min="7658" max="7658" width="22.54296875" style="58" customWidth="1"/>
    <col min="7659" max="7659" width="14" style="58" customWidth="1"/>
    <col min="7660" max="7660" width="1.7265625" style="58" customWidth="1"/>
    <col min="7661" max="7905" width="10.90625" style="58"/>
    <col min="7906" max="7906" width="4.453125" style="58" customWidth="1"/>
    <col min="7907" max="7907" width="10.90625" style="58"/>
    <col min="7908" max="7908" width="17.54296875" style="58" customWidth="1"/>
    <col min="7909" max="7909" width="11.54296875" style="58" customWidth="1"/>
    <col min="7910" max="7913" width="10.90625" style="58"/>
    <col min="7914" max="7914" width="22.54296875" style="58" customWidth="1"/>
    <col min="7915" max="7915" width="14" style="58" customWidth="1"/>
    <col min="7916" max="7916" width="1.7265625" style="58" customWidth="1"/>
    <col min="7917" max="8161" width="10.90625" style="58"/>
    <col min="8162" max="8162" width="4.453125" style="58" customWidth="1"/>
    <col min="8163" max="8163" width="10.90625" style="58"/>
    <col min="8164" max="8164" width="17.54296875" style="58" customWidth="1"/>
    <col min="8165" max="8165" width="11.54296875" style="58" customWidth="1"/>
    <col min="8166" max="8169" width="10.90625" style="58"/>
    <col min="8170" max="8170" width="22.54296875" style="58" customWidth="1"/>
    <col min="8171" max="8171" width="14" style="58" customWidth="1"/>
    <col min="8172" max="8172" width="1.7265625" style="58" customWidth="1"/>
    <col min="8173" max="8417" width="10.90625" style="58"/>
    <col min="8418" max="8418" width="4.453125" style="58" customWidth="1"/>
    <col min="8419" max="8419" width="10.90625" style="58"/>
    <col min="8420" max="8420" width="17.54296875" style="58" customWidth="1"/>
    <col min="8421" max="8421" width="11.54296875" style="58" customWidth="1"/>
    <col min="8422" max="8425" width="10.90625" style="58"/>
    <col min="8426" max="8426" width="22.54296875" style="58" customWidth="1"/>
    <col min="8427" max="8427" width="14" style="58" customWidth="1"/>
    <col min="8428" max="8428" width="1.7265625" style="58" customWidth="1"/>
    <col min="8429" max="8673" width="10.90625" style="58"/>
    <col min="8674" max="8674" width="4.453125" style="58" customWidth="1"/>
    <col min="8675" max="8675" width="10.90625" style="58"/>
    <col min="8676" max="8676" width="17.54296875" style="58" customWidth="1"/>
    <col min="8677" max="8677" width="11.54296875" style="58" customWidth="1"/>
    <col min="8678" max="8681" width="10.90625" style="58"/>
    <col min="8682" max="8682" width="22.54296875" style="58" customWidth="1"/>
    <col min="8683" max="8683" width="14" style="58" customWidth="1"/>
    <col min="8684" max="8684" width="1.7265625" style="58" customWidth="1"/>
    <col min="8685" max="8929" width="10.90625" style="58"/>
    <col min="8930" max="8930" width="4.453125" style="58" customWidth="1"/>
    <col min="8931" max="8931" width="10.90625" style="58"/>
    <col min="8932" max="8932" width="17.54296875" style="58" customWidth="1"/>
    <col min="8933" max="8933" width="11.54296875" style="58" customWidth="1"/>
    <col min="8934" max="8937" width="10.90625" style="58"/>
    <col min="8938" max="8938" width="22.54296875" style="58" customWidth="1"/>
    <col min="8939" max="8939" width="14" style="58" customWidth="1"/>
    <col min="8940" max="8940" width="1.7265625" style="58" customWidth="1"/>
    <col min="8941" max="9185" width="10.90625" style="58"/>
    <col min="9186" max="9186" width="4.453125" style="58" customWidth="1"/>
    <col min="9187" max="9187" width="10.90625" style="58"/>
    <col min="9188" max="9188" width="17.54296875" style="58" customWidth="1"/>
    <col min="9189" max="9189" width="11.54296875" style="58" customWidth="1"/>
    <col min="9190" max="9193" width="10.90625" style="58"/>
    <col min="9194" max="9194" width="22.54296875" style="58" customWidth="1"/>
    <col min="9195" max="9195" width="14" style="58" customWidth="1"/>
    <col min="9196" max="9196" width="1.7265625" style="58" customWidth="1"/>
    <col min="9197" max="9441" width="10.90625" style="58"/>
    <col min="9442" max="9442" width="4.453125" style="58" customWidth="1"/>
    <col min="9443" max="9443" width="10.90625" style="58"/>
    <col min="9444" max="9444" width="17.54296875" style="58" customWidth="1"/>
    <col min="9445" max="9445" width="11.54296875" style="58" customWidth="1"/>
    <col min="9446" max="9449" width="10.90625" style="58"/>
    <col min="9450" max="9450" width="22.54296875" style="58" customWidth="1"/>
    <col min="9451" max="9451" width="14" style="58" customWidth="1"/>
    <col min="9452" max="9452" width="1.7265625" style="58" customWidth="1"/>
    <col min="9453" max="9697" width="10.90625" style="58"/>
    <col min="9698" max="9698" width="4.453125" style="58" customWidth="1"/>
    <col min="9699" max="9699" width="10.90625" style="58"/>
    <col min="9700" max="9700" width="17.54296875" style="58" customWidth="1"/>
    <col min="9701" max="9701" width="11.54296875" style="58" customWidth="1"/>
    <col min="9702" max="9705" width="10.90625" style="58"/>
    <col min="9706" max="9706" width="22.54296875" style="58" customWidth="1"/>
    <col min="9707" max="9707" width="14" style="58" customWidth="1"/>
    <col min="9708" max="9708" width="1.7265625" style="58" customWidth="1"/>
    <col min="9709" max="9953" width="10.90625" style="58"/>
    <col min="9954" max="9954" width="4.453125" style="58" customWidth="1"/>
    <col min="9955" max="9955" width="10.90625" style="58"/>
    <col min="9956" max="9956" width="17.54296875" style="58" customWidth="1"/>
    <col min="9957" max="9957" width="11.54296875" style="58" customWidth="1"/>
    <col min="9958" max="9961" width="10.90625" style="58"/>
    <col min="9962" max="9962" width="22.54296875" style="58" customWidth="1"/>
    <col min="9963" max="9963" width="14" style="58" customWidth="1"/>
    <col min="9964" max="9964" width="1.7265625" style="58" customWidth="1"/>
    <col min="9965" max="10209" width="10.90625" style="58"/>
    <col min="10210" max="10210" width="4.453125" style="58" customWidth="1"/>
    <col min="10211" max="10211" width="10.90625" style="58"/>
    <col min="10212" max="10212" width="17.54296875" style="58" customWidth="1"/>
    <col min="10213" max="10213" width="11.54296875" style="58" customWidth="1"/>
    <col min="10214" max="10217" width="10.90625" style="58"/>
    <col min="10218" max="10218" width="22.54296875" style="58" customWidth="1"/>
    <col min="10219" max="10219" width="14" style="58" customWidth="1"/>
    <col min="10220" max="10220" width="1.7265625" style="58" customWidth="1"/>
    <col min="10221" max="10465" width="10.90625" style="58"/>
    <col min="10466" max="10466" width="4.453125" style="58" customWidth="1"/>
    <col min="10467" max="10467" width="10.90625" style="58"/>
    <col min="10468" max="10468" width="17.54296875" style="58" customWidth="1"/>
    <col min="10469" max="10469" width="11.54296875" style="58" customWidth="1"/>
    <col min="10470" max="10473" width="10.90625" style="58"/>
    <col min="10474" max="10474" width="22.54296875" style="58" customWidth="1"/>
    <col min="10475" max="10475" width="14" style="58" customWidth="1"/>
    <col min="10476" max="10476" width="1.7265625" style="58" customWidth="1"/>
    <col min="10477" max="10721" width="10.90625" style="58"/>
    <col min="10722" max="10722" width="4.453125" style="58" customWidth="1"/>
    <col min="10723" max="10723" width="10.90625" style="58"/>
    <col min="10724" max="10724" width="17.54296875" style="58" customWidth="1"/>
    <col min="10725" max="10725" width="11.54296875" style="58" customWidth="1"/>
    <col min="10726" max="10729" width="10.90625" style="58"/>
    <col min="10730" max="10730" width="22.54296875" style="58" customWidth="1"/>
    <col min="10731" max="10731" width="14" style="58" customWidth="1"/>
    <col min="10732" max="10732" width="1.7265625" style="58" customWidth="1"/>
    <col min="10733" max="10977" width="10.90625" style="58"/>
    <col min="10978" max="10978" width="4.453125" style="58" customWidth="1"/>
    <col min="10979" max="10979" width="10.90625" style="58"/>
    <col min="10980" max="10980" width="17.54296875" style="58" customWidth="1"/>
    <col min="10981" max="10981" width="11.54296875" style="58" customWidth="1"/>
    <col min="10982" max="10985" width="10.90625" style="58"/>
    <col min="10986" max="10986" width="22.54296875" style="58" customWidth="1"/>
    <col min="10987" max="10987" width="14" style="58" customWidth="1"/>
    <col min="10988" max="10988" width="1.7265625" style="58" customWidth="1"/>
    <col min="10989" max="11233" width="10.90625" style="58"/>
    <col min="11234" max="11234" width="4.453125" style="58" customWidth="1"/>
    <col min="11235" max="11235" width="10.90625" style="58"/>
    <col min="11236" max="11236" width="17.54296875" style="58" customWidth="1"/>
    <col min="11237" max="11237" width="11.54296875" style="58" customWidth="1"/>
    <col min="11238" max="11241" width="10.90625" style="58"/>
    <col min="11242" max="11242" width="22.54296875" style="58" customWidth="1"/>
    <col min="11243" max="11243" width="14" style="58" customWidth="1"/>
    <col min="11244" max="11244" width="1.7265625" style="58" customWidth="1"/>
    <col min="11245" max="11489" width="10.90625" style="58"/>
    <col min="11490" max="11490" width="4.453125" style="58" customWidth="1"/>
    <col min="11491" max="11491" width="10.90625" style="58"/>
    <col min="11492" max="11492" width="17.54296875" style="58" customWidth="1"/>
    <col min="11493" max="11493" width="11.54296875" style="58" customWidth="1"/>
    <col min="11494" max="11497" width="10.90625" style="58"/>
    <col min="11498" max="11498" width="22.54296875" style="58" customWidth="1"/>
    <col min="11499" max="11499" width="14" style="58" customWidth="1"/>
    <col min="11500" max="11500" width="1.7265625" style="58" customWidth="1"/>
    <col min="11501" max="11745" width="10.90625" style="58"/>
    <col min="11746" max="11746" width="4.453125" style="58" customWidth="1"/>
    <col min="11747" max="11747" width="10.90625" style="58"/>
    <col min="11748" max="11748" width="17.54296875" style="58" customWidth="1"/>
    <col min="11749" max="11749" width="11.54296875" style="58" customWidth="1"/>
    <col min="11750" max="11753" width="10.90625" style="58"/>
    <col min="11754" max="11754" width="22.54296875" style="58" customWidth="1"/>
    <col min="11755" max="11755" width="14" style="58" customWidth="1"/>
    <col min="11756" max="11756" width="1.7265625" style="58" customWidth="1"/>
    <col min="11757" max="12001" width="10.90625" style="58"/>
    <col min="12002" max="12002" width="4.453125" style="58" customWidth="1"/>
    <col min="12003" max="12003" width="10.90625" style="58"/>
    <col min="12004" max="12004" width="17.54296875" style="58" customWidth="1"/>
    <col min="12005" max="12005" width="11.54296875" style="58" customWidth="1"/>
    <col min="12006" max="12009" width="10.90625" style="58"/>
    <col min="12010" max="12010" width="22.54296875" style="58" customWidth="1"/>
    <col min="12011" max="12011" width="14" style="58" customWidth="1"/>
    <col min="12012" max="12012" width="1.7265625" style="58" customWidth="1"/>
    <col min="12013" max="12257" width="10.90625" style="58"/>
    <col min="12258" max="12258" width="4.453125" style="58" customWidth="1"/>
    <col min="12259" max="12259" width="10.90625" style="58"/>
    <col min="12260" max="12260" width="17.54296875" style="58" customWidth="1"/>
    <col min="12261" max="12261" width="11.54296875" style="58" customWidth="1"/>
    <col min="12262" max="12265" width="10.90625" style="58"/>
    <col min="12266" max="12266" width="22.54296875" style="58" customWidth="1"/>
    <col min="12267" max="12267" width="14" style="58" customWidth="1"/>
    <col min="12268" max="12268" width="1.7265625" style="58" customWidth="1"/>
    <col min="12269" max="12513" width="10.90625" style="58"/>
    <col min="12514" max="12514" width="4.453125" style="58" customWidth="1"/>
    <col min="12515" max="12515" width="10.90625" style="58"/>
    <col min="12516" max="12516" width="17.54296875" style="58" customWidth="1"/>
    <col min="12517" max="12517" width="11.54296875" style="58" customWidth="1"/>
    <col min="12518" max="12521" width="10.90625" style="58"/>
    <col min="12522" max="12522" width="22.54296875" style="58" customWidth="1"/>
    <col min="12523" max="12523" width="14" style="58" customWidth="1"/>
    <col min="12524" max="12524" width="1.7265625" style="58" customWidth="1"/>
    <col min="12525" max="12769" width="10.90625" style="58"/>
    <col min="12770" max="12770" width="4.453125" style="58" customWidth="1"/>
    <col min="12771" max="12771" width="10.90625" style="58"/>
    <col min="12772" max="12772" width="17.54296875" style="58" customWidth="1"/>
    <col min="12773" max="12773" width="11.54296875" style="58" customWidth="1"/>
    <col min="12774" max="12777" width="10.90625" style="58"/>
    <col min="12778" max="12778" width="22.54296875" style="58" customWidth="1"/>
    <col min="12779" max="12779" width="14" style="58" customWidth="1"/>
    <col min="12780" max="12780" width="1.7265625" style="58" customWidth="1"/>
    <col min="12781" max="13025" width="10.90625" style="58"/>
    <col min="13026" max="13026" width="4.453125" style="58" customWidth="1"/>
    <col min="13027" max="13027" width="10.90625" style="58"/>
    <col min="13028" max="13028" width="17.54296875" style="58" customWidth="1"/>
    <col min="13029" max="13029" width="11.54296875" style="58" customWidth="1"/>
    <col min="13030" max="13033" width="10.90625" style="58"/>
    <col min="13034" max="13034" width="22.54296875" style="58" customWidth="1"/>
    <col min="13035" max="13035" width="14" style="58" customWidth="1"/>
    <col min="13036" max="13036" width="1.7265625" style="58" customWidth="1"/>
    <col min="13037" max="13281" width="10.90625" style="58"/>
    <col min="13282" max="13282" width="4.453125" style="58" customWidth="1"/>
    <col min="13283" max="13283" width="10.90625" style="58"/>
    <col min="13284" max="13284" width="17.54296875" style="58" customWidth="1"/>
    <col min="13285" max="13285" width="11.54296875" style="58" customWidth="1"/>
    <col min="13286" max="13289" width="10.90625" style="58"/>
    <col min="13290" max="13290" width="22.54296875" style="58" customWidth="1"/>
    <col min="13291" max="13291" width="14" style="58" customWidth="1"/>
    <col min="13292" max="13292" width="1.7265625" style="58" customWidth="1"/>
    <col min="13293" max="13537" width="10.90625" style="58"/>
    <col min="13538" max="13538" width="4.453125" style="58" customWidth="1"/>
    <col min="13539" max="13539" width="10.90625" style="58"/>
    <col min="13540" max="13540" width="17.54296875" style="58" customWidth="1"/>
    <col min="13541" max="13541" width="11.54296875" style="58" customWidth="1"/>
    <col min="13542" max="13545" width="10.90625" style="58"/>
    <col min="13546" max="13546" width="22.54296875" style="58" customWidth="1"/>
    <col min="13547" max="13547" width="14" style="58" customWidth="1"/>
    <col min="13548" max="13548" width="1.7265625" style="58" customWidth="1"/>
    <col min="13549" max="13793" width="10.90625" style="58"/>
    <col min="13794" max="13794" width="4.453125" style="58" customWidth="1"/>
    <col min="13795" max="13795" width="10.90625" style="58"/>
    <col min="13796" max="13796" width="17.54296875" style="58" customWidth="1"/>
    <col min="13797" max="13797" width="11.54296875" style="58" customWidth="1"/>
    <col min="13798" max="13801" width="10.90625" style="58"/>
    <col min="13802" max="13802" width="22.54296875" style="58" customWidth="1"/>
    <col min="13803" max="13803" width="14" style="58" customWidth="1"/>
    <col min="13804" max="13804" width="1.7265625" style="58" customWidth="1"/>
    <col min="13805" max="14049" width="10.90625" style="58"/>
    <col min="14050" max="14050" width="4.453125" style="58" customWidth="1"/>
    <col min="14051" max="14051" width="10.90625" style="58"/>
    <col min="14052" max="14052" width="17.54296875" style="58" customWidth="1"/>
    <col min="14053" max="14053" width="11.54296875" style="58" customWidth="1"/>
    <col min="14054" max="14057" width="10.90625" style="58"/>
    <col min="14058" max="14058" width="22.54296875" style="58" customWidth="1"/>
    <col min="14059" max="14059" width="14" style="58" customWidth="1"/>
    <col min="14060" max="14060" width="1.7265625" style="58" customWidth="1"/>
    <col min="14061" max="14305" width="10.90625" style="58"/>
    <col min="14306" max="14306" width="4.453125" style="58" customWidth="1"/>
    <col min="14307" max="14307" width="10.90625" style="58"/>
    <col min="14308" max="14308" width="17.54296875" style="58" customWidth="1"/>
    <col min="14309" max="14309" width="11.54296875" style="58" customWidth="1"/>
    <col min="14310" max="14313" width="10.90625" style="58"/>
    <col min="14314" max="14314" width="22.54296875" style="58" customWidth="1"/>
    <col min="14315" max="14315" width="14" style="58" customWidth="1"/>
    <col min="14316" max="14316" width="1.7265625" style="58" customWidth="1"/>
    <col min="14317" max="14561" width="10.90625" style="58"/>
    <col min="14562" max="14562" width="4.453125" style="58" customWidth="1"/>
    <col min="14563" max="14563" width="10.90625" style="58"/>
    <col min="14564" max="14564" width="17.54296875" style="58" customWidth="1"/>
    <col min="14565" max="14565" width="11.54296875" style="58" customWidth="1"/>
    <col min="14566" max="14569" width="10.90625" style="58"/>
    <col min="14570" max="14570" width="22.54296875" style="58" customWidth="1"/>
    <col min="14571" max="14571" width="14" style="58" customWidth="1"/>
    <col min="14572" max="14572" width="1.7265625" style="58" customWidth="1"/>
    <col min="14573" max="14817" width="10.90625" style="58"/>
    <col min="14818" max="14818" width="4.453125" style="58" customWidth="1"/>
    <col min="14819" max="14819" width="10.90625" style="58"/>
    <col min="14820" max="14820" width="17.54296875" style="58" customWidth="1"/>
    <col min="14821" max="14821" width="11.54296875" style="58" customWidth="1"/>
    <col min="14822" max="14825" width="10.90625" style="58"/>
    <col min="14826" max="14826" width="22.54296875" style="58" customWidth="1"/>
    <col min="14827" max="14827" width="14" style="58" customWidth="1"/>
    <col min="14828" max="14828" width="1.7265625" style="58" customWidth="1"/>
    <col min="14829" max="15073" width="10.90625" style="58"/>
    <col min="15074" max="15074" width="4.453125" style="58" customWidth="1"/>
    <col min="15075" max="15075" width="10.90625" style="58"/>
    <col min="15076" max="15076" width="17.54296875" style="58" customWidth="1"/>
    <col min="15077" max="15077" width="11.54296875" style="58" customWidth="1"/>
    <col min="15078" max="15081" width="10.90625" style="58"/>
    <col min="15082" max="15082" width="22.54296875" style="58" customWidth="1"/>
    <col min="15083" max="15083" width="14" style="58" customWidth="1"/>
    <col min="15084" max="15084" width="1.7265625" style="58" customWidth="1"/>
    <col min="15085" max="15329" width="10.90625" style="58"/>
    <col min="15330" max="15330" width="4.453125" style="58" customWidth="1"/>
    <col min="15331" max="15331" width="10.90625" style="58"/>
    <col min="15332" max="15332" width="17.54296875" style="58" customWidth="1"/>
    <col min="15333" max="15333" width="11.54296875" style="58" customWidth="1"/>
    <col min="15334" max="15337" width="10.90625" style="58"/>
    <col min="15338" max="15338" width="22.54296875" style="58" customWidth="1"/>
    <col min="15339" max="15339" width="14" style="58" customWidth="1"/>
    <col min="15340" max="15340" width="1.7265625" style="58" customWidth="1"/>
    <col min="15341" max="15585" width="10.90625" style="58"/>
    <col min="15586" max="15586" width="4.453125" style="58" customWidth="1"/>
    <col min="15587" max="15587" width="10.90625" style="58"/>
    <col min="15588" max="15588" width="17.54296875" style="58" customWidth="1"/>
    <col min="15589" max="15589" width="11.54296875" style="58" customWidth="1"/>
    <col min="15590" max="15593" width="10.90625" style="58"/>
    <col min="15594" max="15594" width="22.54296875" style="58" customWidth="1"/>
    <col min="15595" max="15595" width="14" style="58" customWidth="1"/>
    <col min="15596" max="15596" width="1.7265625" style="58" customWidth="1"/>
    <col min="15597" max="15841" width="10.90625" style="58"/>
    <col min="15842" max="15842" width="4.453125" style="58" customWidth="1"/>
    <col min="15843" max="15843" width="10.90625" style="58"/>
    <col min="15844" max="15844" width="17.54296875" style="58" customWidth="1"/>
    <col min="15845" max="15845" width="11.54296875" style="58" customWidth="1"/>
    <col min="15846" max="15849" width="10.90625" style="58"/>
    <col min="15850" max="15850" width="22.54296875" style="58" customWidth="1"/>
    <col min="15851" max="15851" width="14" style="58" customWidth="1"/>
    <col min="15852" max="15852" width="1.7265625" style="58" customWidth="1"/>
    <col min="15853" max="16097" width="10.90625" style="58"/>
    <col min="16098" max="16098" width="4.453125" style="58" customWidth="1"/>
    <col min="16099" max="16099" width="10.90625" style="58"/>
    <col min="16100" max="16100" width="17.54296875" style="58" customWidth="1"/>
    <col min="16101" max="16101" width="11.54296875" style="58" customWidth="1"/>
    <col min="16102" max="16105" width="10.90625" style="58"/>
    <col min="16106" max="16106" width="22.54296875" style="58" customWidth="1"/>
    <col min="16107" max="16107" width="14" style="58" customWidth="1"/>
    <col min="16108" max="16108" width="1.7265625" style="58" customWidth="1"/>
    <col min="16109" max="16384" width="10.90625" style="58"/>
  </cols>
  <sheetData>
    <row r="1" spans="2:13" ht="6" customHeight="1" thickBot="1" x14ac:dyDescent="0.3"/>
    <row r="2" spans="2:13" ht="19.5" customHeight="1" x14ac:dyDescent="0.25">
      <c r="B2" s="59"/>
      <c r="C2" s="60"/>
      <c r="D2" s="108" t="s">
        <v>80</v>
      </c>
      <c r="E2" s="109"/>
      <c r="F2" s="109"/>
      <c r="G2" s="109"/>
      <c r="H2" s="109"/>
      <c r="I2" s="110"/>
      <c r="J2" s="114" t="s">
        <v>81</v>
      </c>
    </row>
    <row r="3" spans="2:13" ht="15.75" customHeight="1" thickBot="1" x14ac:dyDescent="0.3">
      <c r="B3" s="61"/>
      <c r="C3" s="62"/>
      <c r="D3" s="111"/>
      <c r="E3" s="112"/>
      <c r="F3" s="112"/>
      <c r="G3" s="112"/>
      <c r="H3" s="112"/>
      <c r="I3" s="113"/>
      <c r="J3" s="115"/>
    </row>
    <row r="4" spans="2:13" ht="13" x14ac:dyDescent="0.25">
      <c r="B4" s="61"/>
      <c r="C4" s="62"/>
      <c r="D4" s="63"/>
      <c r="E4" s="64"/>
      <c r="F4" s="64"/>
      <c r="G4" s="64"/>
      <c r="H4" s="64"/>
      <c r="I4" s="65"/>
      <c r="J4" s="66"/>
    </row>
    <row r="5" spans="2:13" ht="13" x14ac:dyDescent="0.25">
      <c r="B5" s="61"/>
      <c r="C5" s="62"/>
      <c r="D5" s="67" t="s">
        <v>82</v>
      </c>
      <c r="E5" s="68"/>
      <c r="F5" s="68"/>
      <c r="G5" s="68"/>
      <c r="H5" s="68"/>
      <c r="I5" s="69"/>
      <c r="J5" s="69" t="s">
        <v>83</v>
      </c>
    </row>
    <row r="6" spans="2:13" ht="13.5" thickBot="1" x14ac:dyDescent="0.3">
      <c r="B6" s="70"/>
      <c r="C6" s="71"/>
      <c r="D6" s="72"/>
      <c r="E6" s="73"/>
      <c r="F6" s="73"/>
      <c r="G6" s="73"/>
      <c r="H6" s="73"/>
      <c r="I6" s="74"/>
      <c r="J6" s="75"/>
    </row>
    <row r="7" spans="2:13" x14ac:dyDescent="0.25">
      <c r="B7" s="76"/>
      <c r="J7" s="77"/>
    </row>
    <row r="8" spans="2:13" x14ac:dyDescent="0.25">
      <c r="B8" s="76"/>
      <c r="J8" s="77"/>
    </row>
    <row r="9" spans="2:13" x14ac:dyDescent="0.25">
      <c r="B9" s="76"/>
      <c r="J9" s="77"/>
    </row>
    <row r="10" spans="2:13" ht="13" x14ac:dyDescent="0.3">
      <c r="B10" s="76"/>
      <c r="C10" s="78" t="s">
        <v>114</v>
      </c>
      <c r="E10" s="79"/>
      <c r="H10" s="80"/>
      <c r="J10" s="77"/>
      <c r="M10" s="80"/>
    </row>
    <row r="11" spans="2:13" x14ac:dyDescent="0.25">
      <c r="B11" s="76"/>
      <c r="J11" s="77"/>
    </row>
    <row r="12" spans="2:13" ht="13" x14ac:dyDescent="0.3">
      <c r="B12" s="76"/>
      <c r="C12" s="78" t="s">
        <v>112</v>
      </c>
      <c r="J12" s="77"/>
    </row>
    <row r="13" spans="2:13" ht="13" x14ac:dyDescent="0.3">
      <c r="B13" s="76"/>
      <c r="C13" s="78" t="s">
        <v>113</v>
      </c>
      <c r="J13" s="77"/>
    </row>
    <row r="14" spans="2:13" x14ac:dyDescent="0.25">
      <c r="B14" s="76"/>
      <c r="J14" s="77"/>
    </row>
    <row r="15" spans="2:13" x14ac:dyDescent="0.25">
      <c r="B15" s="76"/>
      <c r="C15" s="58" t="s">
        <v>118</v>
      </c>
      <c r="J15" s="77"/>
    </row>
    <row r="16" spans="2:13" x14ac:dyDescent="0.25">
      <c r="B16" s="76"/>
      <c r="C16" s="81"/>
      <c r="J16" s="77"/>
    </row>
    <row r="17" spans="2:10" ht="13" x14ac:dyDescent="0.3">
      <c r="B17" s="76"/>
      <c r="C17" s="58" t="s">
        <v>84</v>
      </c>
      <c r="D17" s="79"/>
      <c r="H17" s="82"/>
      <c r="I17" s="83"/>
      <c r="J17" s="77"/>
    </row>
    <row r="18" spans="2:10" ht="13" x14ac:dyDescent="0.3">
      <c r="B18" s="76"/>
      <c r="C18" s="78" t="s">
        <v>85</v>
      </c>
      <c r="D18" s="78"/>
      <c r="E18" s="78"/>
      <c r="F18" s="78"/>
      <c r="H18" s="84">
        <v>122</v>
      </c>
      <c r="I18" s="85">
        <v>132909335</v>
      </c>
      <c r="J18" s="77"/>
    </row>
    <row r="19" spans="2:10" x14ac:dyDescent="0.25">
      <c r="B19" s="76"/>
      <c r="C19" s="58" t="s">
        <v>86</v>
      </c>
      <c r="H19" s="86">
        <v>16</v>
      </c>
      <c r="I19" s="87">
        <f>6968+44577+1471841</f>
        <v>1523386</v>
      </c>
      <c r="J19" s="77"/>
    </row>
    <row r="20" spans="2:10" x14ac:dyDescent="0.25">
      <c r="B20" s="76"/>
      <c r="C20" s="58" t="s">
        <v>87</v>
      </c>
      <c r="H20" s="86">
        <v>0</v>
      </c>
      <c r="I20" s="87">
        <v>0</v>
      </c>
      <c r="J20" s="77"/>
    </row>
    <row r="21" spans="2:10" x14ac:dyDescent="0.25">
      <c r="B21" s="76"/>
      <c r="C21" s="58" t="s">
        <v>88</v>
      </c>
      <c r="H21" s="86">
        <v>0</v>
      </c>
      <c r="I21" s="87">
        <v>0</v>
      </c>
      <c r="J21" s="77"/>
    </row>
    <row r="22" spans="2:10" x14ac:dyDescent="0.25">
      <c r="B22" s="76"/>
      <c r="C22" s="58" t="s">
        <v>89</v>
      </c>
      <c r="H22" s="86">
        <v>0</v>
      </c>
      <c r="I22" s="87">
        <v>0</v>
      </c>
      <c r="J22" s="77"/>
    </row>
    <row r="23" spans="2:10" x14ac:dyDescent="0.25">
      <c r="B23" s="76"/>
      <c r="C23" s="58" t="s">
        <v>90</v>
      </c>
      <c r="H23" s="86">
        <v>0</v>
      </c>
      <c r="I23" s="87">
        <v>0</v>
      </c>
      <c r="J23" s="77"/>
    </row>
    <row r="24" spans="2:10" ht="13" thickBot="1" x14ac:dyDescent="0.3">
      <c r="B24" s="76"/>
      <c r="C24" s="58" t="s">
        <v>91</v>
      </c>
      <c r="H24" s="88">
        <v>2</v>
      </c>
      <c r="I24" s="89">
        <f>250290+41200+55620</f>
        <v>347110</v>
      </c>
      <c r="J24" s="77"/>
    </row>
    <row r="25" spans="2:10" ht="13" x14ac:dyDescent="0.3">
      <c r="B25" s="76"/>
      <c r="C25" s="78" t="s">
        <v>92</v>
      </c>
      <c r="D25" s="78"/>
      <c r="E25" s="78"/>
      <c r="F25" s="78"/>
      <c r="H25" s="84">
        <f>H19+H20+H21+H22+H24+H23</f>
        <v>18</v>
      </c>
      <c r="I25" s="85">
        <f>I19+I20+I21+I22+I24+I23</f>
        <v>1870496</v>
      </c>
      <c r="J25" s="77"/>
    </row>
    <row r="26" spans="2:10" x14ac:dyDescent="0.25">
      <c r="B26" s="76"/>
      <c r="C26" s="58" t="s">
        <v>93</v>
      </c>
      <c r="H26" s="86">
        <v>85</v>
      </c>
      <c r="I26" s="87">
        <f>101715377+245286-250290+173200-41200+1046980-44577-55620+5720160-1471841</f>
        <v>107037475</v>
      </c>
      <c r="J26" s="77"/>
    </row>
    <row r="27" spans="2:10" ht="13" thickBot="1" x14ac:dyDescent="0.3">
      <c r="B27" s="76"/>
      <c r="C27" s="58" t="s">
        <v>94</v>
      </c>
      <c r="H27" s="88">
        <v>19</v>
      </c>
      <c r="I27" s="89">
        <v>24001364</v>
      </c>
      <c r="J27" s="77"/>
    </row>
    <row r="28" spans="2:10" ht="13" x14ac:dyDescent="0.3">
      <c r="B28" s="76"/>
      <c r="C28" s="78" t="s">
        <v>95</v>
      </c>
      <c r="D28" s="78"/>
      <c r="E28" s="78"/>
      <c r="F28" s="78"/>
      <c r="H28" s="84">
        <f>H26+H27</f>
        <v>104</v>
      </c>
      <c r="I28" s="85">
        <f>I26+I27</f>
        <v>131038839</v>
      </c>
      <c r="J28" s="77"/>
    </row>
    <row r="29" spans="2:10" ht="13.5" thickBot="1" x14ac:dyDescent="0.35">
      <c r="B29" s="76"/>
      <c r="C29" s="58" t="s">
        <v>96</v>
      </c>
      <c r="D29" s="78"/>
      <c r="E29" s="78"/>
      <c r="F29" s="78"/>
      <c r="H29" s="88">
        <v>0</v>
      </c>
      <c r="I29" s="89">
        <v>0</v>
      </c>
      <c r="J29" s="77"/>
    </row>
    <row r="30" spans="2:10" ht="13" x14ac:dyDescent="0.3">
      <c r="B30" s="76"/>
      <c r="C30" s="78" t="s">
        <v>97</v>
      </c>
      <c r="D30" s="78"/>
      <c r="E30" s="78"/>
      <c r="F30" s="78"/>
      <c r="H30" s="86">
        <f>H29</f>
        <v>0</v>
      </c>
      <c r="I30" s="87">
        <f>I29</f>
        <v>0</v>
      </c>
      <c r="J30" s="77"/>
    </row>
    <row r="31" spans="2:10" ht="13" x14ac:dyDescent="0.3">
      <c r="B31" s="76"/>
      <c r="C31" s="78"/>
      <c r="D31" s="78"/>
      <c r="E31" s="78"/>
      <c r="F31" s="78"/>
      <c r="H31" s="90"/>
      <c r="I31" s="85"/>
      <c r="J31" s="77"/>
    </row>
    <row r="32" spans="2:10" ht="13.5" thickBot="1" x14ac:dyDescent="0.35">
      <c r="B32" s="76"/>
      <c r="C32" s="78" t="s">
        <v>98</v>
      </c>
      <c r="D32" s="78"/>
      <c r="H32" s="91">
        <f>H25+H28+H30</f>
        <v>122</v>
      </c>
      <c r="I32" s="92">
        <f>I25+I28+I30</f>
        <v>132909335</v>
      </c>
      <c r="J32" s="77"/>
    </row>
    <row r="33" spans="2:10" ht="13.5" thickTop="1" x14ac:dyDescent="0.3">
      <c r="B33" s="76"/>
      <c r="C33" s="78"/>
      <c r="D33" s="78"/>
      <c r="H33" s="93">
        <f>+H18-H32</f>
        <v>0</v>
      </c>
      <c r="I33" s="87">
        <f>+I18-I32</f>
        <v>0</v>
      </c>
      <c r="J33" s="77"/>
    </row>
    <row r="34" spans="2:10" x14ac:dyDescent="0.25">
      <c r="B34" s="76"/>
      <c r="G34" s="93"/>
      <c r="H34" s="93"/>
      <c r="I34" s="93"/>
      <c r="J34" s="77"/>
    </row>
    <row r="35" spans="2:10" x14ac:dyDescent="0.25">
      <c r="B35" s="76"/>
      <c r="G35" s="93"/>
      <c r="H35" s="93"/>
      <c r="I35" s="93"/>
      <c r="J35" s="77"/>
    </row>
    <row r="36" spans="2:10" ht="13" x14ac:dyDescent="0.3">
      <c r="B36" s="76"/>
      <c r="C36" s="78"/>
      <c r="G36" s="93"/>
      <c r="H36" s="93"/>
      <c r="I36" s="93"/>
      <c r="J36" s="77"/>
    </row>
    <row r="37" spans="2:10" ht="13.5" thickBot="1" x14ac:dyDescent="0.35">
      <c r="B37" s="76"/>
      <c r="C37" s="94" t="s">
        <v>115</v>
      </c>
      <c r="D37" s="95"/>
      <c r="H37" s="94" t="s">
        <v>99</v>
      </c>
      <c r="I37" s="95"/>
      <c r="J37" s="77"/>
    </row>
    <row r="38" spans="2:10" ht="13" x14ac:dyDescent="0.3">
      <c r="B38" s="76"/>
      <c r="C38" s="78" t="s">
        <v>116</v>
      </c>
      <c r="D38" s="93"/>
      <c r="H38" s="96" t="s">
        <v>100</v>
      </c>
      <c r="I38" s="93"/>
      <c r="J38" s="77"/>
    </row>
    <row r="39" spans="2:10" ht="13" x14ac:dyDescent="0.3">
      <c r="B39" s="76"/>
      <c r="C39" s="78" t="s">
        <v>117</v>
      </c>
      <c r="H39" s="78" t="s">
        <v>101</v>
      </c>
      <c r="I39" s="93"/>
      <c r="J39" s="77"/>
    </row>
    <row r="40" spans="2:10" x14ac:dyDescent="0.25">
      <c r="B40" s="76"/>
      <c r="G40" s="93"/>
      <c r="H40" s="93"/>
      <c r="I40" s="93"/>
      <c r="J40" s="77"/>
    </row>
    <row r="41" spans="2:10" ht="12.75" customHeight="1" x14ac:dyDescent="0.25">
      <c r="B41" s="76"/>
      <c r="C41" s="116" t="s">
        <v>102</v>
      </c>
      <c r="D41" s="116"/>
      <c r="E41" s="116"/>
      <c r="F41" s="116"/>
      <c r="G41" s="116"/>
      <c r="H41" s="116"/>
      <c r="I41" s="116"/>
      <c r="J41" s="77"/>
    </row>
    <row r="42" spans="2:10" ht="18.75" customHeight="1" thickBot="1" x14ac:dyDescent="0.3">
      <c r="B42" s="97"/>
      <c r="C42" s="98"/>
      <c r="D42" s="98"/>
      <c r="E42" s="98"/>
      <c r="F42" s="98"/>
      <c r="G42" s="98"/>
      <c r="H42" s="98"/>
      <c r="I42" s="98"/>
      <c r="J42" s="9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abSelected="1" topLeftCell="A3" zoomScale="84" zoomScaleNormal="84" zoomScaleSheetLayoutView="100" workbookViewId="0">
      <selection activeCell="I15" sqref="I15"/>
    </sheetView>
  </sheetViews>
  <sheetFormatPr baseColWidth="10" defaultColWidth="11.453125" defaultRowHeight="12.5" x14ac:dyDescent="0.25"/>
  <cols>
    <col min="1" max="1" width="4.453125" style="58" customWidth="1"/>
    <col min="2" max="2" width="11.453125" style="58"/>
    <col min="3" max="3" width="12.81640625" style="58" customWidth="1"/>
    <col min="4" max="4" width="22" style="58" customWidth="1"/>
    <col min="5" max="8" width="11.453125" style="58"/>
    <col min="9" max="9" width="24.7265625" style="58" customWidth="1"/>
    <col min="10" max="10" width="12.54296875" style="58" customWidth="1"/>
    <col min="11" max="11" width="1.7265625" style="58" customWidth="1"/>
    <col min="12" max="16384" width="11.453125" style="58"/>
  </cols>
  <sheetData>
    <row r="1" spans="2:10" ht="18" customHeight="1" thickBot="1" x14ac:dyDescent="0.3"/>
    <row r="2" spans="2:10" ht="19.5" customHeight="1" x14ac:dyDescent="0.25">
      <c r="B2" s="59"/>
      <c r="C2" s="60"/>
      <c r="D2" s="108" t="s">
        <v>103</v>
      </c>
      <c r="E2" s="109"/>
      <c r="F2" s="109"/>
      <c r="G2" s="109"/>
      <c r="H2" s="109"/>
      <c r="I2" s="110"/>
      <c r="J2" s="114" t="s">
        <v>81</v>
      </c>
    </row>
    <row r="3" spans="2:10" ht="15.75" customHeight="1" thickBot="1" x14ac:dyDescent="0.3">
      <c r="B3" s="61"/>
      <c r="C3" s="62"/>
      <c r="D3" s="111"/>
      <c r="E3" s="112"/>
      <c r="F3" s="112"/>
      <c r="G3" s="112"/>
      <c r="H3" s="112"/>
      <c r="I3" s="113"/>
      <c r="J3" s="115"/>
    </row>
    <row r="4" spans="2:10" ht="13" x14ac:dyDescent="0.25">
      <c r="B4" s="61"/>
      <c r="C4" s="62"/>
      <c r="E4" s="64"/>
      <c r="F4" s="64"/>
      <c r="G4" s="64"/>
      <c r="H4" s="64"/>
      <c r="I4" s="65"/>
      <c r="J4" s="66"/>
    </row>
    <row r="5" spans="2:10" ht="13" x14ac:dyDescent="0.25">
      <c r="B5" s="61"/>
      <c r="C5" s="62"/>
      <c r="D5" s="117" t="s">
        <v>104</v>
      </c>
      <c r="E5" s="118"/>
      <c r="F5" s="118"/>
      <c r="G5" s="118"/>
      <c r="H5" s="118"/>
      <c r="I5" s="119"/>
      <c r="J5" s="69" t="s">
        <v>105</v>
      </c>
    </row>
    <row r="6" spans="2:10" ht="13.5" thickBot="1" x14ac:dyDescent="0.3">
      <c r="B6" s="70"/>
      <c r="C6" s="71"/>
      <c r="D6" s="72"/>
      <c r="E6" s="73"/>
      <c r="F6" s="73"/>
      <c r="G6" s="73"/>
      <c r="H6" s="73"/>
      <c r="I6" s="74"/>
      <c r="J6" s="75"/>
    </row>
    <row r="7" spans="2:10" x14ac:dyDescent="0.25">
      <c r="B7" s="76"/>
      <c r="J7" s="77"/>
    </row>
    <row r="8" spans="2:10" x14ac:dyDescent="0.25">
      <c r="B8" s="76"/>
      <c r="J8" s="77"/>
    </row>
    <row r="9" spans="2:10" ht="13" x14ac:dyDescent="0.3">
      <c r="B9" s="76"/>
      <c r="C9" s="78" t="s">
        <v>114</v>
      </c>
      <c r="D9" s="80"/>
      <c r="E9" s="79"/>
      <c r="J9" s="77"/>
    </row>
    <row r="10" spans="2:10" ht="13" x14ac:dyDescent="0.3">
      <c r="B10" s="76"/>
      <c r="C10" s="78"/>
      <c r="J10" s="77"/>
    </row>
    <row r="11" spans="2:10" ht="13" x14ac:dyDescent="0.3">
      <c r="B11" s="76"/>
      <c r="C11" s="78" t="s">
        <v>112</v>
      </c>
      <c r="J11" s="77"/>
    </row>
    <row r="12" spans="2:10" ht="13" x14ac:dyDescent="0.3">
      <c r="B12" s="76"/>
      <c r="C12" s="78" t="s">
        <v>113</v>
      </c>
      <c r="J12" s="77"/>
    </row>
    <row r="13" spans="2:10" x14ac:dyDescent="0.25">
      <c r="B13" s="76"/>
      <c r="J13" s="77"/>
    </row>
    <row r="14" spans="2:10" x14ac:dyDescent="0.25">
      <c r="B14" s="76"/>
      <c r="C14" s="58" t="s">
        <v>106</v>
      </c>
      <c r="J14" s="77"/>
    </row>
    <row r="15" spans="2:10" x14ac:dyDescent="0.25">
      <c r="B15" s="76"/>
      <c r="C15" s="81"/>
      <c r="J15" s="77"/>
    </row>
    <row r="16" spans="2:10" ht="13" x14ac:dyDescent="0.3">
      <c r="B16" s="76"/>
      <c r="C16" s="100"/>
      <c r="D16" s="79"/>
      <c r="H16" s="101" t="s">
        <v>107</v>
      </c>
      <c r="I16" s="101" t="s">
        <v>108</v>
      </c>
      <c r="J16" s="77"/>
    </row>
    <row r="17" spans="2:10" ht="13" x14ac:dyDescent="0.3">
      <c r="B17" s="76"/>
      <c r="C17" s="78" t="s">
        <v>85</v>
      </c>
      <c r="D17" s="78"/>
      <c r="E17" s="78"/>
      <c r="F17" s="78"/>
      <c r="H17" s="82">
        <v>18</v>
      </c>
      <c r="I17" s="102">
        <v>1870496</v>
      </c>
      <c r="J17" s="77"/>
    </row>
    <row r="18" spans="2:10" x14ac:dyDescent="0.25">
      <c r="B18" s="76"/>
      <c r="C18" s="58" t="s">
        <v>86</v>
      </c>
      <c r="H18" s="103">
        <v>16</v>
      </c>
      <c r="I18" s="104">
        <v>1523386</v>
      </c>
      <c r="J18" s="77"/>
    </row>
    <row r="19" spans="2:10" x14ac:dyDescent="0.25">
      <c r="B19" s="76"/>
      <c r="C19" s="58" t="s">
        <v>87</v>
      </c>
      <c r="H19" s="103">
        <v>0</v>
      </c>
      <c r="I19" s="104">
        <v>0</v>
      </c>
      <c r="J19" s="77"/>
    </row>
    <row r="20" spans="2:10" x14ac:dyDescent="0.25">
      <c r="B20" s="76"/>
      <c r="C20" s="58" t="s">
        <v>89</v>
      </c>
      <c r="H20" s="103">
        <v>0</v>
      </c>
      <c r="I20" s="104">
        <v>0</v>
      </c>
      <c r="J20" s="77"/>
    </row>
    <row r="21" spans="2:10" x14ac:dyDescent="0.25">
      <c r="B21" s="76"/>
      <c r="C21" s="58" t="s">
        <v>109</v>
      </c>
      <c r="H21" s="103">
        <v>2</v>
      </c>
      <c r="I21" s="104">
        <v>347110</v>
      </c>
      <c r="J21" s="77"/>
    </row>
    <row r="22" spans="2:10" ht="13" x14ac:dyDescent="0.3">
      <c r="B22" s="76"/>
      <c r="C22" s="78" t="s">
        <v>110</v>
      </c>
      <c r="D22" s="78"/>
      <c r="E22" s="78"/>
      <c r="F22" s="78"/>
      <c r="H22" s="82">
        <v>18</v>
      </c>
      <c r="I22" s="102">
        <v>1870496</v>
      </c>
      <c r="J22" s="77"/>
    </row>
    <row r="23" spans="2:10" ht="13.5" thickBot="1" x14ac:dyDescent="0.35">
      <c r="B23" s="76"/>
      <c r="C23" s="78"/>
      <c r="D23" s="78"/>
      <c r="H23" s="105"/>
      <c r="I23" s="106"/>
      <c r="J23" s="77"/>
    </row>
    <row r="24" spans="2:10" ht="13.5" thickTop="1" x14ac:dyDescent="0.3">
      <c r="B24" s="76"/>
      <c r="C24" s="78"/>
      <c r="D24" s="78"/>
      <c r="H24" s="93"/>
      <c r="I24" s="87"/>
      <c r="J24" s="77"/>
    </row>
    <row r="25" spans="2:10" ht="13" x14ac:dyDescent="0.3">
      <c r="B25" s="76"/>
      <c r="C25" s="78"/>
      <c r="D25" s="78"/>
      <c r="H25" s="93"/>
      <c r="I25" s="87"/>
      <c r="J25" s="77"/>
    </row>
    <row r="26" spans="2:10" ht="13" x14ac:dyDescent="0.3">
      <c r="B26" s="76"/>
      <c r="C26" s="78"/>
      <c r="D26" s="78"/>
      <c r="H26" s="93"/>
      <c r="I26" s="87"/>
      <c r="J26" s="77"/>
    </row>
    <row r="27" spans="2:10" x14ac:dyDescent="0.25">
      <c r="B27" s="76"/>
      <c r="G27" s="93"/>
      <c r="H27" s="93"/>
      <c r="I27" s="93"/>
      <c r="J27" s="77"/>
    </row>
    <row r="28" spans="2:10" ht="13.5" thickBot="1" x14ac:dyDescent="0.35">
      <c r="B28" s="76"/>
      <c r="C28" s="94" t="s">
        <v>115</v>
      </c>
      <c r="D28" s="94"/>
      <c r="G28" s="94" t="s">
        <v>99</v>
      </c>
      <c r="H28" s="95"/>
      <c r="I28" s="93"/>
      <c r="J28" s="77"/>
    </row>
    <row r="29" spans="2:10" ht="13" x14ac:dyDescent="0.3">
      <c r="B29" s="76"/>
      <c r="C29" s="96" t="s">
        <v>116</v>
      </c>
      <c r="D29" s="96"/>
      <c r="G29" s="96" t="s">
        <v>111</v>
      </c>
      <c r="H29" s="93"/>
      <c r="I29" s="93"/>
      <c r="J29" s="77"/>
    </row>
    <row r="30" spans="2:10" ht="18.75" customHeight="1" thickBot="1" x14ac:dyDescent="0.3">
      <c r="B30" s="97"/>
      <c r="C30" s="98"/>
      <c r="D30" s="98"/>
      <c r="E30" s="98"/>
      <c r="F30" s="98"/>
      <c r="G30" s="95"/>
      <c r="H30" s="95"/>
      <c r="I30" s="95"/>
      <c r="J30" s="9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LEYDI MARCELA NAVAS ORTIZ</dc:creator>
  <cp:lastModifiedBy>Juan Camilo Paez Ramirez</cp:lastModifiedBy>
  <cp:lastPrinted>2024-03-26T14:57:23Z</cp:lastPrinted>
  <dcterms:created xsi:type="dcterms:W3CDTF">2024-02-14T02:47:00Z</dcterms:created>
  <dcterms:modified xsi:type="dcterms:W3CDTF">2024-03-26T15:02:06Z</dcterms:modified>
</cp:coreProperties>
</file>