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099124_ESE HOSP SAN JOSE LA CELI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FACTURA'!$A$1:$AX$13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60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s="1"/>
  <c r="H33" i="4" s="1"/>
  <c r="I32" i="4" l="1"/>
  <c r="I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<sst xmlns="http://schemas.openxmlformats.org/spreadsheetml/2006/main" count="374" uniqueCount="148">
  <si>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</si>
  <si>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</si>
  <si>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</si>
  <si>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</si>
  <si>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</si>
  <si>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</si>
  <si>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</si>
  <si>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</si>
  <si>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</si>
  <si>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</si>
  <si>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</si>
  <si>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</si>
  <si>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ESE HOSPITAL SAN JOSE LA CELIA</t>
  </si>
  <si>
    <t>FE</t>
  </si>
  <si>
    <t>FE41786</t>
  </si>
  <si>
    <t>09/03/2024</t>
  </si>
  <si>
    <t>21/05/2024</t>
  </si>
  <si>
    <t>EVENTO OM SUBSIDIADO</t>
  </si>
  <si>
    <t>LA CELIA</t>
  </si>
  <si>
    <t>URGENCIAS</t>
  </si>
  <si>
    <t>FE62542</t>
  </si>
  <si>
    <t>18/06/2024</t>
  </si>
  <si>
    <t>09/07/2024</t>
  </si>
  <si>
    <t>FE62726</t>
  </si>
  <si>
    <t>21/06/2024</t>
  </si>
  <si>
    <t>PyP</t>
  </si>
  <si>
    <t>FE62800</t>
  </si>
  <si>
    <t>22/06/2024</t>
  </si>
  <si>
    <t>FE63345</t>
  </si>
  <si>
    <t>FE63347</t>
  </si>
  <si>
    <t>FE64167</t>
  </si>
  <si>
    <t>FE64228</t>
  </si>
  <si>
    <t>FE64341</t>
  </si>
  <si>
    <t>FE65086</t>
  </si>
  <si>
    <t>FE65219</t>
  </si>
  <si>
    <t>FE65441</t>
  </si>
  <si>
    <t>08/07/2024</t>
  </si>
  <si>
    <t>05/08/2024</t>
  </si>
  <si>
    <t>08/08/2024</t>
  </si>
  <si>
    <t>09/08/2024</t>
  </si>
  <si>
    <t>29/08/2024</t>
  </si>
  <si>
    <t>31/08/2024</t>
  </si>
  <si>
    <t>08/09/2024</t>
  </si>
  <si>
    <t>16/08/2024</t>
  </si>
  <si>
    <t>17/09/2024</t>
  </si>
  <si>
    <t>CAPITA CONTRIBUTIVO</t>
  </si>
  <si>
    <t>CAPITA SUBS</t>
  </si>
  <si>
    <t>FACT</t>
  </si>
  <si>
    <t>LLAVE</t>
  </si>
  <si>
    <t>ESTADO EPS 31-10-2024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</si>
  <si>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</si>
  <si>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</si>
  <si>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</si>
  <si>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</si>
  <si>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</si>
  <si>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</si>
  <si>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</si>
  <si>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</si>
  <si>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</si>
  <si>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</si>
  <si>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</si>
  <si>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</si>
  <si>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</si>
  <si>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</si>
  <si>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</si>
  <si>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</si>
  <si>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</si>
  <si>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</si>
  <si>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</si>
  <si>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</si>
  <si>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</si>
  <si>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</si>
  <si>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</si>
  <si>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</si>
  <si>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</si>
  <si>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</si>
  <si>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</si>
  <si>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</si>
  <si>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</si>
  <si>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800099124_FE63347</t>
  </si>
  <si>
    <t>Auditada sin contabilizar</t>
  </si>
  <si>
    <t>NULL</t>
  </si>
  <si>
    <t>800099124_FE64228</t>
  </si>
  <si>
    <t>800099124_FE65441</t>
  </si>
  <si>
    <t>800099124_FE41786</t>
  </si>
  <si>
    <t>Factura devuelta</t>
  </si>
  <si>
    <t>Devuelta</t>
  </si>
  <si>
    <t>DEVOLUCION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</si>
  <si>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</t>
  </si>
  <si>
    <t>AUTORIZACION</t>
  </si>
  <si>
    <t>800099124_FE62542</t>
  </si>
  <si>
    <t>800099124_FE62726</t>
  </si>
  <si>
    <t>Finalizada</t>
  </si>
  <si>
    <t>800099124_FE62800</t>
  </si>
  <si>
    <t>800099124_FE63345</t>
  </si>
  <si>
    <t>800099124_FE64167</t>
  </si>
  <si>
    <t>800099124_FE64341</t>
  </si>
  <si>
    <t>800099124_FE65086</t>
  </si>
  <si>
    <t>800099124_FE65219</t>
  </si>
  <si>
    <t>(en blanco)</t>
  </si>
  <si>
    <t>ACTA RECOBROS CAPITA $ 87.279  30/08/2024 LA CELIA</t>
  </si>
  <si>
    <t>Factura cancelada</t>
  </si>
  <si>
    <t>ACTA RECOBROS CAPITA $ 132.399 04/07/2024 LA CELIA</t>
  </si>
  <si>
    <t>ACTA RECOBROS CAPITA $ 1.043.908 30/05/2024 CELIA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</si>
  <si>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</si>
  <si>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</si>
  <si>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</si>
  <si>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</si>
  <si>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</si>
  <si>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</si>
  <si>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</si>
  <si>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</si>
  <si>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</si>
  <si>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</si>
  <si>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</si>
  <si>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</si>
  <si>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</si>
  <si>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</si>
  <si>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</si>
  <si>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</si>
  <si>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</si>
  <si>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</si>
  <si>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</si>
  <si>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</si>
  <si>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</si>
  <si>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</si>
  <si>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</si>
  <si>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</si>
  <si>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</si>
  <si>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</si>
  <si>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</si>
  <si>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</si>
  <si>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</si>
  <si>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</si>
  <si>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</si>
  <si>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</si>
  <si>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</si>
  <si>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</si>
  <si>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</si>
  <si>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</si>
  <si>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</si>
  <si>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</si>
  <si>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SAN JOSE LA CELIA</t>
  </si>
  <si>
    <t>NIT: 800099124</t>
  </si>
  <si>
    <t>Jose Willington Zapata Bermudez</t>
  </si>
  <si>
    <t>Cartera - Facturación</t>
  </si>
  <si>
    <t>E.S.E. Hospital San José</t>
  </si>
  <si>
    <t>Santiago de Cali, octubre 31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</si>
</sst>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charset val="134"/>
      <scheme val="minor"/>
    </font>
    <font>
      <b/>
      <sz val="11"/>
      <color theme="1"/>
      <name val="Calibri"/>
      <charset val="134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9" fillId="0" borderId="0"/>
    <xf numFmtId="168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10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quotePrefix="1" applyBorder="1"/>
    <xf numFmtId="0" fontId="4" fillId="2" borderId="2" xfId="0" applyFont="1" applyFill="1" applyBorder="1" applyAlignment="1">
      <alignment horizontal="center" wrapText="1"/>
    </xf>
    <xf numFmtId="0" fontId="5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horizontal="center" vertical="center" wrapText="1"/>
    </xf>
    <xf numFmtId="14" fontId="7" fillId="0" borderId="1" xfId="0" applyNumberFormat="1" applyFont="1" applyFill="1" applyBorder="1" applyAlignment="1">
      <alignment horizontal="center" vertical="center" wrapText="1"/>
    </xf>
    <xf numFmtId="164" fontId="7" fillId="0" borderId="1" xfId="1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4" fontId="7" fillId="3" borderId="1" xfId="1" applyNumberFormat="1" applyFont="1" applyFill="1" applyBorder="1" applyAlignment="1">
      <alignment horizontal="center" vertical="center" wrapText="1"/>
    </xf>
    <xf numFmtId="1" fontId="7" fillId="3" borderId="1" xfId="0" applyNumberFormat="1" applyFont="1" applyFill="1" applyBorder="1" applyAlignment="1">
      <alignment horizontal="center" vertical="center" wrapText="1"/>
    </xf>
    <xf numFmtId="165" fontId="7" fillId="4" borderId="1" xfId="2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4" fontId="7" fillId="4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Fill="1" applyBorder="1" applyAlignment="1"/>
    <xf numFmtId="0" fontId="8" fillId="0" borderId="1" xfId="0" applyFont="1" applyFill="1" applyBorder="1" applyAlignment="1">
      <alignment vertical="center"/>
    </xf>
    <xf numFmtId="0" fontId="8" fillId="0" borderId="1" xfId="0" applyNumberFormat="1" applyFont="1" applyFill="1" applyBorder="1" applyAlignment="1">
      <alignment vertical="center"/>
    </xf>
    <xf numFmtId="14" fontId="8" fillId="0" borderId="1" xfId="0" applyNumberFormat="1" applyFont="1" applyFill="1" applyBorder="1" applyAlignment="1">
      <alignment vertical="center"/>
    </xf>
    <xf numFmtId="164" fontId="8" fillId="0" borderId="1" xfId="1" applyNumberFormat="1" applyFont="1" applyFill="1" applyBorder="1" applyAlignment="1">
      <alignment vertical="center"/>
    </xf>
    <xf numFmtId="0" fontId="8" fillId="0" borderId="1" xfId="0" applyFont="1" applyBorder="1" applyAlignment="1"/>
    <xf numFmtId="164" fontId="8" fillId="0" borderId="1" xfId="1" applyNumberFormat="1" applyFont="1" applyBorder="1" applyAlignment="1"/>
    <xf numFmtId="14" fontId="8" fillId="0" borderId="1" xfId="0" applyNumberFormat="1" applyFont="1" applyBorder="1" applyAlignment="1"/>
    <xf numFmtId="0" fontId="8" fillId="0" borderId="1" xfId="1" applyNumberFormat="1" applyFont="1" applyBorder="1" applyAlignment="1"/>
    <xf numFmtId="0" fontId="8" fillId="0" borderId="0" xfId="0" applyFont="1" applyFill="1"/>
    <xf numFmtId="0" fontId="8" fillId="0" borderId="0" xfId="0" applyNumberFormat="1" applyFont="1" applyFill="1"/>
    <xf numFmtId="14" fontId="8" fillId="0" borderId="0" xfId="0" applyNumberFormat="1" applyFont="1" applyFill="1"/>
    <xf numFmtId="164" fontId="8" fillId="0" borderId="0" xfId="1" applyNumberFormat="1" applyFont="1" applyFill="1"/>
    <xf numFmtId="0" fontId="8" fillId="0" borderId="0" xfId="0" applyFont="1"/>
    <xf numFmtId="164" fontId="8" fillId="0" borderId="0" xfId="1" applyNumberFormat="1" applyFont="1"/>
    <xf numFmtId="1" fontId="7" fillId="5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10" fillId="0" borderId="0" xfId="3" applyFont="1"/>
    <xf numFmtId="0" fontId="10" fillId="0" borderId="3" xfId="3" applyFont="1" applyBorder="1" applyAlignment="1">
      <alignment horizontal="centerContinuous"/>
    </xf>
    <xf numFmtId="0" fontId="10" fillId="0" borderId="4" xfId="3" applyFont="1" applyBorder="1" applyAlignment="1">
      <alignment horizontal="centerContinuous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0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/>
    </xf>
    <xf numFmtId="0" fontId="10" fillId="0" borderId="11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7" xfId="3" applyFont="1" applyBorder="1"/>
    <xf numFmtId="0" fontId="10" fillId="0" borderId="8" xfId="3" applyFont="1" applyBorder="1"/>
    <xf numFmtId="0" fontId="11" fillId="0" borderId="0" xfId="3" applyFont="1"/>
    <xf numFmtId="14" fontId="10" fillId="0" borderId="0" xfId="3" applyNumberFormat="1" applyFont="1"/>
    <xf numFmtId="167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9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10" fillId="0" borderId="10" xfId="3" applyNumberFormat="1" applyFont="1" applyBorder="1" applyAlignment="1">
      <alignment horizontal="center"/>
    </xf>
    <xf numFmtId="170" fontId="10" fillId="0" borderId="10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4" xfId="3" applyNumberFormat="1" applyFont="1" applyBorder="1" applyAlignment="1">
      <alignment horizontal="center"/>
    </xf>
    <xf numFmtId="170" fontId="11" fillId="0" borderId="14" xfId="3" applyNumberFormat="1" applyFont="1" applyBorder="1" applyAlignment="1">
      <alignment horizontal="right"/>
    </xf>
    <xf numFmtId="170" fontId="10" fillId="0" borderId="0" xfId="3" applyNumberFormat="1" applyFont="1"/>
    <xf numFmtId="170" fontId="11" fillId="0" borderId="10" xfId="3" applyNumberFormat="1" applyFont="1" applyBorder="1"/>
    <xf numFmtId="170" fontId="10" fillId="0" borderId="10" xfId="3" applyNumberFormat="1" applyFont="1" applyBorder="1"/>
    <xf numFmtId="170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9" xfId="3" applyFont="1" applyBorder="1"/>
    <xf numFmtId="0" fontId="10" fillId="0" borderId="10" xfId="3" applyFont="1" applyBorder="1"/>
    <xf numFmtId="0" fontId="10" fillId="0" borderId="11" xfId="3" applyFont="1" applyBorder="1"/>
    <xf numFmtId="0" fontId="11" fillId="0" borderId="7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8" xfId="3" applyFont="1" applyBorder="1" applyAlignment="1">
      <alignment horizontal="center" vertical="center" wrapText="1"/>
    </xf>
    <xf numFmtId="0" fontId="10" fillId="2" borderId="0" xfId="3" applyFont="1" applyFill="1"/>
    <xf numFmtId="0" fontId="11" fillId="0" borderId="0" xfId="3" applyFont="1" applyAlignment="1">
      <alignment horizontal="center"/>
    </xf>
    <xf numFmtId="171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1" fontId="10" fillId="0" borderId="0" xfId="5" applyNumberFormat="1" applyFont="1" applyAlignment="1">
      <alignment horizontal="right"/>
    </xf>
    <xf numFmtId="172" fontId="10" fillId="0" borderId="14" xfId="5" applyNumberFormat="1" applyFont="1" applyBorder="1" applyAlignment="1">
      <alignment horizontal="center"/>
    </xf>
    <xf numFmtId="171" fontId="10" fillId="0" borderId="14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5">
    <dxf>
      <numFmt numFmtId="166" formatCode="_-&quot;$&quot;\ * #,##0.0_-;\-&quot;$&quot;\ * #,##0.0_-;_-&quot;$&quot;\ * &quot;-&quot;??_-;_-@_-"/>
    </dxf>
    <dxf>
      <numFmt numFmtId="164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01.415054745368" createdVersion="5" refreshedVersion="5" minRefreshableVersion="3" recordCount="12">
  <cacheSource type="worksheet">
    <worksheetSource ref="A1:AX13" sheet="ESTADO DE CADA FACTURA"/>
  </cacheSource>
  <cacheFields count="50">
    <cacheField name="NIT IPS" numFmtId="0">
      <sharedItems containsSemiMixedTypes="0" containsString="0" containsNumber="1" containsInteger="1" minValue="800099124" maxValue="800099124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3-09T00:00:00" maxDate="2024-09-09T00:00:00"/>
    </cacheField>
    <cacheField name="IPS Fecha radicado" numFmtId="14">
      <sharedItems containsSemiMixedTypes="0" containsNonDate="0" containsDate="1" containsString="0" minDate="2024-05-21T00:00:00" maxDate="2024-09-18T00:00:00"/>
    </cacheField>
    <cacheField name="IPS Valor Factura" numFmtId="164">
      <sharedItems containsSemiMixedTypes="0" containsString="0" containsNumber="1" containsInteger="1" minValue="23400" maxValue="83544188"/>
    </cacheField>
    <cacheField name="IPS Saldo Factura" numFmtId="164">
      <sharedItems containsSemiMixedTypes="0" containsString="0" containsNumber="1" containsInteger="1" minValue="23400" maxValue="233466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31-10-2024" numFmtId="0">
      <sharedItems count="3">
        <s v="Factura cancelada"/>
        <s v="Factura devuelt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2034662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4364" maxValue="4800065138"/>
    </cacheField>
    <cacheField name="FECHA COMPENSACION SAP" numFmtId="14">
      <sharedItems containsNonDate="0" containsDate="1" containsString="0" containsBlank="1" minDate="2024-07-15T00:00:00" maxDate="2024-09-13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2034662"/>
    </cacheField>
    <cacheField name="VALO CANCELADO SAP2" numFmtId="164">
      <sharedItems containsSemiMixedTypes="0" containsString="0" containsNumber="1" containsInteger="1" minValue="0" maxValue="83456909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29803" maxValue="2201561936"/>
    </cacheField>
    <cacheField name="FECHA COMPENSACION SAP2" numFmtId="14">
      <sharedItems containsNonDate="0" containsDate="1" containsString="0" containsBlank="1" minDate="2024-07-17T00:00:00" maxDate="2024-10-31T00:00:00"/>
    </cacheField>
    <cacheField name="OBS PAGO2" numFmtId="0">
      <sharedItems containsBlank="1"/>
    </cacheField>
    <cacheField name="VALOR TRANFERENCIA2" numFmtId="164">
      <sharedItems containsSemiMixedTypes="0" containsString="0" containsNumber="1" containsInteger="1" minValue="0" maxValue="8351150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3-09T00:00:00" maxDate="2024-09-09T00:00:00"/>
    </cacheField>
    <cacheField name="Fecha Radicacion" numFmtId="14">
      <sharedItems containsSemiMixedTypes="0" containsNonDate="0" containsDate="1" containsString="0" minDate="2024-07-09T00:00:00" maxDate="2024-10-02T00:00:00"/>
    </cacheField>
    <cacheField name="Fecha Devolucion" numFmtId="14">
      <sharedItems containsDate="1" containsMixedTypes="1" minDate="2024-07-15T00:00:00" maxDate="2024-08-31T00:00:00"/>
    </cacheField>
    <cacheField name="Valor Bruto" numFmtId="164">
      <sharedItems containsSemiMixedTypes="0" containsString="0" containsNumber="1" containsInteger="1" minValue="23400" maxValue="83544188"/>
    </cacheField>
    <cacheField name="Valor Inicio Factura" numFmtId="164">
      <sharedItems containsSemiMixedTypes="0" containsString="0" containsNumber="1" containsInteger="1" minValue="0" maxValue="941155"/>
    </cacheField>
    <cacheField name="Valor Aprobado" numFmtId="164">
      <sharedItems containsSemiMixedTypes="0" containsString="0" containsNumber="1" containsInteger="1" minValue="0" maxValue="941155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24000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777859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164">
      <sharedItems containsNonDate="0" containsString="0" containsBlank="1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777859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94115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800099124"/>
    <s v="ESE HOSPITAL SAN JOSE LA CELIA"/>
    <m/>
    <s v="FE65441"/>
    <s v="FE65441"/>
    <s v="800099124_FE65441"/>
    <d v="2024-09-08T00:00:00"/>
    <d v="2024-09-08T00:00:00"/>
    <n v="83544188"/>
    <n v="32679"/>
    <s v="EVENTO OM SUBSIDIADO"/>
    <s v="LA CELIA"/>
    <s v="CAPITA SUBS"/>
    <s v="CAPITA SUBS"/>
    <x v="0"/>
    <n v="0"/>
    <m/>
    <n v="87279"/>
    <n v="0"/>
    <n v="4800065138"/>
    <d v="2024-09-12T00:00:00"/>
    <s v="ACTA RECOBROS CAPITA $ 87.279  30/08/2024 LA CELIA"/>
    <n v="87279"/>
    <n v="83456909"/>
    <n v="0"/>
    <n v="2201548661"/>
    <d v="2024-09-18T00:00:00"/>
    <s v="(en blanco)"/>
    <n v="83511509"/>
    <s v="Auditada sin contabilizar"/>
    <d v="2024-09-08T00:00:00"/>
    <d v="2024-09-09T00:00:00"/>
    <s v="NULL"/>
    <n v="83544188"/>
    <n v="0"/>
    <n v="0"/>
    <n v="0"/>
    <n v="0"/>
    <n v="0"/>
    <n v="0"/>
    <n v="0"/>
    <n v="0"/>
    <n v="0"/>
    <m/>
    <n v="0"/>
    <n v="0"/>
    <m/>
    <m/>
    <m/>
    <n v="0"/>
  </r>
  <r>
    <n v="800099124"/>
    <s v="ESE HOSPITAL SAN JOSE LA CELIA"/>
    <m/>
    <s v="FE64228"/>
    <s v="FE64228"/>
    <s v="800099124_FE64228"/>
    <d v="2024-08-08T00:00:00"/>
    <d v="2024-08-08T00:00:00"/>
    <n v="5597860"/>
    <n v="132399"/>
    <s v="EVENTO OM SUBSIDIADO"/>
    <s v="LA CELIA"/>
    <s v="CAPITA CONTRIBUTIVO"/>
    <s v="CAPITA CONTRIBUTIVO"/>
    <x v="0"/>
    <n v="0"/>
    <m/>
    <n v="132399"/>
    <n v="0"/>
    <n v="4800064763"/>
    <d v="2024-08-12T00:00:00"/>
    <s v="ACTA RECOBROS CAPITA $ 132.399 04/07/2024 LA CELIA"/>
    <n v="132399"/>
    <n v="5465461"/>
    <n v="0"/>
    <n v="2201540019"/>
    <d v="2024-08-26T00:00:00"/>
    <s v="(en blanco)"/>
    <n v="5465461"/>
    <s v="Auditada sin contabilizar"/>
    <d v="2024-08-07T00:00:00"/>
    <d v="2024-08-08T00:00:00"/>
    <s v="NULL"/>
    <n v="5597860"/>
    <n v="0"/>
    <n v="0"/>
    <n v="0"/>
    <n v="0"/>
    <n v="0"/>
    <n v="0"/>
    <n v="0"/>
    <n v="0"/>
    <n v="0"/>
    <m/>
    <n v="0"/>
    <n v="0"/>
    <m/>
    <m/>
    <m/>
    <n v="0"/>
  </r>
  <r>
    <n v="800099124"/>
    <s v="ESE HOSPITAL SAN JOSE LA CELIA"/>
    <m/>
    <s v="FE63347"/>
    <s v="FE63347"/>
    <s v="800099124_FE63347"/>
    <d v="2024-07-09T00:00:00"/>
    <d v="2024-07-09T00:00:00"/>
    <n v="5900447"/>
    <n v="2334662"/>
    <s v="EVENTO OM SUBSIDIADO"/>
    <s v="LA CELIA"/>
    <s v="CAPITA CONTRIBUTIVO"/>
    <s v="CAPITA CONTRIBUTIVO"/>
    <x v="0"/>
    <n v="0"/>
    <m/>
    <n v="2034662"/>
    <n v="0"/>
    <n v="4800064364"/>
    <d v="2024-07-15T00:00:00"/>
    <s v="ACTA RECOBROS CAPITA $ 1.043.908 30/05/2024 CELIA"/>
    <n v="2034662"/>
    <n v="3565785"/>
    <n v="0"/>
    <n v="2201529803"/>
    <d v="2024-07-17T00:00:00"/>
    <s v="(en blanco)"/>
    <n v="9431735"/>
    <s v="Auditada sin contabilizar"/>
    <d v="2024-07-09T00:00:00"/>
    <d v="2024-07-09T00:00:00"/>
    <s v="NULL"/>
    <n v="5900447"/>
    <n v="0"/>
    <n v="0"/>
    <n v="0"/>
    <n v="0"/>
    <n v="0"/>
    <n v="0"/>
    <n v="0"/>
    <n v="0"/>
    <n v="0"/>
    <m/>
    <n v="0"/>
    <n v="0"/>
    <m/>
    <m/>
    <m/>
    <n v="0"/>
  </r>
  <r>
    <n v="800099124"/>
    <s v="ESE HOSPITAL SAN JOSE LA CELIA"/>
    <m/>
    <s v="FE63345"/>
    <s v="FE63345"/>
    <s v="800099124_FE63345"/>
    <d v="2024-07-08T00:00:00"/>
    <d v="2024-08-16T00:00:00"/>
    <n v="87758"/>
    <n v="87758"/>
    <s v="EVENTO OM SUBSIDIADO"/>
    <s v="LA CELIA"/>
    <s v="URGENCIAS"/>
    <s v="EVENTO OM SUBSIDIADO"/>
    <x v="0"/>
    <n v="0"/>
    <m/>
    <n v="0"/>
    <n v="0"/>
    <m/>
    <m/>
    <m/>
    <n v="0"/>
    <n v="87758"/>
    <n v="0"/>
    <n v="2201557367"/>
    <d v="2024-10-16T00:00:00"/>
    <s v="(en blanco)"/>
    <n v="81827695"/>
    <s v="Finalizada"/>
    <d v="2024-07-08T00:00:00"/>
    <d v="2024-09-02T00:00:00"/>
    <s v="NULL"/>
    <n v="87758"/>
    <n v="87758"/>
    <n v="87758"/>
    <n v="0"/>
    <n v="240000"/>
    <n v="0"/>
    <n v="0"/>
    <n v="0"/>
    <n v="0"/>
    <n v="0"/>
    <m/>
    <n v="0"/>
    <n v="0"/>
    <m/>
    <m/>
    <m/>
    <n v="87758"/>
  </r>
  <r>
    <n v="800099124"/>
    <s v="ESE HOSPITAL SAN JOSE LA CELIA"/>
    <m/>
    <s v="FE64167"/>
    <s v="FE64167"/>
    <s v="800099124_FE64167"/>
    <d v="2024-08-05T00:00:00"/>
    <d v="2024-09-17T00:00:00"/>
    <n v="86420"/>
    <n v="86420"/>
    <s v="EVENTO OM SUBSIDIADO"/>
    <s v="LA CELIA"/>
    <s v="URGENCIAS"/>
    <s v="EVENTO OM SUBSIDIADO"/>
    <x v="0"/>
    <n v="0"/>
    <m/>
    <n v="0"/>
    <n v="0"/>
    <m/>
    <m/>
    <m/>
    <n v="0"/>
    <n v="86420"/>
    <n v="0"/>
    <n v="2201561936"/>
    <d v="2024-10-30T00:00:00"/>
    <s v="(en blanco)"/>
    <n v="171820"/>
    <s v="Finalizada"/>
    <d v="2024-08-05T00:00:00"/>
    <d v="2024-10-01T00:00:00"/>
    <s v="NULL"/>
    <n v="86420"/>
    <n v="86420"/>
    <n v="86420"/>
    <n v="0"/>
    <n v="240000"/>
    <n v="0"/>
    <n v="0"/>
    <n v="0"/>
    <n v="0"/>
    <n v="0"/>
    <m/>
    <n v="0"/>
    <n v="0"/>
    <m/>
    <m/>
    <m/>
    <n v="86420"/>
  </r>
  <r>
    <n v="800099124"/>
    <s v="ESE HOSPITAL SAN JOSE LA CELIA"/>
    <m/>
    <s v="FE64341"/>
    <s v="FE64341"/>
    <s v="800099124_FE64341"/>
    <d v="2024-08-09T00:00:00"/>
    <d v="2024-09-17T00:00:00"/>
    <n v="85400"/>
    <n v="85400"/>
    <s v="EVENTO OM SUBSIDIADO"/>
    <s v="LA CELIA"/>
    <s v="URGENCIAS"/>
    <s v="EVENTO OM SUBSIDIADO"/>
    <x v="0"/>
    <n v="0"/>
    <m/>
    <n v="0"/>
    <n v="0"/>
    <m/>
    <m/>
    <m/>
    <n v="0"/>
    <n v="85400"/>
    <n v="0"/>
    <n v="2201561936"/>
    <d v="2024-10-30T00:00:00"/>
    <s v="(en blanco)"/>
    <n v="171820"/>
    <s v="Finalizada"/>
    <d v="2024-08-09T00:00:00"/>
    <d v="2024-10-01T00:00:00"/>
    <s v="NULL"/>
    <n v="85400"/>
    <n v="85400"/>
    <n v="85400"/>
    <n v="0"/>
    <n v="240000"/>
    <n v="0"/>
    <n v="0"/>
    <n v="0"/>
    <n v="0"/>
    <n v="0"/>
    <m/>
    <n v="0"/>
    <n v="0"/>
    <m/>
    <m/>
    <m/>
    <n v="85400"/>
  </r>
  <r>
    <n v="800099124"/>
    <s v="ESE HOSPITAL SAN JOSE LA CELIA"/>
    <m/>
    <s v="FE62800"/>
    <s v="FE62800"/>
    <s v="800099124_FE62800"/>
    <d v="2024-06-22T00:00:00"/>
    <d v="2024-07-09T00:00:00"/>
    <n v="31200"/>
    <n v="31200"/>
    <s v="EVENTO OM SUBSIDIADO"/>
    <s v="LA CELIA"/>
    <s v="PyP"/>
    <s v="EVENTO OM SUBSIDIADO"/>
    <x v="0"/>
    <n v="0"/>
    <m/>
    <n v="0"/>
    <n v="0"/>
    <m/>
    <m/>
    <m/>
    <n v="0"/>
    <n v="31200"/>
    <n v="0"/>
    <n v="2201548661"/>
    <d v="2024-09-18T00:00:00"/>
    <s v="(en blanco)"/>
    <n v="83511509"/>
    <s v="Finalizada"/>
    <d v="2024-06-22T00:00:00"/>
    <d v="2024-07-09T00:00:00"/>
    <s v="NULL"/>
    <n v="31200"/>
    <n v="31200"/>
    <n v="31200"/>
    <n v="0"/>
    <n v="0"/>
    <n v="0"/>
    <n v="0"/>
    <n v="0"/>
    <n v="0"/>
    <n v="0"/>
    <m/>
    <n v="0"/>
    <n v="0"/>
    <m/>
    <m/>
    <m/>
    <n v="31200"/>
  </r>
  <r>
    <n v="800099124"/>
    <s v="ESE HOSPITAL SAN JOSE LA CELIA"/>
    <m/>
    <s v="FE62726"/>
    <s v="FE62726"/>
    <s v="800099124_FE62726"/>
    <d v="2024-06-21T00:00:00"/>
    <d v="2024-07-09T00:00:00"/>
    <n v="23400"/>
    <n v="23400"/>
    <s v="EVENTO OM SUBSIDIADO"/>
    <s v="LA CELIA"/>
    <s v="PyP"/>
    <s v="EVENTO OM SUBSIDIADO"/>
    <x v="0"/>
    <n v="0"/>
    <m/>
    <n v="0"/>
    <n v="0"/>
    <m/>
    <m/>
    <m/>
    <n v="0"/>
    <n v="23400"/>
    <n v="0"/>
    <n v="2201548661"/>
    <d v="2024-09-18T00:00:00"/>
    <s v="(en blanco)"/>
    <n v="83511509"/>
    <s v="Finalizada"/>
    <d v="2024-06-21T00:00:00"/>
    <d v="2024-07-09T00:00:00"/>
    <s v="NULL"/>
    <n v="23400"/>
    <n v="23400"/>
    <n v="23400"/>
    <n v="0"/>
    <n v="0"/>
    <n v="0"/>
    <n v="0"/>
    <n v="0"/>
    <n v="0"/>
    <n v="0"/>
    <m/>
    <n v="0"/>
    <n v="0"/>
    <m/>
    <m/>
    <m/>
    <n v="23400"/>
  </r>
  <r>
    <n v="800099124"/>
    <s v="ESE HOSPITAL SAN JOSE LA CELIA"/>
    <m/>
    <s v="FE41786"/>
    <s v="FE41786"/>
    <s v="800099124_FE41786"/>
    <d v="2024-03-09T00:00:00"/>
    <d v="2024-05-21T00:00:00"/>
    <n v="777859"/>
    <n v="777859"/>
    <s v="EVENTO OM SUBSIDIADO"/>
    <s v="LA CELIA"/>
    <s v="URGENCIAS"/>
    <s v="EVENTO OM SUBSIDIADO"/>
    <x v="1"/>
    <n v="0"/>
    <m/>
    <n v="0"/>
    <n v="0"/>
    <m/>
    <m/>
    <m/>
    <n v="0"/>
    <n v="0"/>
    <n v="0"/>
    <m/>
    <m/>
    <m/>
    <n v="0"/>
    <s v="Devuelta"/>
    <d v="2024-03-09T00:00:00"/>
    <d v="2024-08-01T00:00:00"/>
    <d v="2024-08-30T00:00:00"/>
    <n v="777859"/>
    <n v="0"/>
    <n v="0"/>
    <n v="0"/>
    <n v="0"/>
    <n v="0"/>
    <n v="0"/>
    <n v="0"/>
    <n v="777859"/>
    <n v="0"/>
    <m/>
    <n v="0"/>
    <n v="777859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n v="0"/>
  </r>
  <r>
    <n v="800099124"/>
    <s v="ESE HOSPITAL SAN JOSE LA CELIA"/>
    <m/>
    <s v="FE62542"/>
    <s v="FE62542"/>
    <s v="800099124_FE62542"/>
    <d v="2024-06-18T00:00:00"/>
    <d v="2024-07-09T00:00:00"/>
    <n v="180800"/>
    <n v="180800"/>
    <s v="EVENTO OM SUBSIDIADO"/>
    <s v="LA CELIA"/>
    <s v="URGENCIAS"/>
    <s v="EVENTO OM SUBSIDIADO"/>
    <x v="1"/>
    <n v="0"/>
    <m/>
    <n v="0"/>
    <n v="0"/>
    <m/>
    <m/>
    <m/>
    <n v="0"/>
    <n v="0"/>
    <n v="0"/>
    <m/>
    <m/>
    <m/>
    <n v="0"/>
    <s v="Devuelta"/>
    <d v="2024-06-18T00:00:00"/>
    <d v="2024-07-09T00:00:00"/>
    <d v="2024-07-15T00:00:00"/>
    <n v="180800"/>
    <n v="0"/>
    <n v="0"/>
    <n v="0"/>
    <n v="0"/>
    <n v="0"/>
    <n v="0"/>
    <n v="0"/>
    <n v="180800"/>
    <n v="0"/>
    <m/>
    <n v="0"/>
    <n v="180800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"/>
    <s v="AUTORIZACION"/>
    <n v="0"/>
  </r>
  <r>
    <n v="800099124"/>
    <s v="ESE HOSPITAL SAN JOSE LA CELIA"/>
    <m/>
    <s v="FE65086"/>
    <s v="FE65086"/>
    <s v="800099124_FE65086"/>
    <d v="2024-08-29T00:00:00"/>
    <d v="2024-09-17T00:00:00"/>
    <n v="95375"/>
    <n v="95375"/>
    <s v="EVENTO OM SUBSIDIADO"/>
    <s v="LA CELIA"/>
    <s v="URGENCIAS"/>
    <s v="EVENTO OM SUBSIDIADO"/>
    <x v="2"/>
    <n v="0"/>
    <m/>
    <n v="0"/>
    <n v="0"/>
    <m/>
    <m/>
    <m/>
    <n v="0"/>
    <n v="0"/>
    <n v="0"/>
    <m/>
    <m/>
    <m/>
    <n v="0"/>
    <s v="Finalizada"/>
    <d v="2024-08-29T00:00:00"/>
    <d v="2024-10-01T00:00:00"/>
    <s v="NULL"/>
    <n v="95375"/>
    <n v="95375"/>
    <n v="95375"/>
    <n v="0"/>
    <n v="240000"/>
    <n v="0"/>
    <n v="0"/>
    <n v="0"/>
    <n v="0"/>
    <n v="0"/>
    <m/>
    <n v="0"/>
    <n v="0"/>
    <m/>
    <m/>
    <m/>
    <n v="95375"/>
  </r>
  <r>
    <n v="800099124"/>
    <s v="ESE HOSPITAL SAN JOSE LA CELIA"/>
    <m/>
    <s v="FE65219"/>
    <s v="FE65219"/>
    <s v="800099124_FE65219"/>
    <d v="2024-08-31T00:00:00"/>
    <d v="2024-09-17T00:00:00"/>
    <n v="941155"/>
    <n v="941155"/>
    <s v="EVENTO OM SUBSIDIADO"/>
    <s v="LA CELIA"/>
    <s v="URGENCIAS"/>
    <s v="EVENTO OM SUBSIDIADO"/>
    <x v="2"/>
    <n v="0"/>
    <m/>
    <n v="0"/>
    <n v="0"/>
    <m/>
    <m/>
    <m/>
    <n v="0"/>
    <n v="0"/>
    <n v="0"/>
    <m/>
    <m/>
    <m/>
    <n v="0"/>
    <s v="Finalizada"/>
    <d v="2024-08-31T00:00:00"/>
    <d v="2024-10-01T00:00:00"/>
    <s v="NULL"/>
    <n v="941155"/>
    <n v="941155"/>
    <n v="941155"/>
    <n v="0"/>
    <n v="240000"/>
    <n v="0"/>
    <n v="0"/>
    <n v="0"/>
    <n v="0"/>
    <n v="0"/>
    <m/>
    <n v="0"/>
    <n v="0"/>
    <m/>
    <m/>
    <m/>
    <n v="94115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1" cacheId="16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4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3"/>
  <sheetViews>
    <sheetView showGridLines="0" zoomScale="120" zoomScaleNormal="120" workbookViewId="0">
      <selection activeCell="H1" sqref="H1"/>
    </sheetView>
  </sheetViews>
  <sheetFormatPr baseColWidth="10" defaultRowHeight="14.5"/>
  <cols>
    <col min="2" max="2" width="9.54296875" customWidth="1"/>
    <col min="3" max="3" width="9" customWidth="1"/>
    <col min="4" max="4" width="8.81640625" customWidth="1"/>
    <col min="5" max="5" width="10.1796875" customWidth="1"/>
    <col min="6" max="6" width="14.7265625" customWidth="1"/>
    <col min="7" max="7" width="11.179687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3" customFormat="1" ht="29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ht="29">
      <c r="A2" s="1">
        <v>800099124</v>
      </c>
      <c r="B2" s="1" t="s">
        <v>12</v>
      </c>
      <c r="C2" s="1" t="s">
        <v>13</v>
      </c>
      <c r="D2" s="1" t="s">
        <v>14</v>
      </c>
      <c r="E2" s="4" t="s">
        <v>15</v>
      </c>
      <c r="F2" s="4" t="s">
        <v>16</v>
      </c>
      <c r="G2" s="1">
        <v>777859</v>
      </c>
      <c r="H2" s="1">
        <v>777859</v>
      </c>
      <c r="I2" s="5" t="s">
        <v>17</v>
      </c>
      <c r="J2" s="6" t="s">
        <v>18</v>
      </c>
      <c r="K2" s="1" t="s">
        <v>19</v>
      </c>
      <c r="L2" s="1" t="s">
        <v>17</v>
      </c>
    </row>
    <row r="3" spans="1:12" ht="29">
      <c r="A3" s="1">
        <v>800099124</v>
      </c>
      <c r="B3" s="1" t="s">
        <v>12</v>
      </c>
      <c r="C3" s="1" t="s">
        <v>13</v>
      </c>
      <c r="D3" s="1" t="s">
        <v>20</v>
      </c>
      <c r="E3" s="4" t="s">
        <v>21</v>
      </c>
      <c r="F3" s="4" t="s">
        <v>22</v>
      </c>
      <c r="G3" s="1">
        <v>180800</v>
      </c>
      <c r="H3" s="1">
        <v>180800</v>
      </c>
      <c r="I3" s="5" t="s">
        <v>17</v>
      </c>
      <c r="J3" s="6" t="s">
        <v>18</v>
      </c>
      <c r="K3" s="1" t="s">
        <v>19</v>
      </c>
      <c r="L3" s="1" t="s">
        <v>17</v>
      </c>
    </row>
    <row r="4" spans="1:12" ht="29">
      <c r="A4" s="1">
        <v>800099124</v>
      </c>
      <c r="B4" s="1" t="s">
        <v>12</v>
      </c>
      <c r="C4" s="1" t="s">
        <v>13</v>
      </c>
      <c r="D4" s="1" t="s">
        <v>23</v>
      </c>
      <c r="E4" s="4" t="s">
        <v>24</v>
      </c>
      <c r="F4" s="4" t="s">
        <v>22</v>
      </c>
      <c r="G4" s="1">
        <v>23400</v>
      </c>
      <c r="H4" s="1">
        <v>23400</v>
      </c>
      <c r="I4" s="5" t="s">
        <v>17</v>
      </c>
      <c r="J4" s="6" t="s">
        <v>18</v>
      </c>
      <c r="K4" s="1" t="s">
        <v>25</v>
      </c>
      <c r="L4" s="1" t="s">
        <v>17</v>
      </c>
    </row>
    <row r="5" spans="1:12" ht="29">
      <c r="A5" s="1">
        <v>800099124</v>
      </c>
      <c r="B5" s="1" t="s">
        <v>12</v>
      </c>
      <c r="C5" s="1" t="s">
        <v>13</v>
      </c>
      <c r="D5" s="1" t="s">
        <v>26</v>
      </c>
      <c r="E5" s="4" t="s">
        <v>27</v>
      </c>
      <c r="F5" s="4" t="s">
        <v>22</v>
      </c>
      <c r="G5" s="1">
        <v>31200</v>
      </c>
      <c r="H5" s="1">
        <v>31200</v>
      </c>
      <c r="I5" s="5" t="s">
        <v>17</v>
      </c>
      <c r="J5" s="6" t="s">
        <v>18</v>
      </c>
      <c r="K5" s="1" t="s">
        <v>25</v>
      </c>
      <c r="L5" s="1" t="s">
        <v>17</v>
      </c>
    </row>
    <row r="6" spans="1:12" ht="29">
      <c r="A6" s="1">
        <v>800099124</v>
      </c>
      <c r="B6" s="1" t="s">
        <v>12</v>
      </c>
      <c r="C6" s="1" t="s">
        <v>13</v>
      </c>
      <c r="D6" s="1" t="s">
        <v>28</v>
      </c>
      <c r="E6" s="4" t="s">
        <v>36</v>
      </c>
      <c r="F6" s="4" t="s">
        <v>43</v>
      </c>
      <c r="G6" s="1">
        <v>87758</v>
      </c>
      <c r="H6" s="1">
        <v>87758</v>
      </c>
      <c r="I6" s="7" t="s">
        <v>17</v>
      </c>
      <c r="J6" s="6" t="s">
        <v>18</v>
      </c>
      <c r="K6" s="1" t="s">
        <v>19</v>
      </c>
      <c r="L6" s="1" t="s">
        <v>17</v>
      </c>
    </row>
    <row r="7" spans="1:12" ht="29">
      <c r="A7" s="1">
        <v>800099124</v>
      </c>
      <c r="B7" s="1" t="s">
        <v>12</v>
      </c>
      <c r="C7" s="1" t="s">
        <v>13</v>
      </c>
      <c r="D7" s="1" t="s">
        <v>29</v>
      </c>
      <c r="E7" s="4" t="s">
        <v>22</v>
      </c>
      <c r="F7" s="4" t="s">
        <v>22</v>
      </c>
      <c r="G7" s="1">
        <v>5900447</v>
      </c>
      <c r="H7" s="1">
        <v>2334662</v>
      </c>
      <c r="I7" s="7" t="s">
        <v>17</v>
      </c>
      <c r="J7" s="6" t="s">
        <v>18</v>
      </c>
      <c r="K7" s="1" t="s">
        <v>45</v>
      </c>
      <c r="L7" s="1" t="s">
        <v>45</v>
      </c>
    </row>
    <row r="8" spans="1:12" ht="29">
      <c r="A8" s="1">
        <v>800099124</v>
      </c>
      <c r="B8" s="1" t="s">
        <v>12</v>
      </c>
      <c r="C8" s="1" t="s">
        <v>13</v>
      </c>
      <c r="D8" s="1" t="s">
        <v>30</v>
      </c>
      <c r="E8" s="4" t="s">
        <v>37</v>
      </c>
      <c r="F8" s="4" t="s">
        <v>44</v>
      </c>
      <c r="G8" s="1">
        <v>86420</v>
      </c>
      <c r="H8" s="1">
        <v>86420</v>
      </c>
      <c r="I8" s="7" t="s">
        <v>17</v>
      </c>
      <c r="J8" s="6" t="s">
        <v>18</v>
      </c>
      <c r="K8" s="1" t="s">
        <v>19</v>
      </c>
      <c r="L8" s="1" t="s">
        <v>17</v>
      </c>
    </row>
    <row r="9" spans="1:12" ht="29">
      <c r="A9" s="1">
        <v>800099124</v>
      </c>
      <c r="B9" s="1" t="s">
        <v>12</v>
      </c>
      <c r="C9" s="1" t="s">
        <v>13</v>
      </c>
      <c r="D9" s="1" t="s">
        <v>31</v>
      </c>
      <c r="E9" s="4" t="s">
        <v>38</v>
      </c>
      <c r="F9" s="4" t="s">
        <v>38</v>
      </c>
      <c r="G9" s="1">
        <v>5597860</v>
      </c>
      <c r="H9" s="1">
        <v>132399</v>
      </c>
      <c r="I9" s="7" t="s">
        <v>17</v>
      </c>
      <c r="J9" s="6" t="s">
        <v>18</v>
      </c>
      <c r="K9" s="1" t="s">
        <v>45</v>
      </c>
      <c r="L9" s="1" t="s">
        <v>45</v>
      </c>
    </row>
    <row r="10" spans="1:12" ht="29">
      <c r="A10" s="1">
        <v>800099124</v>
      </c>
      <c r="B10" s="1" t="s">
        <v>12</v>
      </c>
      <c r="C10" s="1" t="s">
        <v>13</v>
      </c>
      <c r="D10" s="1" t="s">
        <v>32</v>
      </c>
      <c r="E10" s="4" t="s">
        <v>39</v>
      </c>
      <c r="F10" s="4" t="s">
        <v>44</v>
      </c>
      <c r="G10" s="1">
        <v>85400</v>
      </c>
      <c r="H10" s="1">
        <v>85400</v>
      </c>
      <c r="I10" s="7" t="s">
        <v>17</v>
      </c>
      <c r="J10" s="6" t="s">
        <v>18</v>
      </c>
      <c r="K10" s="1" t="s">
        <v>19</v>
      </c>
      <c r="L10" s="1" t="s">
        <v>17</v>
      </c>
    </row>
    <row r="11" spans="1:12" ht="29">
      <c r="A11" s="1">
        <v>800099124</v>
      </c>
      <c r="B11" s="1" t="s">
        <v>12</v>
      </c>
      <c r="C11" s="1" t="s">
        <v>13</v>
      </c>
      <c r="D11" s="1" t="s">
        <v>33</v>
      </c>
      <c r="E11" s="4" t="s">
        <v>40</v>
      </c>
      <c r="F11" s="4" t="s">
        <v>44</v>
      </c>
      <c r="G11" s="1">
        <v>95375</v>
      </c>
      <c r="H11" s="1">
        <v>95375</v>
      </c>
      <c r="I11" s="7" t="s">
        <v>17</v>
      </c>
      <c r="J11" s="6" t="s">
        <v>18</v>
      </c>
      <c r="K11" s="1" t="s">
        <v>19</v>
      </c>
      <c r="L11" s="1" t="s">
        <v>17</v>
      </c>
    </row>
    <row r="12" spans="1:12" ht="29">
      <c r="A12" s="1">
        <v>800099124</v>
      </c>
      <c r="B12" s="1" t="s">
        <v>12</v>
      </c>
      <c r="C12" s="1" t="s">
        <v>13</v>
      </c>
      <c r="D12" s="1" t="s">
        <v>34</v>
      </c>
      <c r="E12" s="4" t="s">
        <v>41</v>
      </c>
      <c r="F12" s="4" t="s">
        <v>44</v>
      </c>
      <c r="G12" s="1">
        <v>941155</v>
      </c>
      <c r="H12" s="1">
        <v>941155</v>
      </c>
      <c r="I12" s="7" t="s">
        <v>17</v>
      </c>
      <c r="J12" s="6" t="s">
        <v>18</v>
      </c>
      <c r="K12" s="1" t="s">
        <v>19</v>
      </c>
      <c r="L12" s="1" t="s">
        <v>17</v>
      </c>
    </row>
    <row r="13" spans="1:12" ht="29">
      <c r="A13" s="1">
        <v>800099124</v>
      </c>
      <c r="B13" s="1" t="s">
        <v>12</v>
      </c>
      <c r="C13" s="1" t="s">
        <v>13</v>
      </c>
      <c r="D13" s="1" t="s">
        <v>35</v>
      </c>
      <c r="E13" s="4" t="s">
        <v>42</v>
      </c>
      <c r="F13" s="4" t="s">
        <v>42</v>
      </c>
      <c r="G13" s="1">
        <v>83544188</v>
      </c>
      <c r="H13" s="1">
        <v>32679</v>
      </c>
      <c r="I13" s="7" t="s">
        <v>17</v>
      </c>
      <c r="J13" s="6" t="s">
        <v>18</v>
      </c>
      <c r="K13" s="1" t="s">
        <v>46</v>
      </c>
      <c r="L13" s="1" t="s">
        <v>46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/>
  <cols>
    <col min="1" max="1" width="38.08984375" bestFit="1" customWidth="1"/>
    <col min="2" max="2" width="14.81640625" customWidth="1"/>
    <col min="3" max="3" width="22.90625" bestFit="1" customWidth="1"/>
  </cols>
  <sheetData>
    <row r="3" spans="1:3">
      <c r="A3" s="36" t="s">
        <v>107</v>
      </c>
      <c r="B3" t="s">
        <v>105</v>
      </c>
      <c r="C3" t="s">
        <v>106</v>
      </c>
    </row>
    <row r="4" spans="1:3">
      <c r="A4" s="37" t="s">
        <v>101</v>
      </c>
      <c r="B4" s="35">
        <v>8</v>
      </c>
      <c r="C4" s="38">
        <v>2813918</v>
      </c>
    </row>
    <row r="5" spans="1:3">
      <c r="A5" s="37" t="s">
        <v>85</v>
      </c>
      <c r="B5" s="35">
        <v>2</v>
      </c>
      <c r="C5" s="38">
        <v>958659</v>
      </c>
    </row>
    <row r="6" spans="1:3">
      <c r="A6" s="37" t="s">
        <v>104</v>
      </c>
      <c r="B6" s="35">
        <v>2</v>
      </c>
      <c r="C6" s="38">
        <v>1036530</v>
      </c>
    </row>
    <row r="7" spans="1:3">
      <c r="A7" s="37" t="s">
        <v>108</v>
      </c>
      <c r="B7" s="35">
        <v>12</v>
      </c>
      <c r="C7" s="38">
        <v>4809107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4"/>
  <sheetViews>
    <sheetView workbookViewId="0">
      <pane ySplit="1" topLeftCell="A2" activePane="bottomLeft" state="frozen"/>
      <selection pane="bottomLeft" activeCell="A3" sqref="A3"/>
    </sheetView>
  </sheetViews>
  <sheetFormatPr baseColWidth="10" defaultRowHeight="14.5"/>
  <sheetData>
    <row r="1" spans="1:50" ht="30">
      <c r="A1" s="8" t="s">
        <v>6</v>
      </c>
      <c r="B1" s="8" t="s">
        <v>8</v>
      </c>
      <c r="C1" s="8" t="s">
        <v>0</v>
      </c>
      <c r="D1" s="8" t="s">
        <v>1</v>
      </c>
      <c r="E1" s="9" t="s">
        <v>47</v>
      </c>
      <c r="F1" s="8" t="s">
        <v>48</v>
      </c>
      <c r="G1" s="10" t="s">
        <v>2</v>
      </c>
      <c r="H1" s="10" t="s">
        <v>3</v>
      </c>
      <c r="I1" s="11" t="s">
        <v>4</v>
      </c>
      <c r="J1" s="11" t="s">
        <v>5</v>
      </c>
      <c r="K1" s="8" t="s">
        <v>7</v>
      </c>
      <c r="L1" s="8" t="s">
        <v>9</v>
      </c>
      <c r="M1" s="8" t="s">
        <v>10</v>
      </c>
      <c r="N1" s="8" t="s">
        <v>11</v>
      </c>
      <c r="O1" s="12" t="s">
        <v>49</v>
      </c>
      <c r="P1" s="13" t="s">
        <v>50</v>
      </c>
      <c r="Q1" s="14" t="s">
        <v>51</v>
      </c>
      <c r="R1" s="34" t="s">
        <v>52</v>
      </c>
      <c r="S1" s="34" t="s">
        <v>53</v>
      </c>
      <c r="T1" s="34" t="s">
        <v>54</v>
      </c>
      <c r="U1" s="34" t="s">
        <v>55</v>
      </c>
      <c r="V1" s="34" t="s">
        <v>56</v>
      </c>
      <c r="W1" s="34" t="s">
        <v>57</v>
      </c>
      <c r="X1" s="15" t="s">
        <v>52</v>
      </c>
      <c r="Y1" s="15" t="s">
        <v>53</v>
      </c>
      <c r="Z1" s="16" t="s">
        <v>54</v>
      </c>
      <c r="AA1" s="16" t="s">
        <v>55</v>
      </c>
      <c r="AB1" s="16" t="s">
        <v>56</v>
      </c>
      <c r="AC1" s="17" t="s">
        <v>57</v>
      </c>
      <c r="AD1" s="18" t="s">
        <v>58</v>
      </c>
      <c r="AE1" s="18" t="s">
        <v>59</v>
      </c>
      <c r="AF1" s="18" t="s">
        <v>60</v>
      </c>
      <c r="AG1" s="18" t="s">
        <v>61</v>
      </c>
      <c r="AH1" s="18" t="s">
        <v>62</v>
      </c>
      <c r="AI1" s="18" t="s">
        <v>63</v>
      </c>
      <c r="AJ1" s="18" t="s">
        <v>64</v>
      </c>
      <c r="AK1" s="18" t="s">
        <v>65</v>
      </c>
      <c r="AL1" s="18" t="s">
        <v>66</v>
      </c>
      <c r="AM1" s="18" t="s">
        <v>67</v>
      </c>
      <c r="AN1" s="18" t="s">
        <v>68</v>
      </c>
      <c r="AO1" s="18" t="s">
        <v>69</v>
      </c>
      <c r="AP1" s="18" t="s">
        <v>70</v>
      </c>
      <c r="AQ1" s="18" t="s">
        <v>71</v>
      </c>
      <c r="AR1" s="18" t="s">
        <v>72</v>
      </c>
      <c r="AS1" s="18" t="s">
        <v>73</v>
      </c>
      <c r="AT1" s="16" t="s">
        <v>74</v>
      </c>
      <c r="AU1" s="16" t="s">
        <v>75</v>
      </c>
      <c r="AV1" s="16" t="s">
        <v>76</v>
      </c>
      <c r="AW1" s="16" t="s">
        <v>77</v>
      </c>
      <c r="AX1" s="18" t="s">
        <v>78</v>
      </c>
    </row>
    <row r="2" spans="1:50">
      <c r="A2" s="19">
        <v>800099124</v>
      </c>
      <c r="B2" s="19" t="s">
        <v>12</v>
      </c>
      <c r="C2" s="19"/>
      <c r="D2" s="20" t="s">
        <v>35</v>
      </c>
      <c r="E2" s="21" t="s">
        <v>35</v>
      </c>
      <c r="F2" s="20" t="s">
        <v>83</v>
      </c>
      <c r="G2" s="22">
        <v>45543</v>
      </c>
      <c r="H2" s="22">
        <v>45543</v>
      </c>
      <c r="I2" s="23">
        <v>83544188</v>
      </c>
      <c r="J2" s="23">
        <v>32679</v>
      </c>
      <c r="K2" s="19" t="s">
        <v>17</v>
      </c>
      <c r="L2" s="19" t="s">
        <v>18</v>
      </c>
      <c r="M2" s="19" t="s">
        <v>46</v>
      </c>
      <c r="N2" s="19" t="s">
        <v>46</v>
      </c>
      <c r="O2" s="24" t="s">
        <v>101</v>
      </c>
      <c r="P2" s="25">
        <v>0</v>
      </c>
      <c r="Q2" s="24"/>
      <c r="R2" s="25">
        <v>87279</v>
      </c>
      <c r="S2" s="25">
        <v>0</v>
      </c>
      <c r="T2" s="24">
        <v>4800065138</v>
      </c>
      <c r="U2" s="26">
        <v>45547</v>
      </c>
      <c r="V2" s="24" t="s">
        <v>100</v>
      </c>
      <c r="W2" s="25">
        <v>87279</v>
      </c>
      <c r="X2" s="25">
        <v>83456909</v>
      </c>
      <c r="Y2" s="25">
        <v>0</v>
      </c>
      <c r="Z2" s="24">
        <v>2201548661</v>
      </c>
      <c r="AA2" s="26">
        <v>45553</v>
      </c>
      <c r="AB2" s="24" t="s">
        <v>99</v>
      </c>
      <c r="AC2" s="25">
        <v>83511509</v>
      </c>
      <c r="AD2" s="24" t="s">
        <v>80</v>
      </c>
      <c r="AE2" s="26">
        <v>45543</v>
      </c>
      <c r="AF2" s="26">
        <v>45544</v>
      </c>
      <c r="AG2" s="26" t="s">
        <v>81</v>
      </c>
      <c r="AH2" s="25">
        <v>83544188</v>
      </c>
      <c r="AI2" s="25">
        <v>0</v>
      </c>
      <c r="AJ2" s="25">
        <v>0</v>
      </c>
      <c r="AK2" s="25">
        <v>0</v>
      </c>
      <c r="AL2" s="25">
        <v>0</v>
      </c>
      <c r="AM2" s="25">
        <v>0</v>
      </c>
      <c r="AN2" s="25">
        <v>0</v>
      </c>
      <c r="AO2" s="25">
        <v>0</v>
      </c>
      <c r="AP2" s="25">
        <v>0</v>
      </c>
      <c r="AQ2" s="25">
        <v>0</v>
      </c>
      <c r="AR2" s="25"/>
      <c r="AS2" s="25">
        <v>0</v>
      </c>
      <c r="AT2" s="25">
        <v>0</v>
      </c>
      <c r="AU2" s="27"/>
      <c r="AV2" s="27"/>
      <c r="AW2" s="27"/>
      <c r="AX2" s="25">
        <v>0</v>
      </c>
    </row>
    <row r="3" spans="1:50">
      <c r="A3" s="19">
        <v>800099124</v>
      </c>
      <c r="B3" s="19" t="s">
        <v>12</v>
      </c>
      <c r="C3" s="19"/>
      <c r="D3" s="20" t="s">
        <v>31</v>
      </c>
      <c r="E3" s="21" t="s">
        <v>31</v>
      </c>
      <c r="F3" s="20" t="s">
        <v>82</v>
      </c>
      <c r="G3" s="22">
        <v>45512</v>
      </c>
      <c r="H3" s="22">
        <v>45512</v>
      </c>
      <c r="I3" s="23">
        <v>5597860</v>
      </c>
      <c r="J3" s="23">
        <v>132399</v>
      </c>
      <c r="K3" s="19" t="s">
        <v>17</v>
      </c>
      <c r="L3" s="19" t="s">
        <v>18</v>
      </c>
      <c r="M3" s="19" t="s">
        <v>45</v>
      </c>
      <c r="N3" s="19" t="s">
        <v>45</v>
      </c>
      <c r="O3" s="24" t="s">
        <v>101</v>
      </c>
      <c r="P3" s="25">
        <v>0</v>
      </c>
      <c r="Q3" s="24"/>
      <c r="R3" s="25">
        <v>132399</v>
      </c>
      <c r="S3" s="25">
        <v>0</v>
      </c>
      <c r="T3" s="24">
        <v>4800064763</v>
      </c>
      <c r="U3" s="26">
        <v>45516</v>
      </c>
      <c r="V3" s="24" t="s">
        <v>102</v>
      </c>
      <c r="W3" s="25">
        <v>132399</v>
      </c>
      <c r="X3" s="25">
        <v>5465461</v>
      </c>
      <c r="Y3" s="25">
        <v>0</v>
      </c>
      <c r="Z3" s="24">
        <v>2201540019</v>
      </c>
      <c r="AA3" s="26">
        <v>45530</v>
      </c>
      <c r="AB3" s="24" t="s">
        <v>99</v>
      </c>
      <c r="AC3" s="25">
        <v>5465461</v>
      </c>
      <c r="AD3" s="24" t="s">
        <v>80</v>
      </c>
      <c r="AE3" s="26">
        <v>45511</v>
      </c>
      <c r="AF3" s="26">
        <v>45512</v>
      </c>
      <c r="AG3" s="26" t="s">
        <v>81</v>
      </c>
      <c r="AH3" s="25">
        <v>5597860</v>
      </c>
      <c r="AI3" s="25">
        <v>0</v>
      </c>
      <c r="AJ3" s="25">
        <v>0</v>
      </c>
      <c r="AK3" s="25">
        <v>0</v>
      </c>
      <c r="AL3" s="25">
        <v>0</v>
      </c>
      <c r="AM3" s="25">
        <v>0</v>
      </c>
      <c r="AN3" s="25">
        <v>0</v>
      </c>
      <c r="AO3" s="25">
        <v>0</v>
      </c>
      <c r="AP3" s="25">
        <v>0</v>
      </c>
      <c r="AQ3" s="25">
        <v>0</v>
      </c>
      <c r="AR3" s="25"/>
      <c r="AS3" s="25">
        <v>0</v>
      </c>
      <c r="AT3" s="25">
        <v>0</v>
      </c>
      <c r="AU3" s="27"/>
      <c r="AV3" s="27"/>
      <c r="AW3" s="27"/>
      <c r="AX3" s="25">
        <v>0</v>
      </c>
    </row>
    <row r="4" spans="1:50">
      <c r="A4" s="19">
        <v>800099124</v>
      </c>
      <c r="B4" s="19" t="s">
        <v>12</v>
      </c>
      <c r="C4" s="19"/>
      <c r="D4" s="20" t="s">
        <v>29</v>
      </c>
      <c r="E4" s="21" t="s">
        <v>29</v>
      </c>
      <c r="F4" s="20" t="s">
        <v>79</v>
      </c>
      <c r="G4" s="22">
        <v>45482</v>
      </c>
      <c r="H4" s="22">
        <v>45482</v>
      </c>
      <c r="I4" s="23">
        <v>5900447</v>
      </c>
      <c r="J4" s="23">
        <v>2334662</v>
      </c>
      <c r="K4" s="19" t="s">
        <v>17</v>
      </c>
      <c r="L4" s="19" t="s">
        <v>18</v>
      </c>
      <c r="M4" s="19" t="s">
        <v>45</v>
      </c>
      <c r="N4" s="19" t="s">
        <v>45</v>
      </c>
      <c r="O4" s="24" t="s">
        <v>101</v>
      </c>
      <c r="P4" s="25">
        <v>0</v>
      </c>
      <c r="Q4" s="24"/>
      <c r="R4" s="25">
        <v>2034662</v>
      </c>
      <c r="S4" s="25">
        <v>0</v>
      </c>
      <c r="T4" s="24">
        <v>4800064364</v>
      </c>
      <c r="U4" s="26">
        <v>45488</v>
      </c>
      <c r="V4" s="24" t="s">
        <v>103</v>
      </c>
      <c r="W4" s="25">
        <v>2034662</v>
      </c>
      <c r="X4" s="25">
        <v>3565785</v>
      </c>
      <c r="Y4" s="25">
        <v>0</v>
      </c>
      <c r="Z4" s="24">
        <v>2201529803</v>
      </c>
      <c r="AA4" s="26">
        <v>45490</v>
      </c>
      <c r="AB4" s="24" t="s">
        <v>99</v>
      </c>
      <c r="AC4" s="25">
        <v>9431735</v>
      </c>
      <c r="AD4" s="24" t="s">
        <v>80</v>
      </c>
      <c r="AE4" s="26">
        <v>45482</v>
      </c>
      <c r="AF4" s="26">
        <v>45482</v>
      </c>
      <c r="AG4" s="26" t="s">
        <v>81</v>
      </c>
      <c r="AH4" s="25">
        <v>5900447</v>
      </c>
      <c r="AI4" s="25">
        <v>0</v>
      </c>
      <c r="AJ4" s="25">
        <v>0</v>
      </c>
      <c r="AK4" s="25">
        <v>0</v>
      </c>
      <c r="AL4" s="25">
        <v>0</v>
      </c>
      <c r="AM4" s="25">
        <v>0</v>
      </c>
      <c r="AN4" s="25">
        <v>0</v>
      </c>
      <c r="AO4" s="25">
        <v>0</v>
      </c>
      <c r="AP4" s="25">
        <v>0</v>
      </c>
      <c r="AQ4" s="25">
        <v>0</v>
      </c>
      <c r="AR4" s="25"/>
      <c r="AS4" s="25">
        <v>0</v>
      </c>
      <c r="AT4" s="25">
        <v>0</v>
      </c>
      <c r="AU4" s="27"/>
      <c r="AV4" s="27"/>
      <c r="AW4" s="27"/>
      <c r="AX4" s="25">
        <v>0</v>
      </c>
    </row>
    <row r="5" spans="1:50">
      <c r="A5" s="19">
        <v>800099124</v>
      </c>
      <c r="B5" s="19" t="s">
        <v>12</v>
      </c>
      <c r="C5" s="19"/>
      <c r="D5" s="20" t="s">
        <v>28</v>
      </c>
      <c r="E5" s="21" t="s">
        <v>28</v>
      </c>
      <c r="F5" s="20" t="s">
        <v>94</v>
      </c>
      <c r="G5" s="22">
        <v>45481</v>
      </c>
      <c r="H5" s="22">
        <v>45520</v>
      </c>
      <c r="I5" s="23">
        <v>87758</v>
      </c>
      <c r="J5" s="23">
        <v>87758</v>
      </c>
      <c r="K5" s="19" t="s">
        <v>17</v>
      </c>
      <c r="L5" s="19" t="s">
        <v>18</v>
      </c>
      <c r="M5" s="19" t="s">
        <v>19</v>
      </c>
      <c r="N5" s="19" t="s">
        <v>17</v>
      </c>
      <c r="O5" s="24" t="s">
        <v>101</v>
      </c>
      <c r="P5" s="25">
        <v>0</v>
      </c>
      <c r="Q5" s="24"/>
      <c r="R5" s="25">
        <v>0</v>
      </c>
      <c r="S5" s="25">
        <v>0</v>
      </c>
      <c r="T5" s="24"/>
      <c r="U5" s="26"/>
      <c r="V5" s="24"/>
      <c r="W5" s="25">
        <v>0</v>
      </c>
      <c r="X5" s="25">
        <v>87758</v>
      </c>
      <c r="Y5" s="25">
        <v>0</v>
      </c>
      <c r="Z5" s="24">
        <v>2201557367</v>
      </c>
      <c r="AA5" s="26">
        <v>45581</v>
      </c>
      <c r="AB5" s="24" t="s">
        <v>99</v>
      </c>
      <c r="AC5" s="25">
        <v>81827695</v>
      </c>
      <c r="AD5" s="24" t="s">
        <v>92</v>
      </c>
      <c r="AE5" s="26">
        <v>45481</v>
      </c>
      <c r="AF5" s="26">
        <v>45537</v>
      </c>
      <c r="AG5" s="26" t="s">
        <v>81</v>
      </c>
      <c r="AH5" s="25">
        <v>87758</v>
      </c>
      <c r="AI5" s="25">
        <v>87758</v>
      </c>
      <c r="AJ5" s="25">
        <v>87758</v>
      </c>
      <c r="AK5" s="25">
        <v>0</v>
      </c>
      <c r="AL5" s="25">
        <v>240000</v>
      </c>
      <c r="AM5" s="25">
        <v>0</v>
      </c>
      <c r="AN5" s="25">
        <v>0</v>
      </c>
      <c r="AO5" s="25">
        <v>0</v>
      </c>
      <c r="AP5" s="25">
        <v>0</v>
      </c>
      <c r="AQ5" s="25">
        <v>0</v>
      </c>
      <c r="AR5" s="25"/>
      <c r="AS5" s="25">
        <v>0</v>
      </c>
      <c r="AT5" s="25">
        <v>0</v>
      </c>
      <c r="AU5" s="27"/>
      <c r="AV5" s="27"/>
      <c r="AW5" s="27"/>
      <c r="AX5" s="25">
        <v>87758</v>
      </c>
    </row>
    <row r="6" spans="1:50">
      <c r="A6" s="19">
        <v>800099124</v>
      </c>
      <c r="B6" s="19" t="s">
        <v>12</v>
      </c>
      <c r="C6" s="19"/>
      <c r="D6" s="20" t="s">
        <v>30</v>
      </c>
      <c r="E6" s="21" t="s">
        <v>30</v>
      </c>
      <c r="F6" s="20" t="s">
        <v>95</v>
      </c>
      <c r="G6" s="22">
        <v>45509</v>
      </c>
      <c r="H6" s="22">
        <v>45552</v>
      </c>
      <c r="I6" s="23">
        <v>86420</v>
      </c>
      <c r="J6" s="23">
        <v>86420</v>
      </c>
      <c r="K6" s="19" t="s">
        <v>17</v>
      </c>
      <c r="L6" s="19" t="s">
        <v>18</v>
      </c>
      <c r="M6" s="19" t="s">
        <v>19</v>
      </c>
      <c r="N6" s="19" t="s">
        <v>17</v>
      </c>
      <c r="O6" s="24" t="s">
        <v>101</v>
      </c>
      <c r="P6" s="25">
        <v>0</v>
      </c>
      <c r="Q6" s="24"/>
      <c r="R6" s="25">
        <v>0</v>
      </c>
      <c r="S6" s="25">
        <v>0</v>
      </c>
      <c r="T6" s="24"/>
      <c r="U6" s="26"/>
      <c r="V6" s="24"/>
      <c r="W6" s="25">
        <v>0</v>
      </c>
      <c r="X6" s="25">
        <v>86420</v>
      </c>
      <c r="Y6" s="25">
        <v>0</v>
      </c>
      <c r="Z6" s="24">
        <v>2201561936</v>
      </c>
      <c r="AA6" s="26">
        <v>45595</v>
      </c>
      <c r="AB6" s="24" t="s">
        <v>99</v>
      </c>
      <c r="AC6" s="25">
        <v>171820</v>
      </c>
      <c r="AD6" s="24" t="s">
        <v>92</v>
      </c>
      <c r="AE6" s="26">
        <v>45509</v>
      </c>
      <c r="AF6" s="26">
        <v>45566</v>
      </c>
      <c r="AG6" s="26" t="s">
        <v>81</v>
      </c>
      <c r="AH6" s="25">
        <v>86420</v>
      </c>
      <c r="AI6" s="25">
        <v>86420</v>
      </c>
      <c r="AJ6" s="25">
        <v>86420</v>
      </c>
      <c r="AK6" s="25">
        <v>0</v>
      </c>
      <c r="AL6" s="25">
        <v>240000</v>
      </c>
      <c r="AM6" s="25">
        <v>0</v>
      </c>
      <c r="AN6" s="25">
        <v>0</v>
      </c>
      <c r="AO6" s="25">
        <v>0</v>
      </c>
      <c r="AP6" s="25">
        <v>0</v>
      </c>
      <c r="AQ6" s="25">
        <v>0</v>
      </c>
      <c r="AR6" s="25"/>
      <c r="AS6" s="25">
        <v>0</v>
      </c>
      <c r="AT6" s="25">
        <v>0</v>
      </c>
      <c r="AU6" s="27"/>
      <c r="AV6" s="27"/>
      <c r="AW6" s="27"/>
      <c r="AX6" s="25">
        <v>86420</v>
      </c>
    </row>
    <row r="7" spans="1:50">
      <c r="A7" s="19">
        <v>800099124</v>
      </c>
      <c r="B7" s="19" t="s">
        <v>12</v>
      </c>
      <c r="C7" s="19"/>
      <c r="D7" s="20" t="s">
        <v>32</v>
      </c>
      <c r="E7" s="21" t="s">
        <v>32</v>
      </c>
      <c r="F7" s="20" t="s">
        <v>96</v>
      </c>
      <c r="G7" s="22">
        <v>45513</v>
      </c>
      <c r="H7" s="22">
        <v>45552</v>
      </c>
      <c r="I7" s="23">
        <v>85400</v>
      </c>
      <c r="J7" s="23">
        <v>85400</v>
      </c>
      <c r="K7" s="19" t="s">
        <v>17</v>
      </c>
      <c r="L7" s="19" t="s">
        <v>18</v>
      </c>
      <c r="M7" s="19" t="s">
        <v>19</v>
      </c>
      <c r="N7" s="19" t="s">
        <v>17</v>
      </c>
      <c r="O7" s="24" t="s">
        <v>101</v>
      </c>
      <c r="P7" s="25">
        <v>0</v>
      </c>
      <c r="Q7" s="24"/>
      <c r="R7" s="25">
        <v>0</v>
      </c>
      <c r="S7" s="25">
        <v>0</v>
      </c>
      <c r="T7" s="24"/>
      <c r="U7" s="26"/>
      <c r="V7" s="24"/>
      <c r="W7" s="25">
        <v>0</v>
      </c>
      <c r="X7" s="25">
        <v>85400</v>
      </c>
      <c r="Y7" s="25">
        <v>0</v>
      </c>
      <c r="Z7" s="24">
        <v>2201561936</v>
      </c>
      <c r="AA7" s="26">
        <v>45595</v>
      </c>
      <c r="AB7" s="24" t="s">
        <v>99</v>
      </c>
      <c r="AC7" s="25">
        <v>171820</v>
      </c>
      <c r="AD7" s="24" t="s">
        <v>92</v>
      </c>
      <c r="AE7" s="26">
        <v>45513</v>
      </c>
      <c r="AF7" s="26">
        <v>45566</v>
      </c>
      <c r="AG7" s="26" t="s">
        <v>81</v>
      </c>
      <c r="AH7" s="25">
        <v>85400</v>
      </c>
      <c r="AI7" s="25">
        <v>85400</v>
      </c>
      <c r="AJ7" s="25">
        <v>85400</v>
      </c>
      <c r="AK7" s="25">
        <v>0</v>
      </c>
      <c r="AL7" s="25">
        <v>240000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/>
      <c r="AS7" s="25">
        <v>0</v>
      </c>
      <c r="AT7" s="25">
        <v>0</v>
      </c>
      <c r="AU7" s="27"/>
      <c r="AV7" s="27"/>
      <c r="AW7" s="27"/>
      <c r="AX7" s="25">
        <v>85400</v>
      </c>
    </row>
    <row r="8" spans="1:50">
      <c r="A8" s="19">
        <v>800099124</v>
      </c>
      <c r="B8" s="19" t="s">
        <v>12</v>
      </c>
      <c r="C8" s="19"/>
      <c r="D8" s="20" t="s">
        <v>26</v>
      </c>
      <c r="E8" s="21" t="s">
        <v>26</v>
      </c>
      <c r="F8" s="20" t="s">
        <v>93</v>
      </c>
      <c r="G8" s="22">
        <v>45465</v>
      </c>
      <c r="H8" s="22">
        <v>45482</v>
      </c>
      <c r="I8" s="23">
        <v>31200</v>
      </c>
      <c r="J8" s="23">
        <v>31200</v>
      </c>
      <c r="K8" s="19" t="s">
        <v>17</v>
      </c>
      <c r="L8" s="19" t="s">
        <v>18</v>
      </c>
      <c r="M8" s="19" t="s">
        <v>25</v>
      </c>
      <c r="N8" s="19" t="s">
        <v>17</v>
      </c>
      <c r="O8" s="24" t="s">
        <v>101</v>
      </c>
      <c r="P8" s="25">
        <v>0</v>
      </c>
      <c r="Q8" s="24"/>
      <c r="R8" s="25">
        <v>0</v>
      </c>
      <c r="S8" s="25">
        <v>0</v>
      </c>
      <c r="T8" s="24"/>
      <c r="U8" s="26"/>
      <c r="V8" s="24"/>
      <c r="W8" s="25">
        <v>0</v>
      </c>
      <c r="X8" s="25">
        <v>31200</v>
      </c>
      <c r="Y8" s="25">
        <v>0</v>
      </c>
      <c r="Z8" s="24">
        <v>2201548661</v>
      </c>
      <c r="AA8" s="26">
        <v>45553</v>
      </c>
      <c r="AB8" s="24" t="s">
        <v>99</v>
      </c>
      <c r="AC8" s="25">
        <v>83511509</v>
      </c>
      <c r="AD8" s="24" t="s">
        <v>92</v>
      </c>
      <c r="AE8" s="26">
        <v>45465</v>
      </c>
      <c r="AF8" s="26">
        <v>45482</v>
      </c>
      <c r="AG8" s="26" t="s">
        <v>81</v>
      </c>
      <c r="AH8" s="25">
        <v>31200</v>
      </c>
      <c r="AI8" s="25">
        <v>31200</v>
      </c>
      <c r="AJ8" s="25">
        <v>31200</v>
      </c>
      <c r="AK8" s="25">
        <v>0</v>
      </c>
      <c r="AL8" s="25">
        <v>0</v>
      </c>
      <c r="AM8" s="25">
        <v>0</v>
      </c>
      <c r="AN8" s="25">
        <v>0</v>
      </c>
      <c r="AO8" s="25">
        <v>0</v>
      </c>
      <c r="AP8" s="25">
        <v>0</v>
      </c>
      <c r="AQ8" s="25">
        <v>0</v>
      </c>
      <c r="AR8" s="25"/>
      <c r="AS8" s="25">
        <v>0</v>
      </c>
      <c r="AT8" s="25">
        <v>0</v>
      </c>
      <c r="AU8" s="27"/>
      <c r="AV8" s="27"/>
      <c r="AW8" s="27"/>
      <c r="AX8" s="25">
        <v>31200</v>
      </c>
    </row>
    <row r="9" spans="1:50">
      <c r="A9" s="19">
        <v>800099124</v>
      </c>
      <c r="B9" s="19" t="s">
        <v>12</v>
      </c>
      <c r="C9" s="19"/>
      <c r="D9" s="20" t="s">
        <v>23</v>
      </c>
      <c r="E9" s="21" t="s">
        <v>23</v>
      </c>
      <c r="F9" s="20" t="s">
        <v>91</v>
      </c>
      <c r="G9" s="22">
        <v>45464</v>
      </c>
      <c r="H9" s="22">
        <v>45482</v>
      </c>
      <c r="I9" s="23">
        <v>23400</v>
      </c>
      <c r="J9" s="23">
        <v>23400</v>
      </c>
      <c r="K9" s="19" t="s">
        <v>17</v>
      </c>
      <c r="L9" s="19" t="s">
        <v>18</v>
      </c>
      <c r="M9" s="19" t="s">
        <v>25</v>
      </c>
      <c r="N9" s="19" t="s">
        <v>17</v>
      </c>
      <c r="O9" s="24" t="s">
        <v>101</v>
      </c>
      <c r="P9" s="25">
        <v>0</v>
      </c>
      <c r="Q9" s="24"/>
      <c r="R9" s="25">
        <v>0</v>
      </c>
      <c r="S9" s="25">
        <v>0</v>
      </c>
      <c r="T9" s="24"/>
      <c r="U9" s="26"/>
      <c r="V9" s="24"/>
      <c r="W9" s="25">
        <v>0</v>
      </c>
      <c r="X9" s="25">
        <v>23400</v>
      </c>
      <c r="Y9" s="25">
        <v>0</v>
      </c>
      <c r="Z9" s="24">
        <v>2201548661</v>
      </c>
      <c r="AA9" s="26">
        <v>45553</v>
      </c>
      <c r="AB9" s="24" t="s">
        <v>99</v>
      </c>
      <c r="AC9" s="25">
        <v>83511509</v>
      </c>
      <c r="AD9" s="24" t="s">
        <v>92</v>
      </c>
      <c r="AE9" s="26">
        <v>45464</v>
      </c>
      <c r="AF9" s="26">
        <v>45482</v>
      </c>
      <c r="AG9" s="26" t="s">
        <v>81</v>
      </c>
      <c r="AH9" s="25">
        <v>23400</v>
      </c>
      <c r="AI9" s="25">
        <v>23400</v>
      </c>
      <c r="AJ9" s="25">
        <v>23400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/>
      <c r="AS9" s="25">
        <v>0</v>
      </c>
      <c r="AT9" s="25">
        <v>0</v>
      </c>
      <c r="AU9" s="27"/>
      <c r="AV9" s="27"/>
      <c r="AW9" s="27"/>
      <c r="AX9" s="25">
        <v>23400</v>
      </c>
    </row>
    <row r="10" spans="1:50">
      <c r="A10" s="19">
        <v>800099124</v>
      </c>
      <c r="B10" s="19" t="s">
        <v>12</v>
      </c>
      <c r="C10" s="19"/>
      <c r="D10" s="20" t="s">
        <v>14</v>
      </c>
      <c r="E10" s="21" t="s">
        <v>14</v>
      </c>
      <c r="F10" s="20" t="s">
        <v>84</v>
      </c>
      <c r="G10" s="22">
        <v>45360</v>
      </c>
      <c r="H10" s="22">
        <v>45433</v>
      </c>
      <c r="I10" s="23">
        <v>777859</v>
      </c>
      <c r="J10" s="23">
        <v>777859</v>
      </c>
      <c r="K10" s="19" t="s">
        <v>17</v>
      </c>
      <c r="L10" s="19" t="s">
        <v>18</v>
      </c>
      <c r="M10" s="19" t="s">
        <v>19</v>
      </c>
      <c r="N10" s="19" t="s">
        <v>17</v>
      </c>
      <c r="O10" s="24" t="s">
        <v>85</v>
      </c>
      <c r="P10" s="25">
        <v>0</v>
      </c>
      <c r="Q10" s="24"/>
      <c r="R10" s="25">
        <v>0</v>
      </c>
      <c r="S10" s="25">
        <v>0</v>
      </c>
      <c r="T10" s="24"/>
      <c r="U10" s="26"/>
      <c r="V10" s="24"/>
      <c r="W10" s="25">
        <v>0</v>
      </c>
      <c r="X10" s="25">
        <v>0</v>
      </c>
      <c r="Y10" s="25">
        <v>0</v>
      </c>
      <c r="Z10" s="24"/>
      <c r="AA10" s="26"/>
      <c r="AB10" s="24"/>
      <c r="AC10" s="25">
        <v>0</v>
      </c>
      <c r="AD10" s="24" t="s">
        <v>86</v>
      </c>
      <c r="AE10" s="26">
        <v>45360</v>
      </c>
      <c r="AF10" s="26">
        <v>45505</v>
      </c>
      <c r="AG10" s="26">
        <v>45534</v>
      </c>
      <c r="AH10" s="25">
        <v>777859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777859</v>
      </c>
      <c r="AQ10" s="25">
        <v>0</v>
      </c>
      <c r="AR10" s="25"/>
      <c r="AS10" s="25">
        <v>0</v>
      </c>
      <c r="AT10" s="25">
        <v>777859</v>
      </c>
      <c r="AU10" s="27" t="s">
        <v>87</v>
      </c>
      <c r="AV10" s="27" t="s">
        <v>88</v>
      </c>
      <c r="AW10" s="27" t="s">
        <v>89</v>
      </c>
      <c r="AX10" s="25">
        <v>0</v>
      </c>
    </row>
    <row r="11" spans="1:50">
      <c r="A11" s="19">
        <v>800099124</v>
      </c>
      <c r="B11" s="19" t="s">
        <v>12</v>
      </c>
      <c r="C11" s="19"/>
      <c r="D11" s="20" t="s">
        <v>20</v>
      </c>
      <c r="E11" s="21" t="s">
        <v>20</v>
      </c>
      <c r="F11" s="20" t="s">
        <v>90</v>
      </c>
      <c r="G11" s="22">
        <v>45461</v>
      </c>
      <c r="H11" s="22">
        <v>45482</v>
      </c>
      <c r="I11" s="23">
        <v>180800</v>
      </c>
      <c r="J11" s="23">
        <v>180800</v>
      </c>
      <c r="K11" s="19" t="s">
        <v>17</v>
      </c>
      <c r="L11" s="19" t="s">
        <v>18</v>
      </c>
      <c r="M11" s="19" t="s">
        <v>19</v>
      </c>
      <c r="N11" s="19" t="s">
        <v>17</v>
      </c>
      <c r="O11" s="24" t="s">
        <v>85</v>
      </c>
      <c r="P11" s="25">
        <v>0</v>
      </c>
      <c r="Q11" s="24"/>
      <c r="R11" s="25">
        <v>0</v>
      </c>
      <c r="S11" s="25">
        <v>0</v>
      </c>
      <c r="T11" s="24"/>
      <c r="U11" s="26"/>
      <c r="V11" s="24"/>
      <c r="W11" s="25">
        <v>0</v>
      </c>
      <c r="X11" s="25">
        <v>0</v>
      </c>
      <c r="Y11" s="25">
        <v>0</v>
      </c>
      <c r="Z11" s="24"/>
      <c r="AA11" s="26"/>
      <c r="AB11" s="24"/>
      <c r="AC11" s="25">
        <v>0</v>
      </c>
      <c r="AD11" s="24" t="s">
        <v>86</v>
      </c>
      <c r="AE11" s="26">
        <v>45461</v>
      </c>
      <c r="AF11" s="26">
        <v>45482</v>
      </c>
      <c r="AG11" s="26">
        <v>45488</v>
      </c>
      <c r="AH11" s="25">
        <v>180800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180800</v>
      </c>
      <c r="AQ11" s="25">
        <v>0</v>
      </c>
      <c r="AR11" s="25"/>
      <c r="AS11" s="25">
        <v>0</v>
      </c>
      <c r="AT11" s="25">
        <v>180800</v>
      </c>
      <c r="AU11" s="27" t="s">
        <v>87</v>
      </c>
      <c r="AV11" s="27" t="s">
        <v>88</v>
      </c>
      <c r="AW11" s="27" t="s">
        <v>89</v>
      </c>
      <c r="AX11" s="25">
        <v>0</v>
      </c>
    </row>
    <row r="12" spans="1:50">
      <c r="A12" s="19">
        <v>800099124</v>
      </c>
      <c r="B12" s="19" t="s">
        <v>12</v>
      </c>
      <c r="C12" s="19"/>
      <c r="D12" s="20" t="s">
        <v>33</v>
      </c>
      <c r="E12" s="21" t="s">
        <v>33</v>
      </c>
      <c r="F12" s="20" t="s">
        <v>97</v>
      </c>
      <c r="G12" s="22">
        <v>45533</v>
      </c>
      <c r="H12" s="22">
        <v>45552</v>
      </c>
      <c r="I12" s="23">
        <v>95375</v>
      </c>
      <c r="J12" s="23">
        <v>95375</v>
      </c>
      <c r="K12" s="19" t="s">
        <v>17</v>
      </c>
      <c r="L12" s="19" t="s">
        <v>18</v>
      </c>
      <c r="M12" s="19" t="s">
        <v>19</v>
      </c>
      <c r="N12" s="19" t="s">
        <v>17</v>
      </c>
      <c r="O12" s="24" t="s">
        <v>104</v>
      </c>
      <c r="P12" s="25">
        <v>0</v>
      </c>
      <c r="Q12" s="24"/>
      <c r="R12" s="25">
        <v>0</v>
      </c>
      <c r="S12" s="25">
        <v>0</v>
      </c>
      <c r="T12" s="24"/>
      <c r="U12" s="26"/>
      <c r="V12" s="24"/>
      <c r="W12" s="25">
        <v>0</v>
      </c>
      <c r="X12" s="25">
        <v>0</v>
      </c>
      <c r="Y12" s="25">
        <v>0</v>
      </c>
      <c r="Z12" s="24"/>
      <c r="AA12" s="26"/>
      <c r="AB12" s="24"/>
      <c r="AC12" s="25">
        <v>0</v>
      </c>
      <c r="AD12" s="24" t="s">
        <v>92</v>
      </c>
      <c r="AE12" s="26">
        <v>45533</v>
      </c>
      <c r="AF12" s="26">
        <v>45566</v>
      </c>
      <c r="AG12" s="26" t="s">
        <v>81</v>
      </c>
      <c r="AH12" s="25">
        <v>95375</v>
      </c>
      <c r="AI12" s="25">
        <v>95375</v>
      </c>
      <c r="AJ12" s="25">
        <v>95375</v>
      </c>
      <c r="AK12" s="25">
        <v>0</v>
      </c>
      <c r="AL12" s="25">
        <v>240000</v>
      </c>
      <c r="AM12" s="25">
        <v>0</v>
      </c>
      <c r="AN12" s="25">
        <v>0</v>
      </c>
      <c r="AO12" s="25">
        <v>0</v>
      </c>
      <c r="AP12" s="25">
        <v>0</v>
      </c>
      <c r="AQ12" s="25">
        <v>0</v>
      </c>
      <c r="AR12" s="25"/>
      <c r="AS12" s="25">
        <v>0</v>
      </c>
      <c r="AT12" s="25">
        <v>0</v>
      </c>
      <c r="AU12" s="27"/>
      <c r="AV12" s="27"/>
      <c r="AW12" s="27"/>
      <c r="AX12" s="25">
        <v>95375</v>
      </c>
    </row>
    <row r="13" spans="1:50">
      <c r="A13" s="19">
        <v>800099124</v>
      </c>
      <c r="B13" s="19" t="s">
        <v>12</v>
      </c>
      <c r="C13" s="19"/>
      <c r="D13" s="20" t="s">
        <v>34</v>
      </c>
      <c r="E13" s="21" t="s">
        <v>34</v>
      </c>
      <c r="F13" s="20" t="s">
        <v>98</v>
      </c>
      <c r="G13" s="22">
        <v>45535</v>
      </c>
      <c r="H13" s="22">
        <v>45552</v>
      </c>
      <c r="I13" s="23">
        <v>941155</v>
      </c>
      <c r="J13" s="23">
        <v>941155</v>
      </c>
      <c r="K13" s="19" t="s">
        <v>17</v>
      </c>
      <c r="L13" s="19" t="s">
        <v>18</v>
      </c>
      <c r="M13" s="19" t="s">
        <v>19</v>
      </c>
      <c r="N13" s="19" t="s">
        <v>17</v>
      </c>
      <c r="O13" s="24" t="s">
        <v>104</v>
      </c>
      <c r="P13" s="25">
        <v>0</v>
      </c>
      <c r="Q13" s="24"/>
      <c r="R13" s="25">
        <v>0</v>
      </c>
      <c r="S13" s="25">
        <v>0</v>
      </c>
      <c r="T13" s="24"/>
      <c r="U13" s="26"/>
      <c r="V13" s="24"/>
      <c r="W13" s="25">
        <v>0</v>
      </c>
      <c r="X13" s="25">
        <v>0</v>
      </c>
      <c r="Y13" s="25">
        <v>0</v>
      </c>
      <c r="Z13" s="24"/>
      <c r="AA13" s="26"/>
      <c r="AB13" s="24"/>
      <c r="AC13" s="25">
        <v>0</v>
      </c>
      <c r="AD13" s="24" t="s">
        <v>92</v>
      </c>
      <c r="AE13" s="26">
        <v>45535</v>
      </c>
      <c r="AF13" s="26">
        <v>45566</v>
      </c>
      <c r="AG13" s="26" t="s">
        <v>81</v>
      </c>
      <c r="AH13" s="25">
        <v>941155</v>
      </c>
      <c r="AI13" s="25">
        <v>941155</v>
      </c>
      <c r="AJ13" s="25">
        <v>941155</v>
      </c>
      <c r="AK13" s="25">
        <v>0</v>
      </c>
      <c r="AL13" s="25">
        <v>240000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/>
      <c r="AS13" s="25">
        <v>0</v>
      </c>
      <c r="AT13" s="25">
        <v>0</v>
      </c>
      <c r="AU13" s="27"/>
      <c r="AV13" s="27"/>
      <c r="AW13" s="27"/>
      <c r="AX13" s="25">
        <v>941155</v>
      </c>
    </row>
    <row r="14" spans="1:50">
      <c r="A14" s="28"/>
      <c r="B14" s="28"/>
      <c r="C14" s="28"/>
      <c r="D14" s="28"/>
      <c r="E14" s="29"/>
      <c r="F14" s="28"/>
      <c r="G14" s="30"/>
      <c r="H14" s="30"/>
      <c r="I14" s="31"/>
      <c r="J14" s="31"/>
      <c r="K14" s="28"/>
      <c r="L14" s="28"/>
      <c r="M14" s="28"/>
      <c r="N14" s="28"/>
      <c r="O14" s="32"/>
      <c r="P14" s="33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2"/>
      <c r="AU14" s="32"/>
      <c r="AV14" s="32"/>
      <c r="AW14" s="32"/>
      <c r="AX14" s="32"/>
    </row>
  </sheetData>
  <autoFilter ref="A1:AX13">
    <sortState ref="A2:AZ13">
      <sortCondition descending="1" ref="X1:X13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D22" sqref="D22"/>
    </sheetView>
  </sheetViews>
  <sheetFormatPr baseColWidth="10" defaultRowHeight="12.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6384" width="10.90625" style="39"/>
  </cols>
  <sheetData>
    <row r="1" spans="2:10" ht="6" customHeight="1" thickBot="1"/>
    <row r="2" spans="2:10" ht="19.5" customHeight="1">
      <c r="B2" s="40"/>
      <c r="C2" s="41"/>
      <c r="D2" s="42" t="s">
        <v>109</v>
      </c>
      <c r="E2" s="43"/>
      <c r="F2" s="43"/>
      <c r="G2" s="43"/>
      <c r="H2" s="43"/>
      <c r="I2" s="44"/>
      <c r="J2" s="45" t="s">
        <v>110</v>
      </c>
    </row>
    <row r="3" spans="2:10" ht="15.75" customHeight="1" thickBot="1">
      <c r="B3" s="46"/>
      <c r="C3" s="47"/>
      <c r="D3" s="48"/>
      <c r="E3" s="49"/>
      <c r="F3" s="49"/>
      <c r="G3" s="49"/>
      <c r="H3" s="49"/>
      <c r="I3" s="50"/>
      <c r="J3" s="51"/>
    </row>
    <row r="4" spans="2:10" ht="13">
      <c r="B4" s="46"/>
      <c r="C4" s="47"/>
      <c r="D4" s="52"/>
      <c r="E4" s="53"/>
      <c r="F4" s="53"/>
      <c r="G4" s="53"/>
      <c r="H4" s="53"/>
      <c r="I4" s="54"/>
      <c r="J4" s="55"/>
    </row>
    <row r="5" spans="2:10" ht="13">
      <c r="B5" s="46"/>
      <c r="C5" s="47"/>
      <c r="D5" s="56" t="s">
        <v>111</v>
      </c>
      <c r="E5" s="57"/>
      <c r="F5" s="57"/>
      <c r="G5" s="57"/>
      <c r="H5" s="57"/>
      <c r="I5" s="58"/>
      <c r="J5" s="58" t="s">
        <v>112</v>
      </c>
    </row>
    <row r="6" spans="2:10" ht="13.5" thickBot="1">
      <c r="B6" s="59"/>
      <c r="C6" s="60"/>
      <c r="D6" s="61"/>
      <c r="E6" s="62"/>
      <c r="F6" s="62"/>
      <c r="G6" s="62"/>
      <c r="H6" s="62"/>
      <c r="I6" s="63"/>
      <c r="J6" s="64"/>
    </row>
    <row r="7" spans="2:10">
      <c r="B7" s="65"/>
      <c r="J7" s="66"/>
    </row>
    <row r="8" spans="2:10">
      <c r="B8" s="65"/>
      <c r="J8" s="66"/>
    </row>
    <row r="9" spans="2:10">
      <c r="B9" s="65"/>
      <c r="J9" s="66"/>
    </row>
    <row r="10" spans="2:10" ht="13">
      <c r="B10" s="65"/>
      <c r="C10" s="67" t="s">
        <v>147</v>
      </c>
      <c r="E10" s="68"/>
      <c r="H10" s="69"/>
      <c r="J10" s="66"/>
    </row>
    <row r="11" spans="2:10">
      <c r="B11" s="65"/>
      <c r="J11" s="66"/>
    </row>
    <row r="12" spans="2:10" ht="13">
      <c r="B12" s="65"/>
      <c r="C12" s="67" t="s">
        <v>142</v>
      </c>
      <c r="J12" s="66"/>
    </row>
    <row r="13" spans="2:10" ht="13">
      <c r="B13" s="65"/>
      <c r="C13" s="67" t="s">
        <v>143</v>
      </c>
      <c r="J13" s="66"/>
    </row>
    <row r="14" spans="2:10">
      <c r="B14" s="65"/>
      <c r="J14" s="66"/>
    </row>
    <row r="15" spans="2:10">
      <c r="B15" s="65"/>
      <c r="C15" s="39" t="s">
        <v>113</v>
      </c>
      <c r="J15" s="66"/>
    </row>
    <row r="16" spans="2:10">
      <c r="B16" s="65"/>
      <c r="C16" s="70"/>
      <c r="J16" s="66"/>
    </row>
    <row r="17" spans="2:10" ht="13">
      <c r="B17" s="65"/>
      <c r="C17" s="39" t="s">
        <v>114</v>
      </c>
      <c r="D17" s="68"/>
      <c r="H17" s="71"/>
      <c r="I17" s="72"/>
      <c r="J17" s="66"/>
    </row>
    <row r="18" spans="2:10" ht="13">
      <c r="B18" s="65"/>
      <c r="C18" s="67" t="s">
        <v>115</v>
      </c>
      <c r="D18" s="67"/>
      <c r="E18" s="67"/>
      <c r="F18" s="67"/>
      <c r="H18" s="73">
        <v>12</v>
      </c>
      <c r="I18" s="74">
        <v>4809107</v>
      </c>
      <c r="J18" s="66"/>
    </row>
    <row r="19" spans="2:10">
      <c r="B19" s="65"/>
      <c r="C19" s="39" t="s">
        <v>116</v>
      </c>
      <c r="H19" s="75">
        <v>8</v>
      </c>
      <c r="I19" s="76">
        <v>2813918</v>
      </c>
      <c r="J19" s="66"/>
    </row>
    <row r="20" spans="2:10">
      <c r="B20" s="65"/>
      <c r="C20" s="39" t="s">
        <v>117</v>
      </c>
      <c r="H20" s="75">
        <v>2</v>
      </c>
      <c r="I20" s="76">
        <v>958659</v>
      </c>
      <c r="J20" s="66"/>
    </row>
    <row r="21" spans="2:10">
      <c r="B21" s="65"/>
      <c r="C21" s="39" t="s">
        <v>118</v>
      </c>
      <c r="H21" s="75">
        <v>0</v>
      </c>
      <c r="I21" s="76">
        <v>0</v>
      </c>
      <c r="J21" s="66"/>
    </row>
    <row r="22" spans="2:10">
      <c r="B22" s="65"/>
      <c r="C22" s="39" t="s">
        <v>119</v>
      </c>
      <c r="H22" s="75">
        <v>0</v>
      </c>
      <c r="I22" s="76">
        <v>0</v>
      </c>
      <c r="J22" s="66"/>
    </row>
    <row r="23" spans="2:10">
      <c r="B23" s="65"/>
      <c r="C23" s="39" t="s">
        <v>120</v>
      </c>
      <c r="H23" s="75">
        <v>0</v>
      </c>
      <c r="I23" s="76">
        <v>0</v>
      </c>
      <c r="J23" s="66"/>
    </row>
    <row r="24" spans="2:10" ht="13" thickBot="1">
      <c r="B24" s="65"/>
      <c r="C24" s="39" t="s">
        <v>121</v>
      </c>
      <c r="H24" s="77">
        <v>0</v>
      </c>
      <c r="I24" s="78">
        <v>0</v>
      </c>
      <c r="J24" s="66"/>
    </row>
    <row r="25" spans="2:10" ht="13">
      <c r="B25" s="65"/>
      <c r="C25" s="67" t="s">
        <v>122</v>
      </c>
      <c r="D25" s="67"/>
      <c r="E25" s="67"/>
      <c r="F25" s="67"/>
      <c r="H25" s="73">
        <f>H19+H20+H21+H22+H24+H23</f>
        <v>10</v>
      </c>
      <c r="I25" s="74">
        <f>I19+I20+I21+I22+I24+I23</f>
        <v>3772577</v>
      </c>
      <c r="J25" s="66"/>
    </row>
    <row r="26" spans="2:10">
      <c r="B26" s="65"/>
      <c r="C26" s="39" t="s">
        <v>123</v>
      </c>
      <c r="H26" s="75">
        <v>2</v>
      </c>
      <c r="I26" s="76">
        <v>1036530</v>
      </c>
      <c r="J26" s="66"/>
    </row>
    <row r="27" spans="2:10" ht="13" thickBot="1">
      <c r="B27" s="65"/>
      <c r="C27" s="39" t="s">
        <v>124</v>
      </c>
      <c r="H27" s="77">
        <v>0</v>
      </c>
      <c r="I27" s="78">
        <v>0</v>
      </c>
      <c r="J27" s="66"/>
    </row>
    <row r="28" spans="2:10" ht="13">
      <c r="B28" s="65"/>
      <c r="C28" s="67" t="s">
        <v>125</v>
      </c>
      <c r="D28" s="67"/>
      <c r="E28" s="67"/>
      <c r="F28" s="67"/>
      <c r="H28" s="73">
        <f>H26+H27</f>
        <v>2</v>
      </c>
      <c r="I28" s="74">
        <f>I26+I27</f>
        <v>1036530</v>
      </c>
      <c r="J28" s="66"/>
    </row>
    <row r="29" spans="2:10" ht="13.5" thickBot="1">
      <c r="B29" s="65"/>
      <c r="C29" s="39" t="s">
        <v>126</v>
      </c>
      <c r="D29" s="67"/>
      <c r="E29" s="67"/>
      <c r="F29" s="67"/>
      <c r="H29" s="77">
        <v>0</v>
      </c>
      <c r="I29" s="78">
        <v>0</v>
      </c>
      <c r="J29" s="66"/>
    </row>
    <row r="30" spans="2:10" ht="13">
      <c r="B30" s="65"/>
      <c r="C30" s="67" t="s">
        <v>127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>
      <c r="B31" s="65"/>
      <c r="C31" s="67"/>
      <c r="D31" s="67"/>
      <c r="E31" s="67"/>
      <c r="F31" s="67"/>
      <c r="H31" s="79"/>
      <c r="I31" s="74"/>
      <c r="J31" s="66"/>
    </row>
    <row r="32" spans="2:10" ht="13.5" thickBot="1">
      <c r="B32" s="65"/>
      <c r="C32" s="67" t="s">
        <v>128</v>
      </c>
      <c r="D32" s="67"/>
      <c r="H32" s="80">
        <f>H25+H28+H30</f>
        <v>12</v>
      </c>
      <c r="I32" s="81">
        <f>I25+I28+I30</f>
        <v>4809107</v>
      </c>
      <c r="J32" s="66"/>
    </row>
    <row r="33" spans="2:10" ht="13.5" thickTop="1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>
      <c r="B34" s="65"/>
      <c r="G34" s="82"/>
      <c r="H34" s="82"/>
      <c r="I34" s="82"/>
      <c r="J34" s="66"/>
    </row>
    <row r="35" spans="2:10">
      <c r="B35" s="65"/>
      <c r="G35" s="82"/>
      <c r="H35" s="82"/>
      <c r="I35" s="82"/>
      <c r="J35" s="66"/>
    </row>
    <row r="36" spans="2:10" ht="13">
      <c r="B36" s="65"/>
      <c r="C36" s="67"/>
      <c r="G36" s="82"/>
      <c r="H36" s="82"/>
      <c r="I36" s="82"/>
      <c r="J36" s="66"/>
    </row>
    <row r="37" spans="2:10" ht="13.5" thickBot="1">
      <c r="B37" s="65"/>
      <c r="C37" s="83" t="s">
        <v>144</v>
      </c>
      <c r="D37" s="84"/>
      <c r="H37" s="83" t="s">
        <v>129</v>
      </c>
      <c r="I37" s="84"/>
      <c r="J37" s="66"/>
    </row>
    <row r="38" spans="2:10" ht="13">
      <c r="B38" s="65"/>
      <c r="C38" s="67" t="s">
        <v>145</v>
      </c>
      <c r="D38" s="82"/>
      <c r="H38" s="85" t="s">
        <v>130</v>
      </c>
      <c r="I38" s="82"/>
      <c r="J38" s="66"/>
    </row>
    <row r="39" spans="2:10" ht="13">
      <c r="B39" s="65"/>
      <c r="C39" s="67" t="s">
        <v>146</v>
      </c>
      <c r="H39" s="67" t="s">
        <v>131</v>
      </c>
      <c r="I39" s="82"/>
      <c r="J39" s="66"/>
    </row>
    <row r="40" spans="2:10">
      <c r="B40" s="65"/>
      <c r="G40" s="82"/>
      <c r="H40" s="82"/>
      <c r="I40" s="82"/>
      <c r="J40" s="66"/>
    </row>
    <row r="41" spans="2:10" ht="12.75" customHeight="1">
      <c r="B41" s="65"/>
      <c r="C41" s="86" t="s">
        <v>132</v>
      </c>
      <c r="D41" s="86"/>
      <c r="E41" s="86"/>
      <c r="F41" s="86"/>
      <c r="G41" s="86"/>
      <c r="H41" s="86"/>
      <c r="I41" s="86"/>
      <c r="J41" s="66"/>
    </row>
    <row r="42" spans="2:10" ht="18.75" customHeight="1" thickBot="1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25" sqref="J25"/>
    </sheetView>
  </sheetViews>
  <sheetFormatPr baseColWidth="10" defaultColWidth="11.453125" defaultRowHeight="12.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/>
    <row r="2" spans="2:10" ht="19.5" customHeight="1">
      <c r="B2" s="40"/>
      <c r="C2" s="41"/>
      <c r="D2" s="42" t="s">
        <v>133</v>
      </c>
      <c r="E2" s="43"/>
      <c r="F2" s="43"/>
      <c r="G2" s="43"/>
      <c r="H2" s="43"/>
      <c r="I2" s="44"/>
      <c r="J2" s="45" t="s">
        <v>110</v>
      </c>
    </row>
    <row r="3" spans="2:10" ht="15.75" customHeight="1" thickBot="1">
      <c r="B3" s="46"/>
      <c r="C3" s="47"/>
      <c r="D3" s="48"/>
      <c r="E3" s="49"/>
      <c r="F3" s="49"/>
      <c r="G3" s="49"/>
      <c r="H3" s="49"/>
      <c r="I3" s="50"/>
      <c r="J3" s="51"/>
    </row>
    <row r="4" spans="2:10" ht="13">
      <c r="B4" s="46"/>
      <c r="C4" s="47"/>
      <c r="E4" s="53"/>
      <c r="F4" s="53"/>
      <c r="G4" s="53"/>
      <c r="H4" s="53"/>
      <c r="I4" s="54"/>
      <c r="J4" s="55"/>
    </row>
    <row r="5" spans="2:10" ht="13">
      <c r="B5" s="46"/>
      <c r="C5" s="47"/>
      <c r="D5" s="90" t="s">
        <v>134</v>
      </c>
      <c r="E5" s="91"/>
      <c r="F5" s="91"/>
      <c r="G5" s="91"/>
      <c r="H5" s="91"/>
      <c r="I5" s="92"/>
      <c r="J5" s="58" t="s">
        <v>135</v>
      </c>
    </row>
    <row r="6" spans="2:10" ht="13.5" thickBot="1">
      <c r="B6" s="59"/>
      <c r="C6" s="60"/>
      <c r="D6" s="61"/>
      <c r="E6" s="62"/>
      <c r="F6" s="62"/>
      <c r="G6" s="62"/>
      <c r="H6" s="62"/>
      <c r="I6" s="63"/>
      <c r="J6" s="64"/>
    </row>
    <row r="7" spans="2:10">
      <c r="B7" s="65"/>
      <c r="J7" s="66"/>
    </row>
    <row r="8" spans="2:10">
      <c r="B8" s="65"/>
      <c r="J8" s="66"/>
    </row>
    <row r="9" spans="2:10" ht="13">
      <c r="B9" s="65"/>
      <c r="C9" s="67" t="s">
        <v>147</v>
      </c>
      <c r="D9" s="69"/>
      <c r="E9" s="68"/>
      <c r="J9" s="66"/>
    </row>
    <row r="10" spans="2:10" ht="13">
      <c r="B10" s="65"/>
      <c r="C10" s="67"/>
      <c r="J10" s="66"/>
    </row>
    <row r="11" spans="2:10" ht="13">
      <c r="B11" s="65"/>
      <c r="C11" s="67" t="s">
        <v>142</v>
      </c>
      <c r="J11" s="66"/>
    </row>
    <row r="12" spans="2:10" ht="13">
      <c r="B12" s="65"/>
      <c r="C12" s="67" t="s">
        <v>143</v>
      </c>
      <c r="J12" s="66"/>
    </row>
    <row r="13" spans="2:10">
      <c r="B13" s="65"/>
      <c r="J13" s="66"/>
    </row>
    <row r="14" spans="2:10">
      <c r="B14" s="65"/>
      <c r="C14" s="39" t="s">
        <v>136</v>
      </c>
      <c r="J14" s="66"/>
    </row>
    <row r="15" spans="2:10">
      <c r="B15" s="65"/>
      <c r="C15" s="70"/>
      <c r="J15" s="66"/>
    </row>
    <row r="16" spans="2:10" ht="13">
      <c r="B16" s="65"/>
      <c r="C16" s="93"/>
      <c r="D16" s="68"/>
      <c r="H16" s="94" t="s">
        <v>137</v>
      </c>
      <c r="I16" s="94" t="s">
        <v>138</v>
      </c>
      <c r="J16" s="66"/>
    </row>
    <row r="17" spans="2:10" ht="13">
      <c r="B17" s="65"/>
      <c r="C17" s="67" t="s">
        <v>115</v>
      </c>
      <c r="D17" s="67"/>
      <c r="E17" s="67"/>
      <c r="F17" s="67"/>
      <c r="H17" s="71">
        <v>10</v>
      </c>
      <c r="I17" s="95">
        <v>3772577</v>
      </c>
      <c r="J17" s="66"/>
    </row>
    <row r="18" spans="2:10">
      <c r="B18" s="65"/>
      <c r="C18" s="39" t="s">
        <v>116</v>
      </c>
      <c r="H18" s="96">
        <v>8</v>
      </c>
      <c r="I18" s="97">
        <v>2813918</v>
      </c>
      <c r="J18" s="66"/>
    </row>
    <row r="19" spans="2:10">
      <c r="B19" s="65"/>
      <c r="C19" s="39" t="s">
        <v>117</v>
      </c>
      <c r="H19" s="96">
        <v>2</v>
      </c>
      <c r="I19" s="97">
        <v>958659</v>
      </c>
      <c r="J19" s="66"/>
    </row>
    <row r="20" spans="2:10">
      <c r="B20" s="65"/>
      <c r="C20" s="39" t="s">
        <v>119</v>
      </c>
      <c r="H20" s="96">
        <v>0</v>
      </c>
      <c r="I20" s="97">
        <v>0</v>
      </c>
      <c r="J20" s="66"/>
    </row>
    <row r="21" spans="2:10">
      <c r="B21" s="65"/>
      <c r="C21" s="39" t="s">
        <v>139</v>
      </c>
      <c r="H21" s="96">
        <v>0</v>
      </c>
      <c r="I21" s="97">
        <v>0</v>
      </c>
      <c r="J21" s="66"/>
    </row>
    <row r="22" spans="2:10" ht="13">
      <c r="B22" s="65"/>
      <c r="C22" s="67" t="s">
        <v>140</v>
      </c>
      <c r="D22" s="67"/>
      <c r="E22" s="67"/>
      <c r="F22" s="67"/>
      <c r="H22" s="71">
        <v>10</v>
      </c>
      <c r="I22" s="95">
        <v>3772577</v>
      </c>
      <c r="J22" s="66"/>
    </row>
    <row r="23" spans="2:10" ht="13.5" thickBot="1">
      <c r="B23" s="65"/>
      <c r="C23" s="67"/>
      <c r="D23" s="67"/>
      <c r="H23" s="98"/>
      <c r="I23" s="99"/>
      <c r="J23" s="66"/>
    </row>
    <row r="24" spans="2:10" ht="13.5" thickTop="1">
      <c r="B24" s="65"/>
      <c r="C24" s="67"/>
      <c r="D24" s="67"/>
      <c r="H24" s="82"/>
      <c r="I24" s="76"/>
      <c r="J24" s="66"/>
    </row>
    <row r="25" spans="2:10" ht="13">
      <c r="B25" s="65"/>
      <c r="C25" s="67"/>
      <c r="D25" s="67"/>
      <c r="H25" s="82"/>
      <c r="I25" s="76"/>
      <c r="J25" s="66"/>
    </row>
    <row r="26" spans="2:10" ht="13">
      <c r="B26" s="65"/>
      <c r="C26" s="67"/>
      <c r="D26" s="67"/>
      <c r="H26" s="82"/>
      <c r="I26" s="76"/>
      <c r="J26" s="66"/>
    </row>
    <row r="27" spans="2:10">
      <c r="B27" s="65"/>
      <c r="G27" s="82"/>
      <c r="H27" s="82"/>
      <c r="I27" s="82"/>
      <c r="J27" s="66"/>
    </row>
    <row r="28" spans="2:10" ht="13.5" thickBot="1">
      <c r="B28" s="65"/>
      <c r="C28" s="83" t="s">
        <v>144</v>
      </c>
      <c r="D28" s="83"/>
      <c r="G28" s="83" t="s">
        <v>129</v>
      </c>
      <c r="H28" s="84"/>
      <c r="I28" s="82"/>
      <c r="J28" s="66"/>
    </row>
    <row r="29" spans="2:10" ht="13">
      <c r="B29" s="65"/>
      <c r="C29" s="85" t="s">
        <v>145</v>
      </c>
      <c r="D29" s="85"/>
      <c r="G29" s="85" t="s">
        <v>141</v>
      </c>
      <c r="H29" s="82"/>
      <c r="I29" s="82"/>
      <c r="J29" s="66"/>
    </row>
    <row r="30" spans="2:10" ht="18.75" customHeight="1" thickBot="1">
      <c r="B30" s="87"/>
      <c r="C30" s="88"/>
      <c r="D30" s="88"/>
      <c r="E30" s="88"/>
      <c r="F30" s="88"/>
      <c r="G30" s="84"/>
      <c r="H30" s="84"/>
      <c r="I30" s="84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2024-11-05T15:21:01Z</cp:lastPrinted>
  <dcterms:created xsi:type="dcterms:W3CDTF">2022-06-01T14:39:12Z</dcterms:created>
  <dcterms:modified xsi:type="dcterms:W3CDTF">2024-11-05T15:22:25Z</dcterms:modified>
</cp:coreProperties>
</file>