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3011577_CLINICA UROS LIMITADA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H32" i="3" s="1"/>
  <c r="H33" i="3" s="1"/>
  <c r="C13" i="2"/>
  <c r="C5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<sst xmlns="http://schemas.openxmlformats.org/spreadsheetml/2006/main" count="129" uniqueCount="102">
  <si>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</si>
  <si>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</si>
  <si>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</si>
  <si>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</si>
  <si>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</si>
  <si>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</si>
  <si>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</si>
  <si>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</si>
  <si>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</si>
  <si>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</si>
  <si>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</si>
  <si>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CLINICA UROS SAS</t>
  </si>
  <si>
    <t xml:space="preserve">FE </t>
  </si>
  <si>
    <t>EVENTO</t>
  </si>
  <si>
    <t>NEIVA H</t>
  </si>
  <si>
    <t>PGP</t>
  </si>
  <si>
    <t>FACT</t>
  </si>
  <si>
    <t>LLAVE</t>
  </si>
  <si>
    <t>Numero de Contrato</t>
  </si>
  <si>
    <t>ESTADO</t>
  </si>
  <si>
    <t>DEFINICION DE ESTADO</t>
  </si>
  <si>
    <t>PLAN</t>
  </si>
  <si>
    <t>ESTADO CARTERA ANTERIOR</t>
  </si>
  <si>
    <t>ESTADO EPS 21-10-2024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</si>
  <si>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</si>
  <si>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</si>
  <si>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</si>
  <si>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</si>
  <si>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</si>
  <si>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</si>
  <si>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</si>
  <si>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</si>
  <si>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</si>
  <si>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</si>
  <si>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</si>
  <si>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</si>
  <si>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</si>
  <si>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</si>
  <si>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</si>
  <si>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</si>
  <si>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</si>
  <si>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</si>
  <si>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</si>
  <si>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</si>
  <si>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</si>
  <si>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</si>
  <si>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</si>
  <si>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</si>
  <si>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</si>
  <si>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</si>
  <si>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</si>
  <si>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</si>
  <si>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</si>
  <si>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</si>
  <si>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</si>
  <si>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813011577_FE 472972</t>
  </si>
  <si>
    <t>FE472972</t>
  </si>
  <si>
    <t>Factura cancelada</t>
  </si>
  <si>
    <t>RETENCION 2%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</si>
  <si>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</si>
  <si>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</si>
  <si>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</si>
  <si>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</si>
  <si>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</si>
  <si>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</si>
  <si>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</si>
  <si>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</si>
  <si>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</si>
  <si>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</si>
  <si>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</si>
  <si>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</si>
  <si>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</si>
  <si>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</si>
  <si>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</si>
  <si>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</si>
  <si>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</si>
  <si>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</si>
  <si>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</si>
  <si>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</si>
  <si>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</si>
  <si>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</si>
  <si>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</si>
  <si>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</si>
  <si>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</si>
  <si>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</si>
  <si>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</si>
  <si>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</si>
  <si>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</si>
  <si>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</si>
  <si>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</si>
  <si>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</si>
  <si>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</si>
  <si>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CONCEPTO</t>
  </si>
  <si>
    <t>VALOR</t>
  </si>
  <si>
    <t>FECHA DE PAGO</t>
  </si>
  <si>
    <t>TOTAL PAGOS</t>
  </si>
  <si>
    <t>Señores : CLINICA UROS SAS</t>
  </si>
  <si>
    <t>NIT: 813011577</t>
  </si>
  <si>
    <t>Cristian Camilo Castañeda</t>
  </si>
  <si>
    <t>Auxiliar de cartera</t>
  </si>
  <si>
    <t>Clinica Uros</t>
  </si>
  <si>
    <t>Santiago de Cali, octubre 21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</si>
</sst>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72" formatCode="[$-240A]d&quot; de &quot;mmmm&quot; de &quot;yyyy;@"/>
    <numFmt numFmtId="173" formatCode="&quot;$&quot;\ #,##0"/>
    <numFmt numFmtId="174" formatCode="&quot;$&quot;\ #,##0;[Red]&quot;$&quot;\ #,##0"/>
    <numFmt numFmtId="175" formatCode="[$$-240A]\ #,##0;\-[$$-240A]\ #,##0"/>
    <numFmt numFmtId="176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5" fillId="0" borderId="0" applyFont="0" applyFill="0" applyBorder="0" applyAlignment="0" applyProtection="0"/>
    <xf numFmtId="0" fontId="6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108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3" fontId="4" fillId="0" borderId="1" xfId="0" applyNumberFormat="1" applyFont="1" applyBorder="1"/>
    <xf numFmtId="0" fontId="4" fillId="2" borderId="1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165" fontId="7" fillId="0" borderId="1" xfId="5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4" borderId="1" xfId="5" applyNumberFormat="1" applyFont="1" applyFill="1" applyBorder="1" applyAlignment="1">
      <alignment horizontal="center" vertical="center" wrapText="1"/>
    </xf>
    <xf numFmtId="1" fontId="7" fillId="4" borderId="1" xfId="0" applyNumberFormat="1" applyFont="1" applyFill="1" applyBorder="1" applyAlignment="1">
      <alignment horizontal="center" vertical="center" wrapText="1"/>
    </xf>
    <xf numFmtId="2" fontId="7" fillId="4" borderId="1" xfId="0" applyNumberFormat="1" applyFont="1" applyFill="1" applyBorder="1" applyAlignment="1">
      <alignment horizontal="center" vertical="center" wrapText="1"/>
    </xf>
    <xf numFmtId="166" fontId="7" fillId="5" borderId="1" xfId="1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5" fontId="7" fillId="5" borderId="1" xfId="5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Fill="1" applyBorder="1" applyAlignment="1"/>
    <xf numFmtId="0" fontId="8" fillId="0" borderId="1" xfId="0" applyFont="1" applyFill="1" applyBorder="1" applyAlignment="1">
      <alignment vertical="center"/>
    </xf>
    <xf numFmtId="14" fontId="8" fillId="0" borderId="1" xfId="0" applyNumberFormat="1" applyFont="1" applyFill="1" applyBorder="1" applyAlignment="1">
      <alignment vertical="center"/>
    </xf>
    <xf numFmtId="165" fontId="8" fillId="0" borderId="1" xfId="5" applyNumberFormat="1" applyFont="1" applyFill="1" applyBorder="1" applyAlignment="1">
      <alignment vertical="center"/>
    </xf>
    <xf numFmtId="0" fontId="8" fillId="0" borderId="1" xfId="0" applyFont="1" applyBorder="1" applyAlignment="1"/>
    <xf numFmtId="165" fontId="8" fillId="0" borderId="1" xfId="5" applyNumberFormat="1" applyFont="1" applyBorder="1" applyAlignment="1"/>
    <xf numFmtId="14" fontId="8" fillId="0" borderId="1" xfId="0" applyNumberFormat="1" applyFont="1" applyBorder="1" applyAlignment="1"/>
    <xf numFmtId="0" fontId="8" fillId="0" borderId="1" xfId="5" applyNumberFormat="1" applyFont="1" applyBorder="1" applyAlignment="1"/>
    <xf numFmtId="0" fontId="8" fillId="0" borderId="0" xfId="0" applyFont="1" applyFill="1"/>
    <xf numFmtId="14" fontId="8" fillId="0" borderId="0" xfId="0" applyNumberFormat="1" applyFont="1" applyFill="1"/>
    <xf numFmtId="165" fontId="8" fillId="0" borderId="0" xfId="5" applyNumberFormat="1" applyFont="1" applyFill="1"/>
    <xf numFmtId="0" fontId="8" fillId="0" borderId="0" xfId="0" applyFont="1"/>
    <xf numFmtId="165" fontId="8" fillId="0" borderId="0" xfId="5" applyNumberFormat="1" applyFont="1"/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10" fillId="0" borderId="2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3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" vertical="center"/>
    </xf>
    <xf numFmtId="0" fontId="10" fillId="0" borderId="9" xfId="2" applyFont="1" applyBorder="1" applyAlignment="1">
      <alignment horizontal="center" vertical="center"/>
    </xf>
    <xf numFmtId="0" fontId="10" fillId="0" borderId="10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72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right"/>
    </xf>
    <xf numFmtId="173" fontId="10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74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74" fontId="9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174" fontId="9" fillId="0" borderId="9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74" fontId="10" fillId="0" borderId="13" xfId="2" applyNumberFormat="1" applyFont="1" applyBorder="1" applyAlignment="1">
      <alignment horizontal="right"/>
    </xf>
    <xf numFmtId="174" fontId="9" fillId="0" borderId="0" xfId="2" applyNumberFormat="1" applyFont="1"/>
    <xf numFmtId="174" fontId="10" fillId="0" borderId="9" xfId="2" applyNumberFormat="1" applyFont="1" applyBorder="1"/>
    <xf numFmtId="174" fontId="9" fillId="0" borderId="9" xfId="2" applyNumberFormat="1" applyFont="1" applyBorder="1"/>
    <xf numFmtId="174" fontId="10" fillId="0" borderId="0" xfId="2" applyNumberFormat="1" applyFont="1"/>
    <xf numFmtId="0" fontId="11" fillId="0" borderId="0" xfId="2" applyFont="1" applyAlignment="1">
      <alignment horizontal="center" vertical="center" wrapText="1"/>
    </xf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  <xf numFmtId="0" fontId="10" fillId="0" borderId="6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7" xfId="2" applyFont="1" applyBorder="1" applyAlignment="1">
      <alignment horizontal="center" vertical="center" wrapText="1"/>
    </xf>
    <xf numFmtId="0" fontId="9" fillId="6" borderId="0" xfId="2" applyFont="1" applyFill="1"/>
    <xf numFmtId="0" fontId="10" fillId="0" borderId="0" xfId="2" applyFont="1" applyAlignment="1">
      <alignment horizontal="center"/>
    </xf>
    <xf numFmtId="175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75" fontId="9" fillId="0" borderId="0" xfId="4" applyNumberFormat="1" applyFont="1" applyAlignment="1">
      <alignment horizontal="right"/>
    </xf>
    <xf numFmtId="176" fontId="9" fillId="0" borderId="13" xfId="4" applyNumberFormat="1" applyFont="1" applyBorder="1" applyAlignment="1">
      <alignment horizontal="center"/>
    </xf>
    <xf numFmtId="175" fontId="9" fillId="0" borderId="13" xfId="4" applyNumberFormat="1" applyFont="1" applyBorder="1" applyAlignment="1">
      <alignment horizontal="right"/>
    </xf>
    <xf numFmtId="165" fontId="8" fillId="0" borderId="0" xfId="0" applyNumberFormat="1" applyFont="1"/>
    <xf numFmtId="165" fontId="8" fillId="0" borderId="1" xfId="5" applyNumberFormat="1" applyFont="1" applyBorder="1"/>
    <xf numFmtId="0" fontId="8" fillId="0" borderId="1" xfId="0" applyFont="1" applyBorder="1"/>
    <xf numFmtId="0" fontId="8" fillId="0" borderId="0" xfId="0" applyFont="1" applyAlignment="1">
      <alignment horizontal="center"/>
    </xf>
    <xf numFmtId="14" fontId="8" fillId="0" borderId="0" xfId="0" applyNumberFormat="1" applyFont="1" applyFill="1" applyAlignment="1">
      <alignment horizontal="center"/>
    </xf>
    <xf numFmtId="165" fontId="8" fillId="0" borderId="0" xfId="5" applyNumberFormat="1" applyFont="1" applyFill="1" applyAlignment="1">
      <alignment horizontal="center"/>
    </xf>
    <xf numFmtId="0" fontId="8" fillId="0" borderId="0" xfId="0" applyFont="1" applyFill="1" applyAlignment="1">
      <alignment horizontal="center"/>
    </xf>
    <xf numFmtId="165" fontId="8" fillId="0" borderId="0" xfId="5" applyNumberFormat="1" applyFont="1" applyAlignment="1">
      <alignment horizontal="center"/>
    </xf>
    <xf numFmtId="14" fontId="8" fillId="0" borderId="1" xfId="0" applyNumberFormat="1" applyFont="1" applyBorder="1"/>
    <xf numFmtId="0" fontId="7" fillId="0" borderId="14" xfId="0" applyFont="1" applyFill="1" applyBorder="1" applyAlignment="1">
      <alignment horizontal="center"/>
    </xf>
    <xf numFmtId="0" fontId="7" fillId="0" borderId="15" xfId="0" applyFont="1" applyFill="1" applyBorder="1" applyAlignment="1">
      <alignment horizontal="center"/>
    </xf>
    <xf numFmtId="0" fontId="7" fillId="4" borderId="1" xfId="0" applyFont="1" applyFill="1" applyBorder="1" applyAlignment="1">
      <alignment horizontal="center" vertical="center"/>
    </xf>
    <xf numFmtId="0" fontId="7" fillId="4" borderId="14" xfId="0" applyFont="1" applyFill="1" applyBorder="1" applyAlignment="1">
      <alignment horizontal="center" vertical="center"/>
    </xf>
    <xf numFmtId="0" fontId="7" fillId="4" borderId="15" xfId="0" applyFont="1" applyFill="1" applyBorder="1" applyAlignment="1">
      <alignment horizontal="center" vertical="center"/>
    </xf>
    <xf numFmtId="165" fontId="7" fillId="4" borderId="1" xfId="5" applyNumberFormat="1" applyFont="1" applyFill="1" applyBorder="1" applyAlignment="1">
      <alignment vertical="center"/>
    </xf>
  </cellXfs>
  <cellStyles count="6">
    <cellStyle name="Millares 2" xfId="1"/>
    <cellStyle name="Millares 2 2" xfId="4"/>
    <cellStyle name="Millares 3" xfId="3"/>
    <cellStyle name="Moneda" xfId="5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K2"/>
  <sheetViews>
    <sheetView showGridLines="0" zoomScale="120" zoomScaleNormal="120" workbookViewId="0">
      <selection activeCell="H2" sqref="H2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3" customWidth="1"/>
    <col min="6" max="6" width="14.7265625" customWidth="1"/>
    <col min="7" max="7" width="11.81640625" customWidth="1"/>
    <col min="8" max="8" width="13.54296875" customWidth="1"/>
    <col min="9" max="9" width="15.7265625" bestFit="1" customWidth="1"/>
    <col min="10" max="10" width="11.453125" customWidth="1"/>
    <col min="11" max="11" width="15.1796875" customWidth="1"/>
  </cols>
  <sheetData>
    <row r="1" spans="1:11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35">
      <c r="A2" s="3">
        <v>813011577</v>
      </c>
      <c r="B2" s="3" t="s">
        <v>11</v>
      </c>
      <c r="C2" s="3" t="s">
        <v>12</v>
      </c>
      <c r="D2" s="3">
        <v>472972</v>
      </c>
      <c r="E2" s="4">
        <v>44833</v>
      </c>
      <c r="F2" s="4">
        <v>44866</v>
      </c>
      <c r="G2" s="5">
        <v>300244710</v>
      </c>
      <c r="H2" s="5">
        <v>3716441</v>
      </c>
      <c r="I2" s="3" t="s">
        <v>13</v>
      </c>
      <c r="J2" s="6" t="s">
        <v>14</v>
      </c>
      <c r="K2" s="3" t="s">
        <v>15</v>
      </c>
    </row>
  </sheetData>
  <dataValidations count="1">
    <dataValidation type="whole" operator="greaterThan" allowBlank="1" showInputMessage="1" showErrorMessage="1" errorTitle="DATO ERRADO" error="El valor debe ser diferente de cero" sqref="G1:H1 G3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3"/>
  <sheetViews>
    <sheetView showGridLines="0" workbookViewId="0">
      <selection activeCell="A2" sqref="A2"/>
    </sheetView>
  </sheetViews>
  <sheetFormatPr baseColWidth="10" defaultRowHeight="10" x14ac:dyDescent="0.2"/>
  <cols>
    <col min="1" max="1" width="11.54296875" style="30" bestFit="1" customWidth="1"/>
    <col min="2" max="2" width="13.81640625" style="30" bestFit="1" customWidth="1"/>
    <col min="3" max="3" width="12.54296875" style="30" bestFit="1" customWidth="1"/>
    <col min="4" max="4" width="11" style="30" bestFit="1" customWidth="1"/>
    <col min="5" max="5" width="10.90625" style="30"/>
    <col min="6" max="6" width="16.1796875" style="30" bestFit="1" customWidth="1"/>
    <col min="7" max="8" width="11" style="30" bestFit="1" customWidth="1"/>
    <col min="9" max="9" width="11.54296875" style="30" bestFit="1" customWidth="1"/>
    <col min="10" max="10" width="11" style="30" bestFit="1" customWidth="1"/>
    <col min="11" max="19" width="10.90625" style="30"/>
    <col min="20" max="20" width="11" style="30" bestFit="1" customWidth="1"/>
    <col min="21" max="23" width="10.90625" style="30"/>
    <col min="24" max="25" width="11" style="30" bestFit="1" customWidth="1"/>
    <col min="26" max="28" width="10.90625" style="30"/>
    <col min="29" max="29" width="11" style="30" bestFit="1" customWidth="1"/>
    <col min="30" max="33" width="10.90625" style="30"/>
    <col min="34" max="43" width="11" style="30" bestFit="1" customWidth="1"/>
    <col min="44" max="45" width="10.90625" style="30"/>
    <col min="46" max="46" width="11" style="30" bestFit="1" customWidth="1"/>
    <col min="47" max="49" width="10.90625" style="30"/>
    <col min="50" max="50" width="11" style="30" bestFit="1" customWidth="1"/>
    <col min="51" max="16384" width="10.90625" style="30"/>
  </cols>
  <sheetData>
    <row r="1" spans="1:50" ht="30" x14ac:dyDescent="0.2">
      <c r="A1" s="7" t="s">
        <v>6</v>
      </c>
      <c r="B1" s="7" t="s">
        <v>8</v>
      </c>
      <c r="C1" s="7" t="s">
        <v>0</v>
      </c>
      <c r="D1" s="7" t="s">
        <v>1</v>
      </c>
      <c r="E1" s="7" t="s">
        <v>16</v>
      </c>
      <c r="F1" s="7" t="s">
        <v>17</v>
      </c>
      <c r="G1" s="8" t="s">
        <v>2</v>
      </c>
      <c r="H1" s="8" t="s">
        <v>3</v>
      </c>
      <c r="I1" s="9" t="s">
        <v>4</v>
      </c>
      <c r="J1" s="9" t="s">
        <v>5</v>
      </c>
      <c r="K1" s="7" t="s">
        <v>7</v>
      </c>
      <c r="L1" s="7" t="s">
        <v>9</v>
      </c>
      <c r="M1" s="7" t="s">
        <v>10</v>
      </c>
      <c r="N1" s="7" t="s">
        <v>18</v>
      </c>
      <c r="O1" s="7" t="s">
        <v>19</v>
      </c>
      <c r="P1" s="7" t="s">
        <v>20</v>
      </c>
      <c r="Q1" s="7" t="s">
        <v>21</v>
      </c>
      <c r="R1" s="10" t="s">
        <v>22</v>
      </c>
      <c r="S1" s="11" t="s">
        <v>23</v>
      </c>
      <c r="T1" s="12" t="s">
        <v>24</v>
      </c>
      <c r="U1" s="13" t="s">
        <v>25</v>
      </c>
      <c r="V1" s="14" t="s">
        <v>26</v>
      </c>
      <c r="W1" s="14" t="s">
        <v>27</v>
      </c>
      <c r="X1" s="15" t="s">
        <v>28</v>
      </c>
      <c r="Y1" s="15" t="s">
        <v>29</v>
      </c>
      <c r="Z1" s="16" t="s">
        <v>30</v>
      </c>
      <c r="AA1" s="16" t="s">
        <v>31</v>
      </c>
      <c r="AB1" s="16" t="s">
        <v>32</v>
      </c>
      <c r="AC1" s="17" t="s">
        <v>33</v>
      </c>
      <c r="AD1" s="18" t="s">
        <v>34</v>
      </c>
      <c r="AE1" s="18" t="s">
        <v>35</v>
      </c>
      <c r="AF1" s="18" t="s">
        <v>36</v>
      </c>
      <c r="AG1" s="18" t="s">
        <v>37</v>
      </c>
      <c r="AH1" s="18" t="s">
        <v>38</v>
      </c>
      <c r="AI1" s="18" t="s">
        <v>39</v>
      </c>
      <c r="AJ1" s="18" t="s">
        <v>40</v>
      </c>
      <c r="AK1" s="18" t="s">
        <v>41</v>
      </c>
      <c r="AL1" s="18" t="s">
        <v>42</v>
      </c>
      <c r="AM1" s="18" t="s">
        <v>43</v>
      </c>
      <c r="AN1" s="18" t="s">
        <v>44</v>
      </c>
      <c r="AO1" s="18" t="s">
        <v>45</v>
      </c>
      <c r="AP1" s="18" t="s">
        <v>46</v>
      </c>
      <c r="AQ1" s="18" t="s">
        <v>47</v>
      </c>
      <c r="AR1" s="18" t="s">
        <v>48</v>
      </c>
      <c r="AS1" s="18" t="s">
        <v>49</v>
      </c>
      <c r="AT1" s="16" t="s">
        <v>50</v>
      </c>
      <c r="AU1" s="16" t="s">
        <v>51</v>
      </c>
      <c r="AV1" s="16" t="s">
        <v>52</v>
      </c>
      <c r="AW1" s="16" t="s">
        <v>53</v>
      </c>
      <c r="AX1" s="18" t="s">
        <v>54</v>
      </c>
    </row>
    <row r="2" spans="1:50" x14ac:dyDescent="0.2">
      <c r="A2" s="19">
        <v>813011577</v>
      </c>
      <c r="B2" s="19" t="s">
        <v>11</v>
      </c>
      <c r="C2" s="19" t="s">
        <v>12</v>
      </c>
      <c r="D2" s="20">
        <v>472972</v>
      </c>
      <c r="E2" s="20" t="s">
        <v>56</v>
      </c>
      <c r="F2" s="20" t="s">
        <v>55</v>
      </c>
      <c r="G2" s="21">
        <v>44833</v>
      </c>
      <c r="H2" s="21">
        <v>44866</v>
      </c>
      <c r="I2" s="22">
        <v>300244710</v>
      </c>
      <c r="J2" s="22">
        <v>3716441</v>
      </c>
      <c r="K2" s="19" t="s">
        <v>13</v>
      </c>
      <c r="L2" s="19" t="s">
        <v>14</v>
      </c>
      <c r="M2" s="19" t="s">
        <v>15</v>
      </c>
      <c r="N2" s="19"/>
      <c r="O2" s="20"/>
      <c r="P2" s="19"/>
      <c r="Q2" s="19"/>
      <c r="R2" s="19"/>
      <c r="S2" s="23" t="s">
        <v>57</v>
      </c>
      <c r="T2" s="24">
        <v>0</v>
      </c>
      <c r="U2" s="23"/>
      <c r="V2" s="23"/>
      <c r="W2" s="23"/>
      <c r="X2" s="24">
        <v>0</v>
      </c>
      <c r="Y2" s="24">
        <v>0</v>
      </c>
      <c r="Z2" s="23"/>
      <c r="AA2" s="25"/>
      <c r="AB2" s="23"/>
      <c r="AC2" s="24">
        <v>0</v>
      </c>
      <c r="AD2" s="23"/>
      <c r="AE2" s="25"/>
      <c r="AF2" s="25"/>
      <c r="AG2" s="25"/>
      <c r="AH2" s="24">
        <v>0</v>
      </c>
      <c r="AI2" s="24">
        <v>0</v>
      </c>
      <c r="AJ2" s="24">
        <v>0</v>
      </c>
      <c r="AK2" s="24">
        <v>0</v>
      </c>
      <c r="AL2" s="24">
        <v>0</v>
      </c>
      <c r="AM2" s="24">
        <v>0</v>
      </c>
      <c r="AN2" s="24">
        <v>3840448</v>
      </c>
      <c r="AO2" s="24">
        <v>0</v>
      </c>
      <c r="AP2" s="24">
        <v>0</v>
      </c>
      <c r="AQ2" s="24">
        <v>0</v>
      </c>
      <c r="AR2" s="23"/>
      <c r="AS2" s="24"/>
      <c r="AT2" s="24">
        <v>0</v>
      </c>
      <c r="AU2" s="26"/>
      <c r="AV2" s="26"/>
      <c r="AW2" s="26"/>
      <c r="AX2" s="24">
        <v>0</v>
      </c>
    </row>
    <row r="3" spans="1:50" x14ac:dyDescent="0.2">
      <c r="A3" s="27"/>
      <c r="B3" s="27"/>
      <c r="C3" s="27"/>
      <c r="D3" s="27"/>
      <c r="E3" s="27"/>
      <c r="F3" s="31"/>
      <c r="G3" s="28"/>
      <c r="H3" s="28"/>
      <c r="I3" s="29"/>
      <c r="J3" s="29"/>
      <c r="K3" s="27"/>
      <c r="L3" s="27"/>
      <c r="M3" s="27"/>
      <c r="N3" s="27"/>
      <c r="O3" s="27"/>
      <c r="P3" s="27"/>
      <c r="Q3" s="27"/>
      <c r="R3" s="27"/>
      <c r="T3" s="31"/>
    </row>
    <row r="4" spans="1:50" s="96" customFormat="1" x14ac:dyDescent="0.2">
      <c r="A4" s="104" t="s">
        <v>92</v>
      </c>
      <c r="B4" s="104" t="s">
        <v>94</v>
      </c>
      <c r="C4" s="104" t="s">
        <v>93</v>
      </c>
      <c r="H4" s="97"/>
      <c r="I4" s="98"/>
      <c r="J4" s="98"/>
      <c r="K4" s="99"/>
      <c r="L4" s="99"/>
      <c r="M4" s="99"/>
      <c r="N4" s="99"/>
      <c r="O4" s="99"/>
      <c r="P4" s="99"/>
      <c r="Q4" s="99"/>
      <c r="R4" s="99"/>
      <c r="T4" s="100"/>
    </row>
    <row r="5" spans="1:50" x14ac:dyDescent="0.2">
      <c r="A5" s="102" t="s">
        <v>58</v>
      </c>
      <c r="B5" s="103"/>
      <c r="C5" s="94">
        <f>6955148+49746</f>
        <v>7004894</v>
      </c>
    </row>
    <row r="6" spans="1:50" x14ac:dyDescent="0.2">
      <c r="A6" s="95">
        <v>2201549035</v>
      </c>
      <c r="B6" s="101">
        <v>45560</v>
      </c>
      <c r="C6" s="94">
        <v>100800658</v>
      </c>
    </row>
    <row r="7" spans="1:50" x14ac:dyDescent="0.2">
      <c r="A7" s="95">
        <v>2201516901</v>
      </c>
      <c r="B7" s="101">
        <v>45443</v>
      </c>
      <c r="C7" s="94">
        <v>50000000</v>
      </c>
    </row>
    <row r="8" spans="1:50" x14ac:dyDescent="0.2">
      <c r="A8" s="95">
        <v>2201499968</v>
      </c>
      <c r="B8" s="101">
        <v>45392</v>
      </c>
      <c r="C8" s="94">
        <v>60000000</v>
      </c>
    </row>
    <row r="9" spans="1:50" x14ac:dyDescent="0.2">
      <c r="A9" s="95">
        <v>2201429345</v>
      </c>
      <c r="B9" s="101">
        <v>45169</v>
      </c>
      <c r="C9" s="94">
        <v>40000000</v>
      </c>
    </row>
    <row r="10" spans="1:50" x14ac:dyDescent="0.2">
      <c r="A10" s="95">
        <v>2201410078</v>
      </c>
      <c r="B10" s="101">
        <v>45120</v>
      </c>
      <c r="C10" s="94">
        <v>40000000</v>
      </c>
    </row>
    <row r="11" spans="1:50" x14ac:dyDescent="0.2">
      <c r="A11" s="95">
        <v>2201399240</v>
      </c>
      <c r="B11" s="101">
        <v>45092</v>
      </c>
      <c r="C11" s="94">
        <v>2437541</v>
      </c>
    </row>
    <row r="12" spans="1:50" x14ac:dyDescent="0.2">
      <c r="A12" s="95">
        <v>2201376145</v>
      </c>
      <c r="B12" s="101">
        <v>45021</v>
      </c>
      <c r="C12" s="94">
        <v>50000000</v>
      </c>
    </row>
    <row r="13" spans="1:50" x14ac:dyDescent="0.2">
      <c r="A13" s="105" t="s">
        <v>95</v>
      </c>
      <c r="B13" s="106"/>
      <c r="C13" s="107">
        <f>+SUBTOTAL(9,C6:C12)</f>
        <v>343238199</v>
      </c>
      <c r="F13" s="93"/>
    </row>
  </sheetData>
  <mergeCells count="2">
    <mergeCell ref="A13:B13"/>
    <mergeCell ref="A5:B5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D36" sqref="D36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59</v>
      </c>
      <c r="E2" s="36"/>
      <c r="F2" s="36"/>
      <c r="G2" s="36"/>
      <c r="H2" s="36"/>
      <c r="I2" s="37"/>
      <c r="J2" s="38" t="s">
        <v>60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61</v>
      </c>
      <c r="E5" s="50"/>
      <c r="F5" s="50"/>
      <c r="G5" s="50"/>
      <c r="H5" s="50"/>
      <c r="I5" s="51"/>
      <c r="J5" s="51" t="s">
        <v>62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J9" s="59"/>
    </row>
    <row r="10" spans="2:10" ht="13" x14ac:dyDescent="0.3">
      <c r="B10" s="58"/>
      <c r="C10" s="60" t="s">
        <v>101</v>
      </c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96</v>
      </c>
      <c r="J12" s="59"/>
    </row>
    <row r="13" spans="2:10" ht="13" x14ac:dyDescent="0.3">
      <c r="B13" s="58"/>
      <c r="C13" s="60" t="s">
        <v>97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63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64</v>
      </c>
      <c r="D17" s="61"/>
      <c r="H17" s="64"/>
      <c r="I17" s="65"/>
      <c r="J17" s="59"/>
    </row>
    <row r="18" spans="2:10" ht="13" x14ac:dyDescent="0.3">
      <c r="B18" s="58"/>
      <c r="C18" s="60" t="s">
        <v>65</v>
      </c>
      <c r="D18" s="60"/>
      <c r="E18" s="60"/>
      <c r="F18" s="60"/>
      <c r="H18" s="66">
        <v>1</v>
      </c>
      <c r="I18" s="67">
        <v>3716441</v>
      </c>
      <c r="J18" s="59"/>
    </row>
    <row r="19" spans="2:10" x14ac:dyDescent="0.25">
      <c r="B19" s="58"/>
      <c r="C19" s="32" t="s">
        <v>66</v>
      </c>
      <c r="H19" s="68">
        <v>1</v>
      </c>
      <c r="I19" s="69">
        <v>3716441</v>
      </c>
      <c r="J19" s="59"/>
    </row>
    <row r="20" spans="2:10" x14ac:dyDescent="0.25">
      <c r="B20" s="58"/>
      <c r="C20" s="32" t="s">
        <v>67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68</v>
      </c>
      <c r="H21" s="68">
        <v>0</v>
      </c>
      <c r="I21" s="69">
        <v>0</v>
      </c>
      <c r="J21" s="59"/>
    </row>
    <row r="22" spans="2:10" x14ac:dyDescent="0.25">
      <c r="B22" s="58"/>
      <c r="C22" s="32" t="s">
        <v>69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70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71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72</v>
      </c>
      <c r="D25" s="60"/>
      <c r="E25" s="60"/>
      <c r="F25" s="60"/>
      <c r="H25" s="66">
        <f>H19+H20+H21+H22+H24+H23</f>
        <v>1</v>
      </c>
      <c r="I25" s="67">
        <f>I19+I20+I21+I22+I24+I23</f>
        <v>3716441</v>
      </c>
      <c r="J25" s="59"/>
    </row>
    <row r="26" spans="2:10" x14ac:dyDescent="0.25">
      <c r="B26" s="58"/>
      <c r="C26" s="32" t="s">
        <v>73</v>
      </c>
      <c r="H26" s="68">
        <v>0</v>
      </c>
      <c r="I26" s="69">
        <v>0</v>
      </c>
      <c r="J26" s="59"/>
    </row>
    <row r="27" spans="2:10" ht="13" thickBot="1" x14ac:dyDescent="0.3">
      <c r="B27" s="58"/>
      <c r="C27" s="32" t="s">
        <v>74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75</v>
      </c>
      <c r="D28" s="60"/>
      <c r="E28" s="60"/>
      <c r="F28" s="60"/>
      <c r="H28" s="66">
        <f>H26+H27</f>
        <v>0</v>
      </c>
      <c r="I28" s="67">
        <f>I26+I27</f>
        <v>0</v>
      </c>
      <c r="J28" s="59"/>
    </row>
    <row r="29" spans="2:10" ht="13.5" thickBot="1" x14ac:dyDescent="0.35">
      <c r="B29" s="58"/>
      <c r="C29" s="32" t="s">
        <v>76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77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78</v>
      </c>
      <c r="D32" s="60"/>
      <c r="H32" s="73">
        <f>H25+H28+H30</f>
        <v>1</v>
      </c>
      <c r="I32" s="74">
        <f>I25+I28+I30</f>
        <v>3716441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98</v>
      </c>
      <c r="D37" s="77"/>
      <c r="H37" s="76" t="s">
        <v>79</v>
      </c>
      <c r="I37" s="77"/>
      <c r="J37" s="59"/>
    </row>
    <row r="38" spans="2:10" ht="13" x14ac:dyDescent="0.3">
      <c r="B38" s="58"/>
      <c r="C38" s="60" t="s">
        <v>99</v>
      </c>
      <c r="D38" s="75"/>
      <c r="H38" s="78" t="s">
        <v>80</v>
      </c>
      <c r="I38" s="75"/>
      <c r="J38" s="59"/>
    </row>
    <row r="39" spans="2:10" ht="13" x14ac:dyDescent="0.3">
      <c r="B39" s="58"/>
      <c r="C39" s="60" t="s">
        <v>100</v>
      </c>
      <c r="H39" s="60" t="s">
        <v>81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82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12" sqref="C12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83</v>
      </c>
      <c r="E2" s="36"/>
      <c r="F2" s="36"/>
      <c r="G2" s="36"/>
      <c r="H2" s="36"/>
      <c r="I2" s="37"/>
      <c r="J2" s="38" t="s">
        <v>60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84</v>
      </c>
      <c r="E5" s="84"/>
      <c r="F5" s="84"/>
      <c r="G5" s="84"/>
      <c r="H5" s="84"/>
      <c r="I5" s="85"/>
      <c r="J5" s="51" t="s">
        <v>85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">
        <v>101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96</v>
      </c>
      <c r="J11" s="59"/>
    </row>
    <row r="12" spans="2:10" ht="13" x14ac:dyDescent="0.3">
      <c r="B12" s="58"/>
      <c r="C12" s="60" t="s">
        <v>97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86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87</v>
      </c>
      <c r="I16" s="87" t="s">
        <v>88</v>
      </c>
      <c r="J16" s="59"/>
    </row>
    <row r="17" spans="2:10" ht="13" x14ac:dyDescent="0.3">
      <c r="B17" s="58"/>
      <c r="C17" s="60" t="s">
        <v>65</v>
      </c>
      <c r="D17" s="60"/>
      <c r="E17" s="60"/>
      <c r="F17" s="60"/>
      <c r="H17" s="64">
        <v>1</v>
      </c>
      <c r="I17" s="88">
        <v>3716441</v>
      </c>
      <c r="J17" s="59"/>
    </row>
    <row r="18" spans="2:10" x14ac:dyDescent="0.25">
      <c r="B18" s="58"/>
      <c r="C18" s="32" t="s">
        <v>66</v>
      </c>
      <c r="H18" s="89">
        <v>1</v>
      </c>
      <c r="I18" s="90">
        <v>3716441</v>
      </c>
      <c r="J18" s="59"/>
    </row>
    <row r="19" spans="2:10" x14ac:dyDescent="0.25">
      <c r="B19" s="58"/>
      <c r="C19" s="32" t="s">
        <v>67</v>
      </c>
      <c r="H19" s="89">
        <v>0</v>
      </c>
      <c r="I19" s="90">
        <v>0</v>
      </c>
      <c r="J19" s="59"/>
    </row>
    <row r="20" spans="2:10" x14ac:dyDescent="0.25">
      <c r="B20" s="58"/>
      <c r="C20" s="32" t="s">
        <v>69</v>
      </c>
      <c r="H20" s="89">
        <v>0</v>
      </c>
      <c r="I20" s="90">
        <v>0</v>
      </c>
      <c r="J20" s="59"/>
    </row>
    <row r="21" spans="2:10" x14ac:dyDescent="0.25">
      <c r="B21" s="58"/>
      <c r="C21" s="32" t="s">
        <v>89</v>
      </c>
      <c r="H21" s="89">
        <v>0</v>
      </c>
      <c r="I21" s="90">
        <v>0</v>
      </c>
      <c r="J21" s="59"/>
    </row>
    <row r="22" spans="2:10" ht="13" x14ac:dyDescent="0.3">
      <c r="B22" s="58"/>
      <c r="C22" s="60" t="s">
        <v>90</v>
      </c>
      <c r="D22" s="60"/>
      <c r="E22" s="60"/>
      <c r="F22" s="60"/>
      <c r="H22" s="64">
        <v>1</v>
      </c>
      <c r="I22" s="88">
        <v>3716441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98</v>
      </c>
      <c r="D28" s="76"/>
      <c r="G28" s="76" t="s">
        <v>79</v>
      </c>
      <c r="H28" s="77"/>
      <c r="I28" s="75"/>
      <c r="J28" s="59"/>
    </row>
    <row r="29" spans="2:10" ht="13" x14ac:dyDescent="0.3">
      <c r="B29" s="58"/>
      <c r="C29" s="78" t="s">
        <v>99</v>
      </c>
      <c r="D29" s="78"/>
      <c r="G29" s="78" t="s">
        <v>91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2024-10-21T16:06:40Z</cp:lastPrinted>
  <dcterms:created xsi:type="dcterms:W3CDTF">2022-06-01T14:39:12Z</dcterms:created>
  <dcterms:modified xsi:type="dcterms:W3CDTF">2024-10-21T16:09:23Z</dcterms:modified>
</cp:coreProperties>
</file>