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6006_AMIGOS DE LA SALUD AMISALUD S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FACTURA'!$A$1:$AR$1</definedName>
    <definedName name="_xlnm._FilterDatabase" localSheetId="0" hidden="1">'INFO IPS'!$A$1:$L$20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22" i="5"/>
  <c r="I22" i="5"/>
  <c r="H2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<sst xmlns="http://schemas.openxmlformats.org/spreadsheetml/2006/main" count="367" uniqueCount="129">
  <si>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</si>
  <si>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</si>
  <si>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</si>
  <si>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</si>
  <si>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</si>
  <si>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</si>
  <si>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</si>
  <si>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</si>
  <si>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</si>
  <si>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</si>
  <si>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</si>
  <si>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</si>
  <si>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AMIGOS DE LA SALUD AMISALUD SAS</t>
  </si>
  <si>
    <t>AS1</t>
  </si>
  <si>
    <t>Cali</t>
  </si>
  <si>
    <t>Servicio Vacunacion PAI</t>
  </si>
  <si>
    <t>Eventos</t>
  </si>
  <si>
    <t>FACT</t>
  </si>
  <si>
    <t>LLAVE</t>
  </si>
  <si>
    <t>ESTADO EPS 31-10-2024</t>
  </si>
  <si>
    <t>POR PAGAR SAP</t>
  </si>
  <si>
    <t>DOC CONTA</t>
  </si>
  <si>
    <t>OBSERVACION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</si>
  <si>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</si>
  <si>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</si>
  <si>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</si>
  <si>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</si>
  <si>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</si>
  <si>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</si>
  <si>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</si>
  <si>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</si>
  <si>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</si>
  <si>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</si>
  <si>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</si>
  <si>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</si>
  <si>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</si>
  <si>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</si>
  <si>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</si>
  <si>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</si>
  <si>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</si>
  <si>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</si>
  <si>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</si>
  <si>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</si>
  <si>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</si>
  <si>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AS117017</t>
  </si>
  <si>
    <t>805016006_AS117017</t>
  </si>
  <si>
    <t>Factura pendiente en programacion de pago</t>
  </si>
  <si>
    <t>Finalizada</t>
  </si>
  <si>
    <t>AS117239</t>
  </si>
  <si>
    <t>805016006_AS117239</t>
  </si>
  <si>
    <t>AS115334</t>
  </si>
  <si>
    <t>805016006_AS115334</t>
  </si>
  <si>
    <t>AS116750</t>
  </si>
  <si>
    <t>805016006_AS116750</t>
  </si>
  <si>
    <t>AS116751</t>
  </si>
  <si>
    <t>805016006_AS116751</t>
  </si>
  <si>
    <t>AS116752</t>
  </si>
  <si>
    <t>805016006_AS116752</t>
  </si>
  <si>
    <t>AS116753</t>
  </si>
  <si>
    <t>805016006_AS116753</t>
  </si>
  <si>
    <t>AS117016</t>
  </si>
  <si>
    <t>805016006_AS117016</t>
  </si>
  <si>
    <t>AS117018</t>
  </si>
  <si>
    <t>805016006_AS117018</t>
  </si>
  <si>
    <t>AS117019</t>
  </si>
  <si>
    <t>805016006_AS117019</t>
  </si>
  <si>
    <t>AS117020</t>
  </si>
  <si>
    <t>805016006_AS117020</t>
  </si>
  <si>
    <t>AS117022</t>
  </si>
  <si>
    <t>805016006_AS117022</t>
  </si>
  <si>
    <t>AS117236</t>
  </si>
  <si>
    <t>805016006_AS117236</t>
  </si>
  <si>
    <t>AS117237</t>
  </si>
  <si>
    <t>805016006_AS117237</t>
  </si>
  <si>
    <t>AS117238</t>
  </si>
  <si>
    <t>805016006_AS117238</t>
  </si>
  <si>
    <t>AS117240</t>
  </si>
  <si>
    <t>805016006_AS117240</t>
  </si>
  <si>
    <t>AS117241</t>
  </si>
  <si>
    <t>805016006_AS117241</t>
  </si>
  <si>
    <t>AS117021</t>
  </si>
  <si>
    <t>805016006_AS117021</t>
  </si>
  <si>
    <t>Factura devuelta</t>
  </si>
  <si>
    <t>Devuelta</t>
  </si>
  <si>
    <t>AS116749</t>
  </si>
  <si>
    <t>805016006_AS116749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</si>
  <si>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</si>
  <si>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</si>
  <si>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</si>
  <si>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</si>
  <si>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</si>
  <si>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</si>
  <si>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</si>
  <si>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</si>
  <si>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</si>
  <si>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</si>
  <si>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</si>
  <si>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</si>
  <si>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</si>
  <si>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</si>
  <si>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</si>
  <si>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</si>
  <si>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</si>
  <si>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</si>
  <si>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</si>
  <si>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</si>
  <si>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</si>
  <si>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</si>
  <si>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</si>
  <si>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</si>
  <si>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</si>
  <si>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</si>
  <si>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</si>
  <si>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</si>
  <si>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</si>
  <si>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</si>
  <si>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</si>
  <si>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</si>
  <si>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</si>
  <si>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</si>
  <si>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</si>
  <si>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</si>
  <si>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</si>
  <si>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AMIGOS DE LA SALUD AMISALUD SAS</t>
  </si>
  <si>
    <t>NIT: 805016006</t>
  </si>
  <si>
    <t>Santiago de Cali, octubre 31 2024</t>
  </si>
  <si>
    <t>Oscar Sachez</t>
  </si>
  <si>
    <t>Directo Financiero</t>
  </si>
  <si>
    <t>AMIGOS DE LA SALUD AMISALUD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</si>
</sst>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.00_-;\-&quot;$&quot;* #,##0.00_-;_-&quot;$&quot;* &quot;-&quot;??_-;_-@_-"/>
    <numFmt numFmtId="166" formatCode="&quot;$&quot;\ #,##0;&quot;$&quot;\ \-#,##0"/>
    <numFmt numFmtId="167" formatCode="_ &quot;$&quot;\ * #,##0.00_ ;_ &quot;$&quot;\ * \-#,##0.00_ ;_ &quot;$&quot;\ * &quot;-&quot;??_ ;_ @_ "/>
    <numFmt numFmtId="168" formatCode="_-* #,##0\ _p_t_a_-;\-* #,##0\ _p_t_a_-;_-* &quot;-&quot;\ _p_t_a_-;_-@_-"/>
    <numFmt numFmtId="169" formatCode="_ &quot;$ &quot;* #,##0.00_ ;_ &quot;$ &quot;* \-#,##0.00_ ;_ &quot;$ &quot;* \-??_ ;_ @_ "/>
    <numFmt numFmtId="170" formatCode="_-* #,##0\ _€_-;\-* #,##0\ _€_-;_-* &quot;-&quot;??\ _€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  <numFmt numFmtId="176" formatCode="[$$-240A]\ #,##0;\-[$$-240A]\ #,##0"/>
    <numFmt numFmtId="177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43">
    <xf numFmtId="0" fontId="0" fillId="0" borderId="0"/>
    <xf numFmtId="44" fontId="5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6" borderId="5" applyNumberFormat="0" applyAlignment="0" applyProtection="0"/>
    <xf numFmtId="0" fontId="14" fillId="7" borderId="6" applyNumberFormat="0" applyAlignment="0" applyProtection="0"/>
    <xf numFmtId="0" fontId="15" fillId="7" borderId="5" applyNumberFormat="0" applyAlignment="0" applyProtection="0"/>
    <xf numFmtId="0" fontId="16" fillId="0" borderId="7" applyNumberFormat="0" applyFill="0" applyAlignment="0" applyProtection="0"/>
    <xf numFmtId="0" fontId="17" fillId="8" borderId="8" applyNumberFormat="0" applyAlignment="0" applyProtection="0"/>
    <xf numFmtId="0" fontId="18" fillId="0" borderId="0" applyNumberFormat="0" applyFill="0" applyBorder="0" applyAlignment="0" applyProtection="0"/>
    <xf numFmtId="0" fontId="5" fillId="9" borderId="9" applyNumberFormat="0" applyFont="0" applyAlignment="0" applyProtection="0"/>
    <xf numFmtId="0" fontId="19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20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20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20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20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20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20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21" fillId="5" borderId="0" applyNumberFormat="0" applyBorder="0" applyAlignment="0" applyProtection="0"/>
    <xf numFmtId="0" fontId="20" fillId="13" borderId="0" applyNumberFormat="0" applyBorder="0" applyAlignment="0" applyProtection="0"/>
    <xf numFmtId="0" fontId="20" fillId="17" borderId="0" applyNumberFormat="0" applyBorder="0" applyAlignment="0" applyProtection="0"/>
    <xf numFmtId="0" fontId="20" fillId="21" borderId="0" applyNumberFormat="0" applyBorder="0" applyAlignment="0" applyProtection="0"/>
    <xf numFmtId="0" fontId="20" fillId="25" borderId="0" applyNumberFormat="0" applyBorder="0" applyAlignment="0" applyProtection="0"/>
    <xf numFmtId="0" fontId="20" fillId="29" borderId="0" applyNumberFormat="0" applyBorder="0" applyAlignment="0" applyProtection="0"/>
    <xf numFmtId="0" fontId="20" fillId="33" borderId="0" applyNumberFormat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2" fillId="0" borderId="0" applyNumberFormat="0" applyFill="0" applyBorder="0" applyAlignment="0" applyProtection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0" fontId="23" fillId="0" borderId="0"/>
    <xf numFmtId="168" fontId="23" fillId="0" borderId="0" applyFont="0" applyFill="0" applyBorder="0" applyAlignment="0" applyProtection="0"/>
    <xf numFmtId="167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167" fontId="23" fillId="0" borderId="0" applyFont="0" applyFill="0" applyBorder="0" applyAlignment="0" applyProtection="0"/>
    <xf numFmtId="0" fontId="23" fillId="0" borderId="0"/>
    <xf numFmtId="0" fontId="23" fillId="0" borderId="0"/>
    <xf numFmtId="169" fontId="23" fillId="0" borderId="0" applyFill="0" applyBorder="0" applyAlignment="0" applyProtection="0"/>
    <xf numFmtId="42" fontId="23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5" fillId="9" borderId="9" applyNumberFormat="0" applyFont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5" fillId="0" borderId="0"/>
    <xf numFmtId="0" fontId="5" fillId="9" borderId="9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3" fontId="5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0" fillId="0" borderId="1" xfId="1" applyNumberFormat="1" applyFont="1" applyBorder="1"/>
    <xf numFmtId="0" fontId="7" fillId="0" borderId="0" xfId="2"/>
    <xf numFmtId="164" fontId="0" fillId="0" borderId="0" xfId="1" applyNumberFormat="1" applyFont="1"/>
    <xf numFmtId="164" fontId="1" fillId="0" borderId="0" xfId="0" applyNumberFormat="1" applyFont="1"/>
    <xf numFmtId="0" fontId="6" fillId="2" borderId="1" xfId="0" applyFont="1" applyFill="1" applyBorder="1" applyAlignment="1">
      <alignment horizontal="center"/>
    </xf>
    <xf numFmtId="164" fontId="0" fillId="0" borderId="0" xfId="0" applyNumberFormat="1"/>
    <xf numFmtId="0" fontId="24" fillId="0" borderId="1" xfId="0" applyFont="1" applyFill="1" applyBorder="1" applyAlignment="1">
      <alignment horizontal="center" vertical="center" wrapText="1"/>
    </xf>
    <xf numFmtId="0" fontId="24" fillId="0" borderId="1" xfId="0" applyNumberFormat="1" applyFont="1" applyFill="1" applyBorder="1" applyAlignment="1">
      <alignment horizontal="center" vertical="center" wrapText="1"/>
    </xf>
    <xf numFmtId="14" fontId="24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0" fontId="24" fillId="34" borderId="1" xfId="0" applyFont="1" applyFill="1" applyBorder="1" applyAlignment="1">
      <alignment horizontal="center" vertical="center" wrapText="1"/>
    </xf>
    <xf numFmtId="164" fontId="24" fillId="34" borderId="1" xfId="1" applyNumberFormat="1" applyFont="1" applyFill="1" applyBorder="1" applyAlignment="1">
      <alignment horizontal="center" vertical="center" wrapText="1"/>
    </xf>
    <xf numFmtId="1" fontId="24" fillId="34" borderId="1" xfId="0" applyNumberFormat="1" applyFont="1" applyFill="1" applyBorder="1" applyAlignment="1">
      <alignment horizontal="center" vertical="center" wrapText="1"/>
    </xf>
    <xf numFmtId="2" fontId="24" fillId="34" borderId="1" xfId="0" applyNumberFormat="1" applyFont="1" applyFill="1" applyBorder="1" applyAlignment="1">
      <alignment horizontal="center" vertical="center" wrapText="1"/>
    </xf>
    <xf numFmtId="170" fontId="24" fillId="35" borderId="1" xfId="46" applyNumberFormat="1" applyFont="1" applyFill="1" applyBorder="1" applyAlignment="1">
      <alignment horizontal="center" vertical="center" wrapText="1"/>
    </xf>
    <xf numFmtId="0" fontId="24" fillId="35" borderId="1" xfId="0" applyFont="1" applyFill="1" applyBorder="1" applyAlignment="1">
      <alignment horizontal="center" vertical="center" wrapText="1"/>
    </xf>
    <xf numFmtId="164" fontId="24" fillId="35" borderId="1" xfId="1" applyNumberFormat="1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5" fillId="0" borderId="1" xfId="0" applyFont="1" applyFill="1" applyBorder="1" applyAlignment="1"/>
    <xf numFmtId="0" fontId="25" fillId="0" borderId="1" xfId="0" applyFont="1" applyFill="1" applyBorder="1" applyAlignment="1">
      <alignment vertical="center"/>
    </xf>
    <xf numFmtId="0" fontId="25" fillId="0" borderId="1" xfId="0" applyNumberFormat="1" applyFont="1" applyFill="1" applyBorder="1" applyAlignment="1">
      <alignment vertical="center"/>
    </xf>
    <xf numFmtId="14" fontId="25" fillId="0" borderId="1" xfId="0" applyNumberFormat="1" applyFont="1" applyFill="1" applyBorder="1" applyAlignment="1">
      <alignment vertical="center"/>
    </xf>
    <xf numFmtId="164" fontId="25" fillId="0" borderId="1" xfId="1" applyNumberFormat="1" applyFont="1" applyFill="1" applyBorder="1" applyAlignment="1">
      <alignment vertical="center"/>
    </xf>
    <xf numFmtId="0" fontId="25" fillId="0" borderId="1" xfId="0" applyFont="1" applyBorder="1" applyAlignment="1"/>
    <xf numFmtId="164" fontId="25" fillId="0" borderId="1" xfId="1" applyNumberFormat="1" applyFont="1" applyBorder="1" applyAlignment="1"/>
    <xf numFmtId="14" fontId="25" fillId="0" borderId="1" xfId="0" applyNumberFormat="1" applyFont="1" applyBorder="1" applyAlignment="1"/>
    <xf numFmtId="0" fontId="25" fillId="0" borderId="1" xfId="1" applyNumberFormat="1" applyFont="1" applyBorder="1" applyAlignment="1"/>
    <xf numFmtId="0" fontId="25" fillId="0" borderId="0" xfId="0" applyFont="1" applyFill="1"/>
    <xf numFmtId="0" fontId="25" fillId="0" borderId="0" xfId="0" applyNumberFormat="1" applyFont="1" applyFill="1"/>
    <xf numFmtId="14" fontId="25" fillId="0" borderId="0" xfId="0" applyNumberFormat="1" applyFont="1" applyFill="1"/>
    <xf numFmtId="164" fontId="25" fillId="0" borderId="0" xfId="1" applyNumberFormat="1" applyFont="1" applyFill="1"/>
    <xf numFmtId="0" fontId="25" fillId="0" borderId="0" xfId="0" applyFont="1"/>
    <xf numFmtId="164" fontId="25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6" fillId="0" borderId="0" xfId="71" applyFont="1"/>
    <xf numFmtId="0" fontId="26" fillId="0" borderId="11" xfId="71" applyFont="1" applyBorder="1" applyAlignment="1">
      <alignment horizontal="centerContinuous"/>
    </xf>
    <xf numFmtId="0" fontId="26" fillId="0" borderId="12" xfId="71" applyFont="1" applyBorder="1" applyAlignment="1">
      <alignment horizontal="centerContinuous"/>
    </xf>
    <xf numFmtId="0" fontId="27" fillId="0" borderId="11" xfId="71" applyFont="1" applyBorder="1" applyAlignment="1">
      <alignment horizontal="center" vertical="center"/>
    </xf>
    <xf numFmtId="0" fontId="27" fillId="0" borderId="13" xfId="71" applyFont="1" applyBorder="1" applyAlignment="1">
      <alignment horizontal="center" vertical="center"/>
    </xf>
    <xf numFmtId="0" fontId="27" fillId="0" borderId="12" xfId="71" applyFont="1" applyBorder="1" applyAlignment="1">
      <alignment horizontal="center" vertical="center"/>
    </xf>
    <xf numFmtId="0" fontId="27" fillId="0" borderId="14" xfId="71" applyFont="1" applyBorder="1" applyAlignment="1">
      <alignment horizontal="center" vertical="center"/>
    </xf>
    <xf numFmtId="0" fontId="26" fillId="0" borderId="15" xfId="71" applyFont="1" applyBorder="1" applyAlignment="1">
      <alignment horizontal="centerContinuous"/>
    </xf>
    <xf numFmtId="0" fontId="26" fillId="0" borderId="16" xfId="71" applyFont="1" applyBorder="1" applyAlignment="1">
      <alignment horizontal="centerContinuous"/>
    </xf>
    <xf numFmtId="0" fontId="27" fillId="0" borderId="17" xfId="71" applyFont="1" applyBorder="1" applyAlignment="1">
      <alignment horizontal="center" vertical="center"/>
    </xf>
    <xf numFmtId="0" fontId="27" fillId="0" borderId="18" xfId="71" applyFont="1" applyBorder="1" applyAlignment="1">
      <alignment horizontal="center" vertical="center"/>
    </xf>
    <xf numFmtId="0" fontId="27" fillId="0" borderId="19" xfId="71" applyFont="1" applyBorder="1" applyAlignment="1">
      <alignment horizontal="center" vertical="center"/>
    </xf>
    <xf numFmtId="0" fontId="27" fillId="0" borderId="20" xfId="71" applyFont="1" applyBorder="1" applyAlignment="1">
      <alignment horizontal="center" vertical="center"/>
    </xf>
    <xf numFmtId="0" fontId="27" fillId="0" borderId="11" xfId="71" applyFont="1" applyBorder="1" applyAlignment="1">
      <alignment horizontal="centerContinuous" vertical="center"/>
    </xf>
    <xf numFmtId="0" fontId="27" fillId="0" borderId="13" xfId="71" applyFont="1" applyBorder="1" applyAlignment="1">
      <alignment horizontal="centerContinuous" vertical="center"/>
    </xf>
    <xf numFmtId="0" fontId="27" fillId="0" borderId="12" xfId="71" applyFont="1" applyBorder="1" applyAlignment="1">
      <alignment horizontal="centerContinuous" vertical="center"/>
    </xf>
    <xf numFmtId="0" fontId="27" fillId="0" borderId="14" xfId="71" applyFont="1" applyBorder="1" applyAlignment="1">
      <alignment horizontal="centerContinuous" vertical="center"/>
    </xf>
    <xf numFmtId="0" fontId="27" fillId="0" borderId="15" xfId="71" applyFont="1" applyBorder="1" applyAlignment="1">
      <alignment horizontal="centerContinuous" vertical="center"/>
    </xf>
    <xf numFmtId="0" fontId="27" fillId="0" borderId="0" xfId="71" applyFont="1" applyAlignment="1">
      <alignment horizontal="centerContinuous" vertical="center"/>
    </xf>
    <xf numFmtId="0" fontId="27" fillId="0" borderId="21" xfId="71" applyFont="1" applyBorder="1" applyAlignment="1">
      <alignment horizontal="centerContinuous" vertical="center"/>
    </xf>
    <xf numFmtId="0" fontId="26" fillId="0" borderId="17" xfId="71" applyFont="1" applyBorder="1" applyAlignment="1">
      <alignment horizontal="centerContinuous"/>
    </xf>
    <xf numFmtId="0" fontId="26" fillId="0" borderId="19" xfId="71" applyFont="1" applyBorder="1" applyAlignment="1">
      <alignment horizontal="centerContinuous"/>
    </xf>
    <xf numFmtId="0" fontId="27" fillId="0" borderId="17" xfId="71" applyFont="1" applyBorder="1" applyAlignment="1">
      <alignment horizontal="centerContinuous" vertical="center"/>
    </xf>
    <xf numFmtId="0" fontId="27" fillId="0" borderId="18" xfId="71" applyFont="1" applyBorder="1" applyAlignment="1">
      <alignment horizontal="centerContinuous" vertical="center"/>
    </xf>
    <xf numFmtId="0" fontId="27" fillId="0" borderId="19" xfId="71" applyFont="1" applyBorder="1" applyAlignment="1">
      <alignment horizontal="centerContinuous" vertical="center"/>
    </xf>
    <xf numFmtId="0" fontId="27" fillId="0" borderId="20" xfId="71" applyFont="1" applyBorder="1" applyAlignment="1">
      <alignment horizontal="centerContinuous" vertical="center"/>
    </xf>
    <xf numFmtId="0" fontId="26" fillId="0" borderId="15" xfId="71" applyFont="1" applyBorder="1"/>
    <xf numFmtId="0" fontId="26" fillId="0" borderId="16" xfId="71" applyFont="1" applyBorder="1"/>
    <xf numFmtId="0" fontId="27" fillId="0" borderId="0" xfId="71" applyFont="1"/>
    <xf numFmtId="14" fontId="26" fillId="0" borderId="0" xfId="71" applyNumberFormat="1" applyFont="1"/>
    <xf numFmtId="172" fontId="26" fillId="0" borderId="0" xfId="71" applyNumberFormat="1" applyFont="1"/>
    <xf numFmtId="14" fontId="26" fillId="0" borderId="0" xfId="71" applyNumberFormat="1" applyFont="1" applyAlignment="1">
      <alignment horizontal="left"/>
    </xf>
    <xf numFmtId="1" fontId="27" fillId="0" borderId="0" xfId="142" applyNumberFormat="1" applyFont="1" applyAlignment="1">
      <alignment horizontal="right"/>
    </xf>
    <xf numFmtId="174" fontId="27" fillId="0" borderId="0" xfId="71" applyNumberFormat="1" applyFont="1" applyAlignment="1">
      <alignment horizontal="right"/>
    </xf>
    <xf numFmtId="1" fontId="27" fillId="0" borderId="0" xfId="71" applyNumberFormat="1" applyFont="1" applyAlignment="1">
      <alignment horizontal="center"/>
    </xf>
    <xf numFmtId="175" fontId="27" fillId="0" borderId="0" xfId="71" applyNumberFormat="1" applyFont="1" applyAlignment="1">
      <alignment horizontal="right"/>
    </xf>
    <xf numFmtId="1" fontId="26" fillId="0" borderId="0" xfId="71" applyNumberFormat="1" applyFont="1" applyAlignment="1">
      <alignment horizontal="center"/>
    </xf>
    <xf numFmtId="175" fontId="26" fillId="0" borderId="0" xfId="71" applyNumberFormat="1" applyFont="1" applyAlignment="1">
      <alignment horizontal="right"/>
    </xf>
    <xf numFmtId="1" fontId="26" fillId="0" borderId="18" xfId="71" applyNumberFormat="1" applyFont="1" applyBorder="1" applyAlignment="1">
      <alignment horizontal="center"/>
    </xf>
    <xf numFmtId="175" fontId="26" fillId="0" borderId="18" xfId="71" applyNumberFormat="1" applyFont="1" applyBorder="1" applyAlignment="1">
      <alignment horizontal="right"/>
    </xf>
    <xf numFmtId="0" fontId="26" fillId="0" borderId="0" xfId="71" applyFont="1" applyAlignment="1">
      <alignment horizontal="center"/>
    </xf>
    <xf numFmtId="1" fontId="27" fillId="0" borderId="22" xfId="71" applyNumberFormat="1" applyFont="1" applyBorder="1" applyAlignment="1">
      <alignment horizontal="center"/>
    </xf>
    <xf numFmtId="175" fontId="27" fillId="0" borderId="22" xfId="71" applyNumberFormat="1" applyFont="1" applyBorder="1" applyAlignment="1">
      <alignment horizontal="right"/>
    </xf>
    <xf numFmtId="175" fontId="26" fillId="0" borderId="0" xfId="71" applyNumberFormat="1" applyFont="1"/>
    <xf numFmtId="175" fontId="27" fillId="0" borderId="18" xfId="71" applyNumberFormat="1" applyFont="1" applyBorder="1"/>
    <xf numFmtId="175" fontId="26" fillId="0" borderId="18" xfId="71" applyNumberFormat="1" applyFont="1" applyBorder="1"/>
    <xf numFmtId="175" fontId="27" fillId="0" borderId="0" xfId="71" applyNumberFormat="1" applyFont="1"/>
    <xf numFmtId="0" fontId="28" fillId="0" borderId="0" xfId="71" applyFont="1" applyAlignment="1">
      <alignment horizontal="center" vertical="center" wrapText="1"/>
    </xf>
    <xf numFmtId="0" fontId="26" fillId="0" borderId="17" xfId="71" applyFont="1" applyBorder="1"/>
    <xf numFmtId="0" fontId="26" fillId="0" borderId="18" xfId="71" applyFont="1" applyBorder="1"/>
    <xf numFmtId="0" fontId="26" fillId="0" borderId="19" xfId="71" applyFont="1" applyBorder="1"/>
    <xf numFmtId="0" fontId="27" fillId="0" borderId="15" xfId="71" applyFont="1" applyBorder="1" applyAlignment="1">
      <alignment horizontal="center" vertical="center" wrapText="1"/>
    </xf>
    <xf numFmtId="0" fontId="27" fillId="0" borderId="0" xfId="71" applyFont="1" applyAlignment="1">
      <alignment horizontal="center" vertical="center" wrapText="1"/>
    </xf>
    <xf numFmtId="0" fontId="27" fillId="0" borderId="16" xfId="71" applyFont="1" applyBorder="1" applyAlignment="1">
      <alignment horizontal="center" vertical="center" wrapText="1"/>
    </xf>
    <xf numFmtId="0" fontId="26" fillId="2" borderId="0" xfId="71" applyFont="1" applyFill="1"/>
    <xf numFmtId="0" fontId="27" fillId="0" borderId="0" xfId="71" applyFont="1" applyAlignment="1">
      <alignment horizontal="center"/>
    </xf>
    <xf numFmtId="176" fontId="27" fillId="0" borderId="0" xfId="54" applyNumberFormat="1" applyFont="1" applyAlignment="1">
      <alignment horizontal="right"/>
    </xf>
    <xf numFmtId="1" fontId="26" fillId="0" borderId="0" xfId="142" applyNumberFormat="1" applyFont="1" applyAlignment="1">
      <alignment horizontal="right"/>
    </xf>
    <xf numFmtId="176" fontId="26" fillId="0" borderId="0" xfId="54" applyNumberFormat="1" applyFont="1" applyAlignment="1">
      <alignment horizontal="right"/>
    </xf>
    <xf numFmtId="177" fontId="26" fillId="0" borderId="22" xfId="54" applyNumberFormat="1" applyFont="1" applyBorder="1" applyAlignment="1">
      <alignment horizontal="center"/>
    </xf>
    <xf numFmtId="176" fontId="26" fillId="0" borderId="22" xfId="54" applyNumberFormat="1" applyFont="1" applyBorder="1" applyAlignment="1">
      <alignment horizontal="right"/>
    </xf>
  </cellXfs>
  <cellStyles count="143">
    <cellStyle name="20% - Énfasis1" xfId="19" builtinId="30" customBuiltin="1"/>
    <cellStyle name="20% - Énfasis1 2" xfId="104"/>
    <cellStyle name="20% - Énfasis2" xfId="22" builtinId="34" customBuiltin="1"/>
    <cellStyle name="20% - Énfasis2 2" xfId="106"/>
    <cellStyle name="20% - Énfasis3" xfId="25" builtinId="38" customBuiltin="1"/>
    <cellStyle name="20% - Énfasis3 2" xfId="108"/>
    <cellStyle name="20% - Énfasis4" xfId="28" builtinId="42" customBuiltin="1"/>
    <cellStyle name="20% - Énfasis4 2" xfId="110"/>
    <cellStyle name="20% - Énfasis5" xfId="31" builtinId="46" customBuiltin="1"/>
    <cellStyle name="20% - Énfasis5 2" xfId="112"/>
    <cellStyle name="20% - Énfasis6" xfId="34" builtinId="50" customBuiltin="1"/>
    <cellStyle name="20% - Énfasis6 2" xfId="114"/>
    <cellStyle name="40% - Énfasis1" xfId="20" builtinId="31" customBuiltin="1"/>
    <cellStyle name="40% - Énfasis1 2" xfId="105"/>
    <cellStyle name="40% - Énfasis2" xfId="23" builtinId="35" customBuiltin="1"/>
    <cellStyle name="40% - Énfasis2 2" xfId="107"/>
    <cellStyle name="40% - Énfasis3" xfId="26" builtinId="39" customBuiltin="1"/>
    <cellStyle name="40% - Énfasis3 2" xfId="109"/>
    <cellStyle name="40% - Énfasis4" xfId="29" builtinId="43" customBuiltin="1"/>
    <cellStyle name="40% - Énfasis4 2" xfId="111"/>
    <cellStyle name="40% - Énfasis5" xfId="32" builtinId="47" customBuiltin="1"/>
    <cellStyle name="40% - Énfasis5 2" xfId="113"/>
    <cellStyle name="40% - Énfasis6" xfId="35" builtinId="51" customBuiltin="1"/>
    <cellStyle name="40% - Énfasis6 2" xfId="115"/>
    <cellStyle name="60% - Énfasis1 2" xfId="37"/>
    <cellStyle name="60% - Énfasis2 2" xfId="38"/>
    <cellStyle name="60% - Énfasis3 2" xfId="39"/>
    <cellStyle name="60% - Énfasis4 2" xfId="40"/>
    <cellStyle name="60% - Énfasis5 2" xfId="41"/>
    <cellStyle name="60% - Énfasis6 2" xfId="42"/>
    <cellStyle name="Buena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3" builtinId="16" customBuiltin="1"/>
    <cellStyle name="Encabezado 4" xfId="6" builtinId="19" customBuiltin="1"/>
    <cellStyle name="Énfasis1" xfId="18" builtinId="29" customBuiltin="1"/>
    <cellStyle name="Énfasis2" xfId="21" builtinId="33" customBuiltin="1"/>
    <cellStyle name="Énfasis3" xfId="24" builtinId="37" customBuiltin="1"/>
    <cellStyle name="Énfasis4" xfId="27" builtinId="41" customBuiltin="1"/>
    <cellStyle name="Énfasis5" xfId="30" builtinId="45" customBuiltin="1"/>
    <cellStyle name="Énfasis6" xfId="33" builtinId="49" customBuiltin="1"/>
    <cellStyle name="Entrada" xfId="9" builtinId="20" customBuiltin="1"/>
    <cellStyle name="Hipervínculo" xfId="2" builtinId="8"/>
    <cellStyle name="Incorrecto" xfId="8" builtinId="27" customBuiltin="1"/>
    <cellStyle name="Millares 2" xfId="46"/>
    <cellStyle name="Millares 2 2" xfId="54"/>
    <cellStyle name="Millares 2 2 2" xfId="127"/>
    <cellStyle name="Millares 2 2 3" xfId="92"/>
    <cellStyle name="Millares 2 3" xfId="83"/>
    <cellStyle name="Millares 2 4" xfId="118"/>
    <cellStyle name="Millares 2 5" xfId="63"/>
    <cellStyle name="Millares 3" xfId="142"/>
    <cellStyle name="Moneda" xfId="1" builtinId="4"/>
    <cellStyle name="Moneda [0] 2" xfId="48"/>
    <cellStyle name="Moneda [0] 2 2" xfId="55"/>
    <cellStyle name="Moneda [0] 2 2 2" xfId="128"/>
    <cellStyle name="Moneda [0] 2 2 3" xfId="93"/>
    <cellStyle name="Moneda [0] 2 3" xfId="120"/>
    <cellStyle name="Moneda [0] 2 4" xfId="85"/>
    <cellStyle name="Moneda [0] 3" xfId="51"/>
    <cellStyle name="Moneda [0] 3 2" xfId="58"/>
    <cellStyle name="Moneda [0] 3 2 2" xfId="131"/>
    <cellStyle name="Moneda [0] 3 2 3" xfId="96"/>
    <cellStyle name="Moneda [0] 3 3" xfId="123"/>
    <cellStyle name="Moneda [0] 3 4" xfId="88"/>
    <cellStyle name="Moneda [0] 4" xfId="49"/>
    <cellStyle name="Moneda [0] 4 2" xfId="121"/>
    <cellStyle name="Moneda [0] 4 3" xfId="86"/>
    <cellStyle name="Moneda [0] 5" xfId="56"/>
    <cellStyle name="Moneda [0] 5 2" xfId="129"/>
    <cellStyle name="Moneda [0] 5 3" xfId="94"/>
    <cellStyle name="Moneda [0] 6" xfId="60"/>
    <cellStyle name="Moneda [0] 6 2" xfId="133"/>
    <cellStyle name="Moneda [0] 6 3" xfId="98"/>
    <cellStyle name="Moneda [0] 7" xfId="61"/>
    <cellStyle name="Moneda [0] 7 2" xfId="134"/>
    <cellStyle name="Moneda [0] 7 3" xfId="99"/>
    <cellStyle name="Moneda [0] 8" xfId="74"/>
    <cellStyle name="Moneda 10" xfId="100"/>
    <cellStyle name="Moneda 11" xfId="79"/>
    <cellStyle name="Moneda 12" xfId="80"/>
    <cellStyle name="Moneda 13" xfId="101"/>
    <cellStyle name="Moneda 14" xfId="76"/>
    <cellStyle name="Moneda 15" xfId="78"/>
    <cellStyle name="Moneda 16" xfId="124"/>
    <cellStyle name="Moneda 17" xfId="137"/>
    <cellStyle name="Moneda 18" xfId="135"/>
    <cellStyle name="Moneda 19" xfId="136"/>
    <cellStyle name="Moneda 2" xfId="47"/>
    <cellStyle name="Moneda 2 2" xfId="84"/>
    <cellStyle name="Moneda 2 3" xfId="119"/>
    <cellStyle name="Moneda 2 4" xfId="65"/>
    <cellStyle name="Moneda 20" xfId="64"/>
    <cellStyle name="Moneda 21" xfId="138"/>
    <cellStyle name="Moneda 22" xfId="139"/>
    <cellStyle name="Moneda 23" xfId="140"/>
    <cellStyle name="Moneda 24" xfId="141"/>
    <cellStyle name="Moneda 3" xfId="50"/>
    <cellStyle name="Moneda 3 2" xfId="57"/>
    <cellStyle name="Moneda 3 2 2" xfId="130"/>
    <cellStyle name="Moneda 3 2 3" xfId="95"/>
    <cellStyle name="Moneda 3 3" xfId="87"/>
    <cellStyle name="Moneda 3 4" xfId="122"/>
    <cellStyle name="Moneda 3 5" xfId="66"/>
    <cellStyle name="Moneda 4" xfId="43"/>
    <cellStyle name="Moneda 4 2" xfId="81"/>
    <cellStyle name="Moneda 4 3" xfId="116"/>
    <cellStyle name="Moneda 4 4" xfId="70"/>
    <cellStyle name="Moneda 5" xfId="44"/>
    <cellStyle name="Moneda 5 2" xfId="117"/>
    <cellStyle name="Moneda 5 3" xfId="82"/>
    <cellStyle name="Moneda 6" xfId="52"/>
    <cellStyle name="Moneda 6 2" xfId="125"/>
    <cellStyle name="Moneda 6 3" xfId="90"/>
    <cellStyle name="Moneda 7" xfId="53"/>
    <cellStyle name="Moneda 7 2" xfId="126"/>
    <cellStyle name="Moneda 7 3" xfId="91"/>
    <cellStyle name="Moneda 74" xfId="73"/>
    <cellStyle name="Moneda 8" xfId="59"/>
    <cellStyle name="Moneda 8 2" xfId="132"/>
    <cellStyle name="Moneda 8 3" xfId="97"/>
    <cellStyle name="Moneda 9" xfId="89"/>
    <cellStyle name="Neutral 2" xfId="36"/>
    <cellStyle name="Normal" xfId="0" builtinId="0"/>
    <cellStyle name="Normal 13 2" xfId="72"/>
    <cellStyle name="Normal 2" xfId="67"/>
    <cellStyle name="Normal 2 2" xfId="71"/>
    <cellStyle name="Normal 3" xfId="68"/>
    <cellStyle name="Normal 4" xfId="75"/>
    <cellStyle name="Normal 5" xfId="102"/>
    <cellStyle name="Normal 6" xfId="62"/>
    <cellStyle name="Notas" xfId="15" builtinId="10" customBuiltin="1"/>
    <cellStyle name="Notas 2" xfId="77"/>
    <cellStyle name="Notas 3" xfId="103"/>
    <cellStyle name="Porcentual 2" xfId="69"/>
    <cellStyle name="Salida" xfId="10" builtinId="21" customBuiltin="1"/>
    <cellStyle name="Texto de advertencia" xfId="14" builtinId="11" customBuiltin="1"/>
    <cellStyle name="Texto explicativo" xfId="16" builtinId="53" customBuiltin="1"/>
    <cellStyle name="Título 2" xfId="4" builtinId="17" customBuiltin="1"/>
    <cellStyle name="Título 3" xfId="5" builtinId="18" customBuiltin="1"/>
    <cellStyle name="Título 4" xfId="45"/>
    <cellStyle name="Total" xfId="17" builtinId="25" customBuiltin="1"/>
  </cellStyles>
  <dxfs count="5">
    <dxf>
      <numFmt numFmtId="171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71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571893865737" createdVersion="5" refreshedVersion="5" minRefreshableVersion="3" recordCount="19">
  <cacheSource type="worksheet">
    <worksheetSource ref="A1:AL20" sheet="ESTADO DE CADA FACTURA"/>
  </cacheSource>
  <cacheFields count="44">
    <cacheField name="NIT IPS" numFmtId="0">
      <sharedItems containsSemiMixedTypes="0" containsString="0" containsNumber="1" containsInteger="1" minValue="805016006" maxValue="80501600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334" maxValue="1724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3T00:00:00" maxDate="2024-09-05T00:00:00"/>
    </cacheField>
    <cacheField name="IPS Fecha radicado" numFmtId="14">
      <sharedItems containsSemiMixedTypes="0" containsNonDate="0" containsDate="1" containsString="0" minDate="2024-01-03T00:00:00" maxDate="2024-09-05T00:00:00"/>
    </cacheField>
    <cacheField name="IPS Valor Factura" numFmtId="164">
      <sharedItems containsSemiMixedTypes="0" containsString="0" containsNumber="1" containsInteger="1" minValue="6000" maxValue="12000"/>
    </cacheField>
    <cacheField name="IPS Saldo Factura" numFmtId="164">
      <sharedItems containsSemiMixedTypes="0" containsString="0" containsNumber="1" containsInteger="1" minValue="6000" maxValue="12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31-10-2024" numFmtId="0">
      <sharedItems count="2">
        <s v="Factura pendiente en programacion de pago"/>
        <s v="Factura devuelta"/>
      </sharedItems>
    </cacheField>
    <cacheField name="POR PAGAR SAP" numFmtId="164">
      <sharedItems containsSemiMixedTypes="0" containsString="0" containsNumber="1" containsInteger="1" minValue="0" maxValue="12000"/>
    </cacheField>
    <cacheField name="DOC CONTA" numFmtId="0">
      <sharedItems containsString="0" containsBlank="1" containsNumber="1" containsInteger="1" minValue="136167285" maxValue="136676194"/>
    </cacheField>
    <cacheField name="OBSERV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03T00:00:00" maxDate="2024-09-05T00:00:00"/>
    </cacheField>
    <cacheField name="Fecha Radicacion" numFmtId="14">
      <sharedItems containsSemiMixedTypes="0" containsNonDate="0" containsDate="1" containsString="0" minDate="2024-01-04T00:00:00" maxDate="2024-09-05T00:00:00"/>
    </cacheField>
    <cacheField name="Fecha Devolucion" numFmtId="14">
      <sharedItems containsDate="1" containsMixedTypes="1" minDate="2024-10-21T00:00:00" maxDate="2024-10-22T00:00:00"/>
    </cacheField>
    <cacheField name="Valor Bruto" numFmtId="164">
      <sharedItems containsSemiMixedTypes="0" containsString="0" containsNumber="1" containsInteger="1" minValue="6000" maxValue="12000"/>
    </cacheField>
    <cacheField name="Valor Inicio Factura" numFmtId="164">
      <sharedItems containsSemiMixedTypes="0" containsString="0" containsNumber="1" containsInteger="1" minValue="0" maxValue="12000"/>
    </cacheField>
    <cacheField name="Valor Aprobado" numFmtId="164">
      <sharedItems containsSemiMixedTypes="0" containsString="0" containsNumber="1" containsInteger="1" minValue="0" maxValue="120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600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12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05016006"/>
    <s v="AMIGOS DE LA SALUD AMISALUD SAS"/>
    <s v="AS1"/>
    <n v="17017"/>
    <s v="AS117017"/>
    <s v="805016006_AS117017"/>
    <d v="2024-08-06T00:00:00"/>
    <d v="2024-08-06T00:00:00"/>
    <n v="12000"/>
    <n v="12000"/>
    <s v="Eventos"/>
    <s v="Cali"/>
    <s v="Servicio Vacunacion PAI"/>
    <x v="0"/>
    <n v="12000"/>
    <n v="136600798"/>
    <m/>
    <n v="0"/>
    <n v="0"/>
    <m/>
    <m/>
    <m/>
    <n v="0"/>
    <s v="Finalizada"/>
    <d v="2024-08-06T00:00:00"/>
    <d v="2024-08-06T00:00:00"/>
    <s v="NULL"/>
    <n v="12000"/>
    <n v="12000"/>
    <n v="12000"/>
    <n v="0"/>
    <n v="0"/>
    <n v="0"/>
    <n v="0"/>
    <n v="0"/>
    <n v="0"/>
    <n v="0"/>
    <m/>
    <n v="0"/>
    <n v="0"/>
    <m/>
    <m/>
    <m/>
    <n v="12000"/>
  </r>
  <r>
    <n v="805016006"/>
    <s v="AMIGOS DE LA SALUD AMISALUD SAS"/>
    <s v="AS1"/>
    <n v="17239"/>
    <s v="AS117239"/>
    <s v="805016006_AS117239"/>
    <d v="2024-09-04T00:00:00"/>
    <d v="2024-09-04T00:00:00"/>
    <n v="12000"/>
    <n v="12000"/>
    <s v="Eventos"/>
    <s v="Cali"/>
    <s v="Servicio Vacunacion PAI"/>
    <x v="0"/>
    <n v="12000"/>
    <n v="136676192"/>
    <m/>
    <n v="0"/>
    <n v="0"/>
    <m/>
    <m/>
    <m/>
    <n v="0"/>
    <s v="Finalizada"/>
    <d v="2024-09-04T00:00:00"/>
    <d v="2024-09-04T00:00:00"/>
    <s v="NULL"/>
    <n v="12000"/>
    <n v="12000"/>
    <n v="12000"/>
    <n v="0"/>
    <n v="0"/>
    <n v="0"/>
    <n v="0"/>
    <n v="0"/>
    <n v="0"/>
    <n v="0"/>
    <m/>
    <n v="0"/>
    <n v="0"/>
    <m/>
    <m/>
    <m/>
    <n v="12000"/>
  </r>
  <r>
    <n v="805016006"/>
    <s v="AMIGOS DE LA SALUD AMISALUD SAS"/>
    <s v="AS1"/>
    <n v="15334"/>
    <s v="AS115334"/>
    <s v="805016006_AS115334"/>
    <d v="2024-01-03T00:00:00"/>
    <d v="2024-01-03T00:00:00"/>
    <n v="6000"/>
    <n v="6000"/>
    <s v="Eventos"/>
    <s v="Cali"/>
    <s v="Servicio Vacunacion PAI"/>
    <x v="0"/>
    <n v="6000"/>
    <n v="136167285"/>
    <m/>
    <n v="0"/>
    <n v="0"/>
    <m/>
    <m/>
    <m/>
    <n v="0"/>
    <s v="Finalizada"/>
    <d v="2024-01-03T00:00:00"/>
    <d v="2024-01-04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6750"/>
    <s v="AS116750"/>
    <s v="805016006_AS116750"/>
    <d v="2024-07-03T00:00:00"/>
    <d v="2024-07-03T00:00:00"/>
    <n v="6000"/>
    <n v="6000"/>
    <s v="Eventos"/>
    <s v="Cali"/>
    <s v="Servicio Vacunacion PAI"/>
    <x v="0"/>
    <n v="6000"/>
    <n v="136675376"/>
    <m/>
    <n v="0"/>
    <n v="0"/>
    <m/>
    <m/>
    <m/>
    <n v="0"/>
    <s v="Finalizada"/>
    <d v="2024-07-03T00:00:00"/>
    <d v="2024-07-03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6751"/>
    <s v="AS116751"/>
    <s v="805016006_AS116751"/>
    <d v="2024-07-03T00:00:00"/>
    <d v="2024-07-03T00:00:00"/>
    <n v="6000"/>
    <n v="6000"/>
    <s v="Eventos"/>
    <s v="Cali"/>
    <s v="Servicio Vacunacion PAI"/>
    <x v="0"/>
    <n v="6000"/>
    <n v="136675377"/>
    <m/>
    <n v="0"/>
    <n v="0"/>
    <m/>
    <m/>
    <m/>
    <n v="0"/>
    <s v="Finalizada"/>
    <d v="2024-07-03T00:00:00"/>
    <d v="2024-07-03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6752"/>
    <s v="AS116752"/>
    <s v="805016006_AS116752"/>
    <d v="2024-07-03T00:00:00"/>
    <d v="2024-07-03T00:00:00"/>
    <n v="6000"/>
    <n v="6000"/>
    <s v="Eventos"/>
    <s v="Cali"/>
    <s v="Servicio Vacunacion PAI"/>
    <x v="0"/>
    <n v="6000"/>
    <n v="136675378"/>
    <m/>
    <n v="0"/>
    <n v="0"/>
    <m/>
    <m/>
    <m/>
    <n v="0"/>
    <s v="Finalizada"/>
    <d v="2024-07-03T00:00:00"/>
    <d v="2024-07-03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6753"/>
    <s v="AS116753"/>
    <s v="805016006_AS116753"/>
    <d v="2024-07-03T00:00:00"/>
    <d v="2024-07-03T00:00:00"/>
    <n v="6000"/>
    <n v="6000"/>
    <s v="Eventos"/>
    <s v="Cali"/>
    <s v="Servicio Vacunacion PAI"/>
    <x v="0"/>
    <n v="6000"/>
    <n v="136675379"/>
    <m/>
    <n v="0"/>
    <n v="0"/>
    <m/>
    <m/>
    <m/>
    <n v="0"/>
    <s v="Finalizada"/>
    <d v="2024-07-03T00:00:00"/>
    <d v="2024-07-03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016"/>
    <s v="AS117016"/>
    <s v="805016006_AS117016"/>
    <d v="2024-08-06T00:00:00"/>
    <d v="2024-08-06T00:00:00"/>
    <n v="6000"/>
    <n v="6000"/>
    <s v="Eventos"/>
    <s v="Cali"/>
    <s v="Servicio Vacunacion PAI"/>
    <x v="0"/>
    <n v="6000"/>
    <n v="136600797"/>
    <m/>
    <n v="0"/>
    <n v="0"/>
    <m/>
    <m/>
    <m/>
    <n v="0"/>
    <s v="Finalizada"/>
    <d v="2024-08-06T00:00:00"/>
    <d v="2024-08-06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018"/>
    <s v="AS117018"/>
    <s v="805016006_AS117018"/>
    <d v="2024-08-06T00:00:00"/>
    <d v="2024-08-06T00:00:00"/>
    <n v="6000"/>
    <n v="6000"/>
    <s v="Eventos"/>
    <s v="Cali"/>
    <s v="Servicio Vacunacion PAI"/>
    <x v="0"/>
    <n v="6000"/>
    <n v="136600799"/>
    <m/>
    <n v="0"/>
    <n v="0"/>
    <m/>
    <m/>
    <m/>
    <n v="0"/>
    <s v="Finalizada"/>
    <d v="2024-08-06T00:00:00"/>
    <d v="2024-08-06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019"/>
    <s v="AS117019"/>
    <s v="805016006_AS117019"/>
    <d v="2024-08-06T00:00:00"/>
    <d v="2024-08-06T00:00:00"/>
    <n v="6000"/>
    <n v="6000"/>
    <s v="Eventos"/>
    <s v="Cali"/>
    <s v="Servicio Vacunacion PAI"/>
    <x v="0"/>
    <n v="6000"/>
    <n v="136600800"/>
    <m/>
    <n v="0"/>
    <n v="0"/>
    <m/>
    <m/>
    <m/>
    <n v="0"/>
    <s v="Finalizada"/>
    <d v="2024-08-06T00:00:00"/>
    <d v="2024-08-06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020"/>
    <s v="AS117020"/>
    <s v="805016006_AS117020"/>
    <d v="2024-08-06T00:00:00"/>
    <d v="2024-08-06T00:00:00"/>
    <n v="6000"/>
    <n v="6000"/>
    <s v="Eventos"/>
    <s v="Cali"/>
    <s v="Servicio Vacunacion PAI"/>
    <x v="0"/>
    <n v="6000"/>
    <n v="136600801"/>
    <m/>
    <n v="0"/>
    <n v="0"/>
    <m/>
    <m/>
    <m/>
    <n v="0"/>
    <s v="Finalizada"/>
    <d v="2024-08-06T00:00:00"/>
    <d v="2024-08-06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022"/>
    <s v="AS117022"/>
    <s v="805016006_AS117022"/>
    <d v="2024-08-06T00:00:00"/>
    <d v="2024-08-06T00:00:00"/>
    <n v="6000"/>
    <n v="6000"/>
    <s v="Eventos"/>
    <s v="Cali"/>
    <s v="Servicio Vacunacion PAI"/>
    <x v="0"/>
    <n v="6000"/>
    <n v="136600802"/>
    <m/>
    <n v="0"/>
    <n v="0"/>
    <m/>
    <m/>
    <m/>
    <n v="0"/>
    <s v="Finalizada"/>
    <d v="2024-08-06T00:00:00"/>
    <d v="2024-08-06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236"/>
    <s v="AS117236"/>
    <s v="805016006_AS117236"/>
    <d v="2024-09-04T00:00:00"/>
    <d v="2024-09-04T00:00:00"/>
    <n v="6000"/>
    <n v="6000"/>
    <s v="Eventos"/>
    <s v="Cali"/>
    <s v="Servicio Vacunacion PAI"/>
    <x v="0"/>
    <n v="6000"/>
    <n v="136676189"/>
    <m/>
    <n v="0"/>
    <n v="0"/>
    <m/>
    <m/>
    <m/>
    <n v="0"/>
    <s v="Finalizada"/>
    <d v="2024-09-04T00:00:00"/>
    <d v="2024-09-04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237"/>
    <s v="AS117237"/>
    <s v="805016006_AS117237"/>
    <d v="2024-09-04T00:00:00"/>
    <d v="2024-09-04T00:00:00"/>
    <n v="6000"/>
    <n v="6000"/>
    <s v="Eventos"/>
    <s v="Cali"/>
    <s v="Servicio Vacunacion PAI"/>
    <x v="0"/>
    <n v="6000"/>
    <n v="136676190"/>
    <m/>
    <n v="0"/>
    <n v="0"/>
    <m/>
    <m/>
    <m/>
    <n v="0"/>
    <s v="Finalizada"/>
    <d v="2024-09-04T00:00:00"/>
    <d v="2024-09-04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238"/>
    <s v="AS117238"/>
    <s v="805016006_AS117238"/>
    <d v="2024-09-04T00:00:00"/>
    <d v="2024-09-04T00:00:00"/>
    <n v="6000"/>
    <n v="6000"/>
    <s v="Eventos"/>
    <s v="Cali"/>
    <s v="Servicio Vacunacion PAI"/>
    <x v="0"/>
    <n v="6000"/>
    <n v="136676191"/>
    <m/>
    <n v="0"/>
    <n v="0"/>
    <m/>
    <m/>
    <m/>
    <n v="0"/>
    <s v="Finalizada"/>
    <d v="2024-09-04T00:00:00"/>
    <d v="2024-09-04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240"/>
    <s v="AS117240"/>
    <s v="805016006_AS117240"/>
    <d v="2024-09-04T00:00:00"/>
    <d v="2024-09-04T00:00:00"/>
    <n v="6000"/>
    <n v="6000"/>
    <s v="Eventos"/>
    <s v="Cali"/>
    <s v="Servicio Vacunacion PAI"/>
    <x v="0"/>
    <n v="6000"/>
    <n v="136676193"/>
    <m/>
    <n v="0"/>
    <n v="0"/>
    <m/>
    <m/>
    <m/>
    <n v="0"/>
    <s v="Finalizada"/>
    <d v="2024-09-04T00:00:00"/>
    <d v="2024-09-04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241"/>
    <s v="AS117241"/>
    <s v="805016006_AS117241"/>
    <d v="2024-09-04T00:00:00"/>
    <d v="2024-09-04T00:00:00"/>
    <n v="6000"/>
    <n v="6000"/>
    <s v="Eventos"/>
    <s v="Cali"/>
    <s v="Servicio Vacunacion PAI"/>
    <x v="0"/>
    <n v="6000"/>
    <n v="136676194"/>
    <m/>
    <n v="0"/>
    <n v="0"/>
    <m/>
    <m/>
    <m/>
    <n v="0"/>
    <s v="Finalizada"/>
    <d v="2024-09-04T00:00:00"/>
    <d v="2024-09-04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  <r>
    <n v="805016006"/>
    <s v="AMIGOS DE LA SALUD AMISALUD SAS"/>
    <s v="AS1"/>
    <n v="17021"/>
    <s v="AS117021"/>
    <s v="805016006_AS117021"/>
    <d v="2024-08-06T00:00:00"/>
    <d v="2024-08-06T00:00:00"/>
    <n v="6000"/>
    <n v="6000"/>
    <s v="Eventos"/>
    <s v="Cali"/>
    <s v="Servicio Vacunacion PAI"/>
    <x v="1"/>
    <n v="0"/>
    <m/>
    <m/>
    <n v="0"/>
    <n v="0"/>
    <m/>
    <m/>
    <m/>
    <n v="0"/>
    <s v="Devuelta"/>
    <d v="2024-08-06T00:00:00"/>
    <d v="2024-08-06T00:00:00"/>
    <d v="2024-10-21T00:00:00"/>
    <n v="6000"/>
    <n v="0"/>
    <n v="0"/>
    <n v="0"/>
    <n v="0"/>
    <n v="0"/>
    <n v="0"/>
    <n v="0"/>
    <n v="6000"/>
    <n v="0"/>
    <m/>
    <n v="0"/>
    <n v="0"/>
    <m/>
    <m/>
    <m/>
    <n v="0"/>
  </r>
  <r>
    <n v="805016006"/>
    <s v="AMIGOS DE LA SALUD AMISALUD SAS"/>
    <s v="AS1"/>
    <n v="16749"/>
    <s v="AS116749"/>
    <s v="805016006_AS116749"/>
    <d v="2024-07-03T00:00:00"/>
    <d v="2024-07-03T00:00:00"/>
    <n v="6000"/>
    <n v="6000"/>
    <s v="Eventos"/>
    <s v="Cali"/>
    <s v="Servicio Vacunacion PAI"/>
    <x v="0"/>
    <n v="0"/>
    <m/>
    <m/>
    <n v="0"/>
    <n v="0"/>
    <m/>
    <m/>
    <m/>
    <n v="0"/>
    <s v="Finalizada"/>
    <d v="2024-07-03T00:00:00"/>
    <d v="2024-07-03T00:00:00"/>
    <s v="NULL"/>
    <n v="6000"/>
    <n v="6000"/>
    <n v="6000"/>
    <n v="0"/>
    <n v="0"/>
    <n v="0"/>
    <n v="0"/>
    <n v="0"/>
    <n v="0"/>
    <n v="0"/>
    <m/>
    <n v="0"/>
    <n v="0"/>
    <m/>
    <m/>
    <m/>
    <n v="6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3" cacheId="20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8"/>
  <sheetViews>
    <sheetView showGridLines="0" zoomScale="120" zoomScaleNormal="120" workbookViewId="0"/>
  </sheetViews>
  <sheetFormatPr baseColWidth="10" defaultRowHeight="14.5" x14ac:dyDescent="0.35"/>
  <cols>
    <col min="2" max="2" width="34.179687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0" bestFit="1" customWidth="1"/>
    <col min="8" max="8" width="9.81640625" customWidth="1"/>
    <col min="9" max="9" width="15.7265625" bestFit="1" customWidth="1"/>
    <col min="10" max="10" width="11.453125" customWidth="1"/>
    <col min="11" max="11" width="23" bestFit="1" customWidth="1"/>
    <col min="12" max="12" width="13.179687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805016006</v>
      </c>
      <c r="B2" s="1" t="s">
        <v>12</v>
      </c>
      <c r="C2" s="1" t="s">
        <v>13</v>
      </c>
      <c r="D2" s="1">
        <v>15334</v>
      </c>
      <c r="E2" s="1">
        <v>20240103</v>
      </c>
      <c r="F2" s="1">
        <v>20240103</v>
      </c>
      <c r="G2" s="6">
        <v>6000</v>
      </c>
      <c r="H2" s="6">
        <v>6000</v>
      </c>
      <c r="I2" s="5" t="s">
        <v>16</v>
      </c>
      <c r="J2" s="4" t="s">
        <v>14</v>
      </c>
      <c r="K2" s="5" t="s">
        <v>15</v>
      </c>
      <c r="L2" s="10"/>
    </row>
    <row r="3" spans="1:12" x14ac:dyDescent="0.35">
      <c r="A3" s="1">
        <v>805016006</v>
      </c>
      <c r="B3" s="1" t="s">
        <v>12</v>
      </c>
      <c r="C3" s="1" t="s">
        <v>13</v>
      </c>
      <c r="D3" s="1">
        <v>16750</v>
      </c>
      <c r="E3" s="1">
        <v>20240703</v>
      </c>
      <c r="F3" s="1">
        <v>20240703</v>
      </c>
      <c r="G3" s="6">
        <v>6000</v>
      </c>
      <c r="H3" s="6">
        <v>6000</v>
      </c>
      <c r="I3" s="5" t="s">
        <v>16</v>
      </c>
      <c r="J3" s="4" t="s">
        <v>14</v>
      </c>
      <c r="K3" s="5" t="s">
        <v>15</v>
      </c>
      <c r="L3" s="10"/>
    </row>
    <row r="4" spans="1:12" x14ac:dyDescent="0.35">
      <c r="A4" s="1">
        <v>805016006</v>
      </c>
      <c r="B4" s="1" t="s">
        <v>12</v>
      </c>
      <c r="C4" s="1" t="s">
        <v>13</v>
      </c>
      <c r="D4" s="1">
        <v>16753</v>
      </c>
      <c r="E4" s="1">
        <v>20240703</v>
      </c>
      <c r="F4" s="1">
        <v>20240703</v>
      </c>
      <c r="G4" s="6">
        <v>6000</v>
      </c>
      <c r="H4" s="6">
        <v>6000</v>
      </c>
      <c r="I4" s="5" t="s">
        <v>16</v>
      </c>
      <c r="J4" s="4" t="s">
        <v>14</v>
      </c>
      <c r="K4" s="5" t="s">
        <v>15</v>
      </c>
      <c r="L4" s="10"/>
    </row>
    <row r="5" spans="1:12" x14ac:dyDescent="0.35">
      <c r="A5" s="1">
        <v>805016006</v>
      </c>
      <c r="B5" s="1" t="s">
        <v>12</v>
      </c>
      <c r="C5" s="1" t="s">
        <v>13</v>
      </c>
      <c r="D5" s="1">
        <v>16751</v>
      </c>
      <c r="E5" s="1">
        <v>20240703</v>
      </c>
      <c r="F5" s="1">
        <v>20240703</v>
      </c>
      <c r="G5" s="6">
        <v>6000</v>
      </c>
      <c r="H5" s="6">
        <v>6000</v>
      </c>
      <c r="I5" s="5" t="s">
        <v>16</v>
      </c>
      <c r="J5" s="4" t="s">
        <v>14</v>
      </c>
      <c r="K5" s="5" t="s">
        <v>15</v>
      </c>
      <c r="L5" s="10"/>
    </row>
    <row r="6" spans="1:12" x14ac:dyDescent="0.35">
      <c r="A6" s="1">
        <v>805016006</v>
      </c>
      <c r="B6" s="1" t="s">
        <v>12</v>
      </c>
      <c r="C6" s="1" t="s">
        <v>13</v>
      </c>
      <c r="D6" s="1">
        <v>16749</v>
      </c>
      <c r="E6" s="1">
        <v>20240703</v>
      </c>
      <c r="F6" s="1">
        <v>20240703</v>
      </c>
      <c r="G6" s="6">
        <v>6000</v>
      </c>
      <c r="H6" s="6">
        <v>6000</v>
      </c>
      <c r="I6" s="5" t="s">
        <v>16</v>
      </c>
      <c r="J6" s="4" t="s">
        <v>14</v>
      </c>
      <c r="K6" s="5" t="s">
        <v>15</v>
      </c>
      <c r="L6" s="10"/>
    </row>
    <row r="7" spans="1:12" x14ac:dyDescent="0.35">
      <c r="A7" s="1">
        <v>805016006</v>
      </c>
      <c r="B7" s="1" t="s">
        <v>12</v>
      </c>
      <c r="C7" s="1" t="s">
        <v>13</v>
      </c>
      <c r="D7" s="1">
        <v>16752</v>
      </c>
      <c r="E7" s="1">
        <v>20240703</v>
      </c>
      <c r="F7" s="1">
        <v>20240703</v>
      </c>
      <c r="G7" s="6">
        <v>6000</v>
      </c>
      <c r="H7" s="6">
        <v>6000</v>
      </c>
      <c r="I7" s="5" t="s">
        <v>16</v>
      </c>
      <c r="J7" s="4" t="s">
        <v>14</v>
      </c>
      <c r="K7" s="5" t="s">
        <v>15</v>
      </c>
      <c r="L7" s="1"/>
    </row>
    <row r="8" spans="1:12" x14ac:dyDescent="0.35">
      <c r="A8" s="1">
        <v>805016006</v>
      </c>
      <c r="B8" s="1" t="s">
        <v>12</v>
      </c>
      <c r="C8" s="1" t="s">
        <v>13</v>
      </c>
      <c r="D8" s="1">
        <v>17020</v>
      </c>
      <c r="E8" s="1">
        <v>20240806</v>
      </c>
      <c r="F8" s="1">
        <v>20240806</v>
      </c>
      <c r="G8" s="6">
        <v>6000</v>
      </c>
      <c r="H8" s="6">
        <v>6000</v>
      </c>
      <c r="I8" s="5" t="s">
        <v>16</v>
      </c>
      <c r="J8" s="4" t="s">
        <v>14</v>
      </c>
      <c r="K8" s="5" t="s">
        <v>15</v>
      </c>
      <c r="L8" s="10"/>
    </row>
    <row r="9" spans="1:12" x14ac:dyDescent="0.35">
      <c r="A9" s="1">
        <v>805016006</v>
      </c>
      <c r="B9" s="1" t="s">
        <v>12</v>
      </c>
      <c r="C9" s="1" t="s">
        <v>13</v>
      </c>
      <c r="D9" s="1">
        <v>17017</v>
      </c>
      <c r="E9" s="1">
        <v>20240806</v>
      </c>
      <c r="F9" s="1">
        <v>20240806</v>
      </c>
      <c r="G9" s="6">
        <v>12000</v>
      </c>
      <c r="H9" s="6">
        <v>12000</v>
      </c>
      <c r="I9" s="5" t="s">
        <v>16</v>
      </c>
      <c r="J9" s="4" t="s">
        <v>14</v>
      </c>
      <c r="K9" s="5" t="s">
        <v>15</v>
      </c>
      <c r="L9" s="10"/>
    </row>
    <row r="10" spans="1:12" x14ac:dyDescent="0.35">
      <c r="A10" s="1">
        <v>805016006</v>
      </c>
      <c r="B10" s="1" t="s">
        <v>12</v>
      </c>
      <c r="C10" s="1" t="s">
        <v>13</v>
      </c>
      <c r="D10" s="1">
        <v>17018</v>
      </c>
      <c r="E10" s="1">
        <v>20240806</v>
      </c>
      <c r="F10" s="1">
        <v>20240806</v>
      </c>
      <c r="G10" s="6">
        <v>6000</v>
      </c>
      <c r="H10" s="6">
        <v>6000</v>
      </c>
      <c r="I10" s="5" t="s">
        <v>16</v>
      </c>
      <c r="J10" s="4" t="s">
        <v>14</v>
      </c>
      <c r="K10" s="5" t="s">
        <v>15</v>
      </c>
      <c r="L10" s="10"/>
    </row>
    <row r="11" spans="1:12" x14ac:dyDescent="0.35">
      <c r="A11" s="1">
        <v>805016006</v>
      </c>
      <c r="B11" s="1" t="s">
        <v>12</v>
      </c>
      <c r="C11" s="1" t="s">
        <v>13</v>
      </c>
      <c r="D11" s="1">
        <v>17019</v>
      </c>
      <c r="E11" s="1">
        <v>20240806</v>
      </c>
      <c r="F11" s="1">
        <v>20240806</v>
      </c>
      <c r="G11" s="6">
        <v>6000</v>
      </c>
      <c r="H11" s="6">
        <v>6000</v>
      </c>
      <c r="I11" s="5" t="s">
        <v>16</v>
      </c>
      <c r="J11" s="4" t="s">
        <v>14</v>
      </c>
      <c r="K11" s="5" t="s">
        <v>15</v>
      </c>
      <c r="L11" s="10"/>
    </row>
    <row r="12" spans="1:12" x14ac:dyDescent="0.35">
      <c r="A12" s="1">
        <v>805016006</v>
      </c>
      <c r="B12" s="1" t="s">
        <v>12</v>
      </c>
      <c r="C12" s="1" t="s">
        <v>13</v>
      </c>
      <c r="D12" s="1">
        <v>17022</v>
      </c>
      <c r="E12" s="1">
        <v>20240806</v>
      </c>
      <c r="F12" s="1">
        <v>20240806</v>
      </c>
      <c r="G12" s="6">
        <v>6000</v>
      </c>
      <c r="H12" s="6">
        <v>6000</v>
      </c>
      <c r="I12" s="5" t="s">
        <v>16</v>
      </c>
      <c r="J12" s="4" t="s">
        <v>14</v>
      </c>
      <c r="K12" s="5" t="s">
        <v>15</v>
      </c>
      <c r="L12" s="10"/>
    </row>
    <row r="13" spans="1:12" x14ac:dyDescent="0.35">
      <c r="A13" s="1">
        <v>805016006</v>
      </c>
      <c r="B13" s="1" t="s">
        <v>12</v>
      </c>
      <c r="C13" s="1" t="s">
        <v>13</v>
      </c>
      <c r="D13" s="1">
        <v>17021</v>
      </c>
      <c r="E13" s="1">
        <v>20240806</v>
      </c>
      <c r="F13" s="1">
        <v>20240806</v>
      </c>
      <c r="G13" s="6">
        <v>6000</v>
      </c>
      <c r="H13" s="6">
        <v>6000</v>
      </c>
      <c r="I13" s="5" t="s">
        <v>16</v>
      </c>
      <c r="J13" s="4" t="s">
        <v>14</v>
      </c>
      <c r="K13" s="5" t="s">
        <v>15</v>
      </c>
      <c r="L13" s="10"/>
    </row>
    <row r="14" spans="1:12" x14ac:dyDescent="0.35">
      <c r="A14" s="1">
        <v>805016006</v>
      </c>
      <c r="B14" s="1" t="s">
        <v>12</v>
      </c>
      <c r="C14" s="1" t="s">
        <v>13</v>
      </c>
      <c r="D14" s="1">
        <v>17016</v>
      </c>
      <c r="E14" s="1">
        <v>20240806</v>
      </c>
      <c r="F14" s="1">
        <v>20240806</v>
      </c>
      <c r="G14" s="6">
        <v>6000</v>
      </c>
      <c r="H14" s="6">
        <v>6000</v>
      </c>
      <c r="I14" s="5" t="s">
        <v>16</v>
      </c>
      <c r="J14" s="4" t="s">
        <v>14</v>
      </c>
      <c r="K14" s="5" t="s">
        <v>15</v>
      </c>
      <c r="L14" s="10"/>
    </row>
    <row r="15" spans="1:12" x14ac:dyDescent="0.35">
      <c r="A15" s="1">
        <v>805016006</v>
      </c>
      <c r="B15" s="1" t="s">
        <v>12</v>
      </c>
      <c r="C15" s="1" t="s">
        <v>13</v>
      </c>
      <c r="D15" s="1">
        <v>17239</v>
      </c>
      <c r="E15" s="1">
        <v>20240904</v>
      </c>
      <c r="F15" s="1">
        <v>20240904</v>
      </c>
      <c r="G15" s="6">
        <v>12000</v>
      </c>
      <c r="H15" s="6">
        <v>12000</v>
      </c>
      <c r="I15" s="5" t="s">
        <v>16</v>
      </c>
      <c r="J15" s="4" t="s">
        <v>14</v>
      </c>
      <c r="K15" s="5" t="s">
        <v>15</v>
      </c>
      <c r="L15" s="10"/>
    </row>
    <row r="16" spans="1:12" x14ac:dyDescent="0.35">
      <c r="A16" s="1">
        <v>805016006</v>
      </c>
      <c r="B16" s="1" t="s">
        <v>12</v>
      </c>
      <c r="C16" s="1" t="s">
        <v>13</v>
      </c>
      <c r="D16" s="1">
        <v>17240</v>
      </c>
      <c r="E16" s="1">
        <v>20240904</v>
      </c>
      <c r="F16" s="1">
        <v>20240904</v>
      </c>
      <c r="G16" s="6">
        <v>6000</v>
      </c>
      <c r="H16" s="6">
        <v>6000</v>
      </c>
      <c r="I16" s="5" t="s">
        <v>16</v>
      </c>
      <c r="J16" s="4" t="s">
        <v>14</v>
      </c>
      <c r="K16" s="5" t="s">
        <v>15</v>
      </c>
      <c r="L16" s="10"/>
    </row>
    <row r="17" spans="1:12" x14ac:dyDescent="0.35">
      <c r="A17" s="1">
        <v>805016006</v>
      </c>
      <c r="B17" s="1" t="s">
        <v>12</v>
      </c>
      <c r="C17" s="1" t="s">
        <v>13</v>
      </c>
      <c r="D17" s="1">
        <v>17238</v>
      </c>
      <c r="E17" s="1">
        <v>20240904</v>
      </c>
      <c r="F17" s="1">
        <v>20240904</v>
      </c>
      <c r="G17" s="6">
        <v>6000</v>
      </c>
      <c r="H17" s="6">
        <v>6000</v>
      </c>
      <c r="I17" s="5" t="s">
        <v>16</v>
      </c>
      <c r="J17" s="4" t="s">
        <v>14</v>
      </c>
      <c r="K17" s="5" t="s">
        <v>15</v>
      </c>
      <c r="L17" s="10"/>
    </row>
    <row r="18" spans="1:12" x14ac:dyDescent="0.35">
      <c r="A18" s="1">
        <v>805016006</v>
      </c>
      <c r="B18" s="1" t="s">
        <v>12</v>
      </c>
      <c r="C18" s="1" t="s">
        <v>13</v>
      </c>
      <c r="D18" s="1">
        <v>17237</v>
      </c>
      <c r="E18" s="1">
        <v>20240904</v>
      </c>
      <c r="F18" s="1">
        <v>20240904</v>
      </c>
      <c r="G18" s="6">
        <v>6000</v>
      </c>
      <c r="H18" s="6">
        <v>6000</v>
      </c>
      <c r="I18" s="5" t="s">
        <v>16</v>
      </c>
      <c r="J18" s="4" t="s">
        <v>14</v>
      </c>
      <c r="K18" s="5" t="s">
        <v>15</v>
      </c>
      <c r="L18" s="10"/>
    </row>
    <row r="19" spans="1:12" x14ac:dyDescent="0.35">
      <c r="A19" s="1">
        <v>805016006</v>
      </c>
      <c r="B19" s="1" t="s">
        <v>12</v>
      </c>
      <c r="C19" s="1" t="s">
        <v>13</v>
      </c>
      <c r="D19" s="1">
        <v>17236</v>
      </c>
      <c r="E19" s="1">
        <v>20240904</v>
      </c>
      <c r="F19" s="1">
        <v>20240904</v>
      </c>
      <c r="G19" s="6">
        <v>6000</v>
      </c>
      <c r="H19" s="6">
        <v>6000</v>
      </c>
      <c r="I19" s="5" t="s">
        <v>16</v>
      </c>
      <c r="J19" s="4" t="s">
        <v>14</v>
      </c>
      <c r="K19" s="5" t="s">
        <v>15</v>
      </c>
      <c r="L19" s="10"/>
    </row>
    <row r="20" spans="1:12" x14ac:dyDescent="0.35">
      <c r="A20" s="1">
        <v>805016006</v>
      </c>
      <c r="B20" s="1" t="s">
        <v>12</v>
      </c>
      <c r="C20" s="1" t="s">
        <v>13</v>
      </c>
      <c r="D20" s="1">
        <v>17241</v>
      </c>
      <c r="E20" s="1">
        <v>20240904</v>
      </c>
      <c r="F20" s="1">
        <v>20240904</v>
      </c>
      <c r="G20" s="6">
        <v>6000</v>
      </c>
      <c r="H20" s="6">
        <v>6000</v>
      </c>
      <c r="I20" s="5" t="s">
        <v>16</v>
      </c>
      <c r="J20" s="4" t="s">
        <v>14</v>
      </c>
      <c r="K20" s="5" t="s">
        <v>15</v>
      </c>
      <c r="L20" s="10"/>
    </row>
    <row r="21" spans="1:12" x14ac:dyDescent="0.35">
      <c r="B21" s="8"/>
      <c r="H21" s="11">
        <f>SUM(H2:H20)</f>
        <v>126000</v>
      </c>
    </row>
    <row r="22" spans="1:12" x14ac:dyDescent="0.35">
      <c r="B22" s="8"/>
    </row>
    <row r="23" spans="1:12" x14ac:dyDescent="0.35">
      <c r="B23" s="8"/>
    </row>
    <row r="24" spans="1:12" x14ac:dyDescent="0.35">
      <c r="B24" s="8"/>
      <c r="F24" s="7"/>
    </row>
    <row r="25" spans="1:12" x14ac:dyDescent="0.35">
      <c r="B25" s="8"/>
    </row>
    <row r="26" spans="1:12" x14ac:dyDescent="0.35">
      <c r="B26" s="8"/>
    </row>
    <row r="27" spans="1:12" x14ac:dyDescent="0.35">
      <c r="B27" s="8"/>
    </row>
    <row r="28" spans="1:12" x14ac:dyDescent="0.35">
      <c r="B28" s="9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0" t="s">
        <v>88</v>
      </c>
      <c r="B3" t="s">
        <v>86</v>
      </c>
      <c r="C3" t="s">
        <v>87</v>
      </c>
    </row>
    <row r="4" spans="1:3" x14ac:dyDescent="0.35">
      <c r="A4" s="41" t="s">
        <v>82</v>
      </c>
      <c r="B4" s="39">
        <v>1</v>
      </c>
      <c r="C4" s="11">
        <v>6000</v>
      </c>
    </row>
    <row r="5" spans="1:3" x14ac:dyDescent="0.35">
      <c r="A5" s="41" t="s">
        <v>46</v>
      </c>
      <c r="B5" s="39">
        <v>18</v>
      </c>
      <c r="C5" s="11">
        <v>120000</v>
      </c>
    </row>
    <row r="6" spans="1:3" x14ac:dyDescent="0.35">
      <c r="A6" s="41" t="s">
        <v>89</v>
      </c>
      <c r="B6" s="39">
        <v>19</v>
      </c>
      <c r="C6" s="11">
        <v>126000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8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3" t="s">
        <v>17</v>
      </c>
      <c r="F1" s="12" t="s">
        <v>18</v>
      </c>
      <c r="G1" s="14" t="s">
        <v>2</v>
      </c>
      <c r="H1" s="14" t="s">
        <v>3</v>
      </c>
      <c r="I1" s="15" t="s">
        <v>4</v>
      </c>
      <c r="J1" s="15" t="s">
        <v>5</v>
      </c>
      <c r="K1" s="12" t="s">
        <v>7</v>
      </c>
      <c r="L1" s="12" t="s">
        <v>9</v>
      </c>
      <c r="M1" s="12" t="s">
        <v>10</v>
      </c>
      <c r="N1" s="16" t="s">
        <v>19</v>
      </c>
      <c r="O1" s="17" t="s">
        <v>20</v>
      </c>
      <c r="P1" s="18" t="s">
        <v>21</v>
      </c>
      <c r="Q1" s="19" t="s">
        <v>22</v>
      </c>
      <c r="R1" s="20" t="s">
        <v>23</v>
      </c>
      <c r="S1" s="20" t="s">
        <v>24</v>
      </c>
      <c r="T1" s="21" t="s">
        <v>25</v>
      </c>
      <c r="U1" s="21" t="s">
        <v>26</v>
      </c>
      <c r="V1" s="21" t="s">
        <v>27</v>
      </c>
      <c r="W1" s="22" t="s">
        <v>28</v>
      </c>
      <c r="X1" s="23" t="s">
        <v>29</v>
      </c>
      <c r="Y1" s="23" t="s">
        <v>30</v>
      </c>
      <c r="Z1" s="23" t="s">
        <v>31</v>
      </c>
      <c r="AA1" s="23" t="s">
        <v>32</v>
      </c>
      <c r="AB1" s="23" t="s">
        <v>33</v>
      </c>
      <c r="AC1" s="23" t="s">
        <v>34</v>
      </c>
      <c r="AD1" s="23" t="s">
        <v>35</v>
      </c>
      <c r="AE1" s="23" t="s">
        <v>36</v>
      </c>
      <c r="AF1" s="23" t="s">
        <v>37</v>
      </c>
      <c r="AG1" s="23" t="s">
        <v>38</v>
      </c>
      <c r="AH1" s="21" t="s">
        <v>39</v>
      </c>
      <c r="AI1" s="21" t="s">
        <v>40</v>
      </c>
      <c r="AJ1" s="21" t="s">
        <v>41</v>
      </c>
      <c r="AK1" s="21" t="s">
        <v>42</v>
      </c>
      <c r="AL1" s="23" t="s">
        <v>43</v>
      </c>
    </row>
    <row r="2" spans="1:38" x14ac:dyDescent="0.35">
      <c r="A2" s="24">
        <v>805016006</v>
      </c>
      <c r="B2" s="24" t="s">
        <v>12</v>
      </c>
      <c r="C2" s="24" t="s">
        <v>13</v>
      </c>
      <c r="D2" s="25">
        <v>17017</v>
      </c>
      <c r="E2" s="26" t="s">
        <v>44</v>
      </c>
      <c r="F2" s="25" t="s">
        <v>45</v>
      </c>
      <c r="G2" s="27">
        <v>45510</v>
      </c>
      <c r="H2" s="27">
        <v>45510</v>
      </c>
      <c r="I2" s="28">
        <v>12000</v>
      </c>
      <c r="J2" s="28">
        <v>12000</v>
      </c>
      <c r="K2" s="24" t="s">
        <v>16</v>
      </c>
      <c r="L2" s="24" t="s">
        <v>14</v>
      </c>
      <c r="M2" s="24" t="s">
        <v>15</v>
      </c>
      <c r="N2" s="29" t="s">
        <v>46</v>
      </c>
      <c r="O2" s="30">
        <v>12000</v>
      </c>
      <c r="P2" s="29">
        <v>136600798</v>
      </c>
      <c r="Q2" s="29"/>
      <c r="R2" s="30">
        <v>0</v>
      </c>
      <c r="S2" s="30">
        <v>0</v>
      </c>
      <c r="T2" s="29"/>
      <c r="U2" s="31"/>
      <c r="V2" s="29"/>
      <c r="W2" s="30">
        <v>0</v>
      </c>
      <c r="X2" s="29" t="s">
        <v>47</v>
      </c>
      <c r="Y2" s="31">
        <v>45510</v>
      </c>
      <c r="Z2" s="31">
        <v>45510</v>
      </c>
      <c r="AA2" s="31"/>
      <c r="AB2" s="30">
        <v>12000</v>
      </c>
      <c r="AC2" s="30">
        <v>0</v>
      </c>
      <c r="AD2" s="30">
        <v>0</v>
      </c>
      <c r="AE2" s="30">
        <v>0</v>
      </c>
      <c r="AF2" s="30">
        <v>0</v>
      </c>
      <c r="AG2" s="30"/>
      <c r="AH2" s="30">
        <v>0</v>
      </c>
      <c r="AI2" s="32"/>
      <c r="AJ2" s="32"/>
      <c r="AK2" s="32"/>
      <c r="AL2" s="30">
        <v>12000</v>
      </c>
    </row>
    <row r="3" spans="1:38" x14ac:dyDescent="0.35">
      <c r="A3" s="24">
        <v>805016006</v>
      </c>
      <c r="B3" s="24" t="s">
        <v>12</v>
      </c>
      <c r="C3" s="24" t="s">
        <v>13</v>
      </c>
      <c r="D3" s="25">
        <v>17239</v>
      </c>
      <c r="E3" s="26" t="s">
        <v>48</v>
      </c>
      <c r="F3" s="25" t="s">
        <v>49</v>
      </c>
      <c r="G3" s="27">
        <v>45539</v>
      </c>
      <c r="H3" s="27">
        <v>45539</v>
      </c>
      <c r="I3" s="28">
        <v>12000</v>
      </c>
      <c r="J3" s="28">
        <v>12000</v>
      </c>
      <c r="K3" s="24" t="s">
        <v>16</v>
      </c>
      <c r="L3" s="24" t="s">
        <v>14</v>
      </c>
      <c r="M3" s="24" t="s">
        <v>15</v>
      </c>
      <c r="N3" s="29" t="s">
        <v>46</v>
      </c>
      <c r="O3" s="30">
        <v>12000</v>
      </c>
      <c r="P3" s="29">
        <v>136676192</v>
      </c>
      <c r="Q3" s="29"/>
      <c r="R3" s="30">
        <v>0</v>
      </c>
      <c r="S3" s="30">
        <v>0</v>
      </c>
      <c r="T3" s="29"/>
      <c r="U3" s="31"/>
      <c r="V3" s="29"/>
      <c r="W3" s="30">
        <v>0</v>
      </c>
      <c r="X3" s="29" t="s">
        <v>47</v>
      </c>
      <c r="Y3" s="31">
        <v>45539</v>
      </c>
      <c r="Z3" s="31">
        <v>45539</v>
      </c>
      <c r="AA3" s="31"/>
      <c r="AB3" s="30">
        <v>12000</v>
      </c>
      <c r="AC3" s="30">
        <v>0</v>
      </c>
      <c r="AD3" s="30">
        <v>0</v>
      </c>
      <c r="AE3" s="30">
        <v>0</v>
      </c>
      <c r="AF3" s="30">
        <v>0</v>
      </c>
      <c r="AG3" s="30"/>
      <c r="AH3" s="30">
        <v>0</v>
      </c>
      <c r="AI3" s="32"/>
      <c r="AJ3" s="32"/>
      <c r="AK3" s="32"/>
      <c r="AL3" s="30">
        <v>12000</v>
      </c>
    </row>
    <row r="4" spans="1:38" x14ac:dyDescent="0.35">
      <c r="A4" s="24">
        <v>805016006</v>
      </c>
      <c r="B4" s="24" t="s">
        <v>12</v>
      </c>
      <c r="C4" s="24" t="s">
        <v>13</v>
      </c>
      <c r="D4" s="25">
        <v>15334</v>
      </c>
      <c r="E4" s="26" t="s">
        <v>50</v>
      </c>
      <c r="F4" s="25" t="s">
        <v>51</v>
      </c>
      <c r="G4" s="27">
        <v>45294</v>
      </c>
      <c r="H4" s="27">
        <v>45294</v>
      </c>
      <c r="I4" s="28">
        <v>6000</v>
      </c>
      <c r="J4" s="28">
        <v>6000</v>
      </c>
      <c r="K4" s="24" t="s">
        <v>16</v>
      </c>
      <c r="L4" s="24" t="s">
        <v>14</v>
      </c>
      <c r="M4" s="24" t="s">
        <v>15</v>
      </c>
      <c r="N4" s="29" t="s">
        <v>46</v>
      </c>
      <c r="O4" s="30">
        <v>6000</v>
      </c>
      <c r="P4" s="29">
        <v>136167285</v>
      </c>
      <c r="Q4" s="29"/>
      <c r="R4" s="30">
        <v>0</v>
      </c>
      <c r="S4" s="30">
        <v>0</v>
      </c>
      <c r="T4" s="29"/>
      <c r="U4" s="31"/>
      <c r="V4" s="29"/>
      <c r="W4" s="30">
        <v>0</v>
      </c>
      <c r="X4" s="29" t="s">
        <v>47</v>
      </c>
      <c r="Y4" s="31">
        <v>45294</v>
      </c>
      <c r="Z4" s="31">
        <v>45295</v>
      </c>
      <c r="AA4" s="31"/>
      <c r="AB4" s="30">
        <v>6000</v>
      </c>
      <c r="AC4" s="30">
        <v>0</v>
      </c>
      <c r="AD4" s="30">
        <v>0</v>
      </c>
      <c r="AE4" s="30">
        <v>0</v>
      </c>
      <c r="AF4" s="30">
        <v>0</v>
      </c>
      <c r="AG4" s="30"/>
      <c r="AH4" s="30">
        <v>0</v>
      </c>
      <c r="AI4" s="32"/>
      <c r="AJ4" s="32"/>
      <c r="AK4" s="32"/>
      <c r="AL4" s="30">
        <v>6000</v>
      </c>
    </row>
    <row r="5" spans="1:38" x14ac:dyDescent="0.35">
      <c r="A5" s="24">
        <v>805016006</v>
      </c>
      <c r="B5" s="24" t="s">
        <v>12</v>
      </c>
      <c r="C5" s="24" t="s">
        <v>13</v>
      </c>
      <c r="D5" s="25">
        <v>16750</v>
      </c>
      <c r="E5" s="26" t="s">
        <v>52</v>
      </c>
      <c r="F5" s="25" t="s">
        <v>53</v>
      </c>
      <c r="G5" s="27">
        <v>45476</v>
      </c>
      <c r="H5" s="27">
        <v>45476</v>
      </c>
      <c r="I5" s="28">
        <v>6000</v>
      </c>
      <c r="J5" s="28">
        <v>6000</v>
      </c>
      <c r="K5" s="24" t="s">
        <v>16</v>
      </c>
      <c r="L5" s="24" t="s">
        <v>14</v>
      </c>
      <c r="M5" s="24" t="s">
        <v>15</v>
      </c>
      <c r="N5" s="29" t="s">
        <v>46</v>
      </c>
      <c r="O5" s="30">
        <v>6000</v>
      </c>
      <c r="P5" s="29">
        <v>136675376</v>
      </c>
      <c r="Q5" s="29"/>
      <c r="R5" s="30">
        <v>0</v>
      </c>
      <c r="S5" s="30">
        <v>0</v>
      </c>
      <c r="T5" s="29"/>
      <c r="U5" s="31"/>
      <c r="V5" s="29"/>
      <c r="W5" s="30">
        <v>0</v>
      </c>
      <c r="X5" s="29" t="s">
        <v>47</v>
      </c>
      <c r="Y5" s="31">
        <v>45476</v>
      </c>
      <c r="Z5" s="31">
        <v>45476</v>
      </c>
      <c r="AA5" s="31"/>
      <c r="AB5" s="30">
        <v>6000</v>
      </c>
      <c r="AC5" s="30">
        <v>0</v>
      </c>
      <c r="AD5" s="30">
        <v>0</v>
      </c>
      <c r="AE5" s="30">
        <v>0</v>
      </c>
      <c r="AF5" s="30">
        <v>0</v>
      </c>
      <c r="AG5" s="30"/>
      <c r="AH5" s="30">
        <v>0</v>
      </c>
      <c r="AI5" s="32"/>
      <c r="AJ5" s="32"/>
      <c r="AK5" s="32"/>
      <c r="AL5" s="30">
        <v>6000</v>
      </c>
    </row>
    <row r="6" spans="1:38" x14ac:dyDescent="0.35">
      <c r="A6" s="24">
        <v>805016006</v>
      </c>
      <c r="B6" s="24" t="s">
        <v>12</v>
      </c>
      <c r="C6" s="24" t="s">
        <v>13</v>
      </c>
      <c r="D6" s="25">
        <v>16751</v>
      </c>
      <c r="E6" s="26" t="s">
        <v>54</v>
      </c>
      <c r="F6" s="25" t="s">
        <v>55</v>
      </c>
      <c r="G6" s="27">
        <v>45476</v>
      </c>
      <c r="H6" s="27">
        <v>45476</v>
      </c>
      <c r="I6" s="28">
        <v>6000</v>
      </c>
      <c r="J6" s="28">
        <v>6000</v>
      </c>
      <c r="K6" s="24" t="s">
        <v>16</v>
      </c>
      <c r="L6" s="24" t="s">
        <v>14</v>
      </c>
      <c r="M6" s="24" t="s">
        <v>15</v>
      </c>
      <c r="N6" s="29" t="s">
        <v>46</v>
      </c>
      <c r="O6" s="30">
        <v>6000</v>
      </c>
      <c r="P6" s="29">
        <v>136675377</v>
      </c>
      <c r="Q6" s="29"/>
      <c r="R6" s="30">
        <v>0</v>
      </c>
      <c r="S6" s="30">
        <v>0</v>
      </c>
      <c r="T6" s="29"/>
      <c r="U6" s="31"/>
      <c r="V6" s="29"/>
      <c r="W6" s="30">
        <v>0</v>
      </c>
      <c r="X6" s="29" t="s">
        <v>47</v>
      </c>
      <c r="Y6" s="31">
        <v>45476</v>
      </c>
      <c r="Z6" s="31">
        <v>45476</v>
      </c>
      <c r="AA6" s="31"/>
      <c r="AB6" s="30">
        <v>6000</v>
      </c>
      <c r="AC6" s="30">
        <v>0</v>
      </c>
      <c r="AD6" s="30">
        <v>0</v>
      </c>
      <c r="AE6" s="30">
        <v>0</v>
      </c>
      <c r="AF6" s="30">
        <v>0</v>
      </c>
      <c r="AG6" s="30"/>
      <c r="AH6" s="30">
        <v>0</v>
      </c>
      <c r="AI6" s="32"/>
      <c r="AJ6" s="32"/>
      <c r="AK6" s="32"/>
      <c r="AL6" s="30">
        <v>6000</v>
      </c>
    </row>
    <row r="7" spans="1:38" x14ac:dyDescent="0.35">
      <c r="A7" s="24">
        <v>805016006</v>
      </c>
      <c r="B7" s="24" t="s">
        <v>12</v>
      </c>
      <c r="C7" s="24" t="s">
        <v>13</v>
      </c>
      <c r="D7" s="25">
        <v>16752</v>
      </c>
      <c r="E7" s="26" t="s">
        <v>56</v>
      </c>
      <c r="F7" s="25" t="s">
        <v>57</v>
      </c>
      <c r="G7" s="27">
        <v>45476</v>
      </c>
      <c r="H7" s="27">
        <v>45476</v>
      </c>
      <c r="I7" s="28">
        <v>6000</v>
      </c>
      <c r="J7" s="28">
        <v>6000</v>
      </c>
      <c r="K7" s="24" t="s">
        <v>16</v>
      </c>
      <c r="L7" s="24" t="s">
        <v>14</v>
      </c>
      <c r="M7" s="24" t="s">
        <v>15</v>
      </c>
      <c r="N7" s="29" t="s">
        <v>46</v>
      </c>
      <c r="O7" s="30">
        <v>6000</v>
      </c>
      <c r="P7" s="29">
        <v>136675378</v>
      </c>
      <c r="Q7" s="29"/>
      <c r="R7" s="30">
        <v>0</v>
      </c>
      <c r="S7" s="30">
        <v>0</v>
      </c>
      <c r="T7" s="29"/>
      <c r="U7" s="31"/>
      <c r="V7" s="29"/>
      <c r="W7" s="30">
        <v>0</v>
      </c>
      <c r="X7" s="29" t="s">
        <v>47</v>
      </c>
      <c r="Y7" s="31">
        <v>45476</v>
      </c>
      <c r="Z7" s="31">
        <v>45476</v>
      </c>
      <c r="AA7" s="31"/>
      <c r="AB7" s="30">
        <v>6000</v>
      </c>
      <c r="AC7" s="30">
        <v>0</v>
      </c>
      <c r="AD7" s="30">
        <v>0</v>
      </c>
      <c r="AE7" s="30">
        <v>0</v>
      </c>
      <c r="AF7" s="30">
        <v>0</v>
      </c>
      <c r="AG7" s="30"/>
      <c r="AH7" s="30">
        <v>0</v>
      </c>
      <c r="AI7" s="32"/>
      <c r="AJ7" s="32"/>
      <c r="AK7" s="32"/>
      <c r="AL7" s="30">
        <v>6000</v>
      </c>
    </row>
    <row r="8" spans="1:38" x14ac:dyDescent="0.35">
      <c r="A8" s="24">
        <v>805016006</v>
      </c>
      <c r="B8" s="24" t="s">
        <v>12</v>
      </c>
      <c r="C8" s="24" t="s">
        <v>13</v>
      </c>
      <c r="D8" s="25">
        <v>16753</v>
      </c>
      <c r="E8" s="26" t="s">
        <v>58</v>
      </c>
      <c r="F8" s="25" t="s">
        <v>59</v>
      </c>
      <c r="G8" s="27">
        <v>45476</v>
      </c>
      <c r="H8" s="27">
        <v>45476</v>
      </c>
      <c r="I8" s="28">
        <v>6000</v>
      </c>
      <c r="J8" s="28">
        <v>6000</v>
      </c>
      <c r="K8" s="24" t="s">
        <v>16</v>
      </c>
      <c r="L8" s="24" t="s">
        <v>14</v>
      </c>
      <c r="M8" s="24" t="s">
        <v>15</v>
      </c>
      <c r="N8" s="29" t="s">
        <v>46</v>
      </c>
      <c r="O8" s="30">
        <v>6000</v>
      </c>
      <c r="P8" s="29">
        <v>136675379</v>
      </c>
      <c r="Q8" s="29"/>
      <c r="R8" s="30">
        <v>0</v>
      </c>
      <c r="S8" s="30">
        <v>0</v>
      </c>
      <c r="T8" s="29"/>
      <c r="U8" s="31"/>
      <c r="V8" s="29"/>
      <c r="W8" s="30">
        <v>0</v>
      </c>
      <c r="X8" s="29" t="s">
        <v>47</v>
      </c>
      <c r="Y8" s="31">
        <v>45476</v>
      </c>
      <c r="Z8" s="31">
        <v>45476</v>
      </c>
      <c r="AA8" s="31"/>
      <c r="AB8" s="30">
        <v>6000</v>
      </c>
      <c r="AC8" s="30">
        <v>0</v>
      </c>
      <c r="AD8" s="30">
        <v>0</v>
      </c>
      <c r="AE8" s="30">
        <v>0</v>
      </c>
      <c r="AF8" s="30">
        <v>0</v>
      </c>
      <c r="AG8" s="30"/>
      <c r="AH8" s="30">
        <v>0</v>
      </c>
      <c r="AI8" s="32"/>
      <c r="AJ8" s="32"/>
      <c r="AK8" s="32"/>
      <c r="AL8" s="30">
        <v>6000</v>
      </c>
    </row>
    <row r="9" spans="1:38" x14ac:dyDescent="0.35">
      <c r="A9" s="24">
        <v>805016006</v>
      </c>
      <c r="B9" s="24" t="s">
        <v>12</v>
      </c>
      <c r="C9" s="24" t="s">
        <v>13</v>
      </c>
      <c r="D9" s="25">
        <v>17016</v>
      </c>
      <c r="E9" s="26" t="s">
        <v>60</v>
      </c>
      <c r="F9" s="25" t="s">
        <v>61</v>
      </c>
      <c r="G9" s="27">
        <v>45510</v>
      </c>
      <c r="H9" s="27">
        <v>45510</v>
      </c>
      <c r="I9" s="28">
        <v>6000</v>
      </c>
      <c r="J9" s="28">
        <v>6000</v>
      </c>
      <c r="K9" s="24" t="s">
        <v>16</v>
      </c>
      <c r="L9" s="24" t="s">
        <v>14</v>
      </c>
      <c r="M9" s="24" t="s">
        <v>15</v>
      </c>
      <c r="N9" s="29" t="s">
        <v>46</v>
      </c>
      <c r="O9" s="30">
        <v>6000</v>
      </c>
      <c r="P9" s="29">
        <v>136600797</v>
      </c>
      <c r="Q9" s="29"/>
      <c r="R9" s="30">
        <v>0</v>
      </c>
      <c r="S9" s="30">
        <v>0</v>
      </c>
      <c r="T9" s="29"/>
      <c r="U9" s="31"/>
      <c r="V9" s="29"/>
      <c r="W9" s="30">
        <v>0</v>
      </c>
      <c r="X9" s="29" t="s">
        <v>47</v>
      </c>
      <c r="Y9" s="31">
        <v>45510</v>
      </c>
      <c r="Z9" s="31">
        <v>45510</v>
      </c>
      <c r="AA9" s="31"/>
      <c r="AB9" s="30">
        <v>6000</v>
      </c>
      <c r="AC9" s="30">
        <v>0</v>
      </c>
      <c r="AD9" s="30">
        <v>0</v>
      </c>
      <c r="AE9" s="30">
        <v>0</v>
      </c>
      <c r="AF9" s="30">
        <v>0</v>
      </c>
      <c r="AG9" s="30"/>
      <c r="AH9" s="30">
        <v>0</v>
      </c>
      <c r="AI9" s="32"/>
      <c r="AJ9" s="32"/>
      <c r="AK9" s="32"/>
      <c r="AL9" s="30">
        <v>6000</v>
      </c>
    </row>
    <row r="10" spans="1:38" x14ac:dyDescent="0.35">
      <c r="A10" s="24">
        <v>805016006</v>
      </c>
      <c r="B10" s="24" t="s">
        <v>12</v>
      </c>
      <c r="C10" s="24" t="s">
        <v>13</v>
      </c>
      <c r="D10" s="25">
        <v>17018</v>
      </c>
      <c r="E10" s="26" t="s">
        <v>62</v>
      </c>
      <c r="F10" s="25" t="s">
        <v>63</v>
      </c>
      <c r="G10" s="27">
        <v>45510</v>
      </c>
      <c r="H10" s="27">
        <v>45510</v>
      </c>
      <c r="I10" s="28">
        <v>6000</v>
      </c>
      <c r="J10" s="28">
        <v>6000</v>
      </c>
      <c r="K10" s="24" t="s">
        <v>16</v>
      </c>
      <c r="L10" s="24" t="s">
        <v>14</v>
      </c>
      <c r="M10" s="24" t="s">
        <v>15</v>
      </c>
      <c r="N10" s="29" t="s">
        <v>46</v>
      </c>
      <c r="O10" s="30">
        <v>6000</v>
      </c>
      <c r="P10" s="29">
        <v>136600799</v>
      </c>
      <c r="Q10" s="29"/>
      <c r="R10" s="30">
        <v>0</v>
      </c>
      <c r="S10" s="30">
        <v>0</v>
      </c>
      <c r="T10" s="29"/>
      <c r="U10" s="31"/>
      <c r="V10" s="29"/>
      <c r="W10" s="30">
        <v>0</v>
      </c>
      <c r="X10" s="29" t="s">
        <v>47</v>
      </c>
      <c r="Y10" s="31">
        <v>45510</v>
      </c>
      <c r="Z10" s="31">
        <v>45510</v>
      </c>
      <c r="AA10" s="31"/>
      <c r="AB10" s="30">
        <v>6000</v>
      </c>
      <c r="AC10" s="30">
        <v>0</v>
      </c>
      <c r="AD10" s="30">
        <v>0</v>
      </c>
      <c r="AE10" s="30">
        <v>0</v>
      </c>
      <c r="AF10" s="30">
        <v>0</v>
      </c>
      <c r="AG10" s="30"/>
      <c r="AH10" s="30">
        <v>0</v>
      </c>
      <c r="AI10" s="32"/>
      <c r="AJ10" s="32"/>
      <c r="AK10" s="32"/>
      <c r="AL10" s="30">
        <v>6000</v>
      </c>
    </row>
    <row r="11" spans="1:38" x14ac:dyDescent="0.35">
      <c r="A11" s="24">
        <v>805016006</v>
      </c>
      <c r="B11" s="24" t="s">
        <v>12</v>
      </c>
      <c r="C11" s="24" t="s">
        <v>13</v>
      </c>
      <c r="D11" s="25">
        <v>17019</v>
      </c>
      <c r="E11" s="26" t="s">
        <v>64</v>
      </c>
      <c r="F11" s="25" t="s">
        <v>65</v>
      </c>
      <c r="G11" s="27">
        <v>45510</v>
      </c>
      <c r="H11" s="27">
        <v>45510</v>
      </c>
      <c r="I11" s="28">
        <v>6000</v>
      </c>
      <c r="J11" s="28">
        <v>6000</v>
      </c>
      <c r="K11" s="24" t="s">
        <v>16</v>
      </c>
      <c r="L11" s="24" t="s">
        <v>14</v>
      </c>
      <c r="M11" s="24" t="s">
        <v>15</v>
      </c>
      <c r="N11" s="29" t="s">
        <v>46</v>
      </c>
      <c r="O11" s="30">
        <v>6000</v>
      </c>
      <c r="P11" s="29">
        <v>136600800</v>
      </c>
      <c r="Q11" s="29"/>
      <c r="R11" s="30">
        <v>0</v>
      </c>
      <c r="S11" s="30">
        <v>0</v>
      </c>
      <c r="T11" s="29"/>
      <c r="U11" s="31"/>
      <c r="V11" s="29"/>
      <c r="W11" s="30">
        <v>0</v>
      </c>
      <c r="X11" s="29" t="s">
        <v>47</v>
      </c>
      <c r="Y11" s="31">
        <v>45510</v>
      </c>
      <c r="Z11" s="31">
        <v>45510</v>
      </c>
      <c r="AA11" s="31"/>
      <c r="AB11" s="30">
        <v>6000</v>
      </c>
      <c r="AC11" s="30">
        <v>0</v>
      </c>
      <c r="AD11" s="30">
        <v>0</v>
      </c>
      <c r="AE11" s="30">
        <v>0</v>
      </c>
      <c r="AF11" s="30">
        <v>0</v>
      </c>
      <c r="AG11" s="30"/>
      <c r="AH11" s="30">
        <v>0</v>
      </c>
      <c r="AI11" s="32"/>
      <c r="AJ11" s="32"/>
      <c r="AK11" s="32"/>
      <c r="AL11" s="30">
        <v>6000</v>
      </c>
    </row>
    <row r="12" spans="1:38" x14ac:dyDescent="0.35">
      <c r="A12" s="24">
        <v>805016006</v>
      </c>
      <c r="B12" s="24" t="s">
        <v>12</v>
      </c>
      <c r="C12" s="24" t="s">
        <v>13</v>
      </c>
      <c r="D12" s="25">
        <v>17020</v>
      </c>
      <c r="E12" s="26" t="s">
        <v>66</v>
      </c>
      <c r="F12" s="25" t="s">
        <v>67</v>
      </c>
      <c r="G12" s="27">
        <v>45510</v>
      </c>
      <c r="H12" s="27">
        <v>45510</v>
      </c>
      <c r="I12" s="28">
        <v>6000</v>
      </c>
      <c r="J12" s="28">
        <v>6000</v>
      </c>
      <c r="K12" s="24" t="s">
        <v>16</v>
      </c>
      <c r="L12" s="24" t="s">
        <v>14</v>
      </c>
      <c r="M12" s="24" t="s">
        <v>15</v>
      </c>
      <c r="N12" s="29" t="s">
        <v>46</v>
      </c>
      <c r="O12" s="30">
        <v>6000</v>
      </c>
      <c r="P12" s="29">
        <v>136600801</v>
      </c>
      <c r="Q12" s="29"/>
      <c r="R12" s="30">
        <v>0</v>
      </c>
      <c r="S12" s="30">
        <v>0</v>
      </c>
      <c r="T12" s="29"/>
      <c r="U12" s="31"/>
      <c r="V12" s="29"/>
      <c r="W12" s="30">
        <v>0</v>
      </c>
      <c r="X12" s="29" t="s">
        <v>47</v>
      </c>
      <c r="Y12" s="31">
        <v>45510</v>
      </c>
      <c r="Z12" s="31">
        <v>45510</v>
      </c>
      <c r="AA12" s="31"/>
      <c r="AB12" s="30">
        <v>6000</v>
      </c>
      <c r="AC12" s="30">
        <v>0</v>
      </c>
      <c r="AD12" s="30">
        <v>0</v>
      </c>
      <c r="AE12" s="30">
        <v>0</v>
      </c>
      <c r="AF12" s="30">
        <v>0</v>
      </c>
      <c r="AG12" s="30"/>
      <c r="AH12" s="30">
        <v>0</v>
      </c>
      <c r="AI12" s="32"/>
      <c r="AJ12" s="32"/>
      <c r="AK12" s="32"/>
      <c r="AL12" s="30">
        <v>6000</v>
      </c>
    </row>
    <row r="13" spans="1:38" x14ac:dyDescent="0.35">
      <c r="A13" s="24">
        <v>805016006</v>
      </c>
      <c r="B13" s="24" t="s">
        <v>12</v>
      </c>
      <c r="C13" s="24" t="s">
        <v>13</v>
      </c>
      <c r="D13" s="25">
        <v>17022</v>
      </c>
      <c r="E13" s="26" t="s">
        <v>68</v>
      </c>
      <c r="F13" s="25" t="s">
        <v>69</v>
      </c>
      <c r="G13" s="27">
        <v>45510</v>
      </c>
      <c r="H13" s="27">
        <v>45510</v>
      </c>
      <c r="I13" s="28">
        <v>6000</v>
      </c>
      <c r="J13" s="28">
        <v>6000</v>
      </c>
      <c r="K13" s="24" t="s">
        <v>16</v>
      </c>
      <c r="L13" s="24" t="s">
        <v>14</v>
      </c>
      <c r="M13" s="24" t="s">
        <v>15</v>
      </c>
      <c r="N13" s="29" t="s">
        <v>46</v>
      </c>
      <c r="O13" s="30">
        <v>6000</v>
      </c>
      <c r="P13" s="29">
        <v>136600802</v>
      </c>
      <c r="Q13" s="29"/>
      <c r="R13" s="30">
        <v>0</v>
      </c>
      <c r="S13" s="30">
        <v>0</v>
      </c>
      <c r="T13" s="29"/>
      <c r="U13" s="31"/>
      <c r="V13" s="29"/>
      <c r="W13" s="30">
        <v>0</v>
      </c>
      <c r="X13" s="29" t="s">
        <v>47</v>
      </c>
      <c r="Y13" s="31">
        <v>45510</v>
      </c>
      <c r="Z13" s="31">
        <v>45510</v>
      </c>
      <c r="AA13" s="31"/>
      <c r="AB13" s="30">
        <v>6000</v>
      </c>
      <c r="AC13" s="30">
        <v>0</v>
      </c>
      <c r="AD13" s="30">
        <v>0</v>
      </c>
      <c r="AE13" s="30">
        <v>0</v>
      </c>
      <c r="AF13" s="30">
        <v>0</v>
      </c>
      <c r="AG13" s="30"/>
      <c r="AH13" s="30">
        <v>0</v>
      </c>
      <c r="AI13" s="32"/>
      <c r="AJ13" s="32"/>
      <c r="AK13" s="32"/>
      <c r="AL13" s="30">
        <v>6000</v>
      </c>
    </row>
    <row r="14" spans="1:38" x14ac:dyDescent="0.35">
      <c r="A14" s="24">
        <v>805016006</v>
      </c>
      <c r="B14" s="24" t="s">
        <v>12</v>
      </c>
      <c r="C14" s="24" t="s">
        <v>13</v>
      </c>
      <c r="D14" s="25">
        <v>17236</v>
      </c>
      <c r="E14" s="26" t="s">
        <v>70</v>
      </c>
      <c r="F14" s="25" t="s">
        <v>71</v>
      </c>
      <c r="G14" s="27">
        <v>45539</v>
      </c>
      <c r="H14" s="27">
        <v>45539</v>
      </c>
      <c r="I14" s="28">
        <v>6000</v>
      </c>
      <c r="J14" s="28">
        <v>6000</v>
      </c>
      <c r="K14" s="24" t="s">
        <v>16</v>
      </c>
      <c r="L14" s="24" t="s">
        <v>14</v>
      </c>
      <c r="M14" s="24" t="s">
        <v>15</v>
      </c>
      <c r="N14" s="29" t="s">
        <v>46</v>
      </c>
      <c r="O14" s="30">
        <v>6000</v>
      </c>
      <c r="P14" s="29">
        <v>136676189</v>
      </c>
      <c r="Q14" s="29"/>
      <c r="R14" s="30">
        <v>0</v>
      </c>
      <c r="S14" s="30">
        <v>0</v>
      </c>
      <c r="T14" s="29"/>
      <c r="U14" s="31"/>
      <c r="V14" s="29"/>
      <c r="W14" s="30">
        <v>0</v>
      </c>
      <c r="X14" s="29" t="s">
        <v>47</v>
      </c>
      <c r="Y14" s="31">
        <v>45539</v>
      </c>
      <c r="Z14" s="31">
        <v>45539</v>
      </c>
      <c r="AA14" s="31"/>
      <c r="AB14" s="30">
        <v>6000</v>
      </c>
      <c r="AC14" s="30">
        <v>0</v>
      </c>
      <c r="AD14" s="30">
        <v>0</v>
      </c>
      <c r="AE14" s="30">
        <v>0</v>
      </c>
      <c r="AF14" s="30">
        <v>0</v>
      </c>
      <c r="AG14" s="30"/>
      <c r="AH14" s="30">
        <v>0</v>
      </c>
      <c r="AI14" s="32"/>
      <c r="AJ14" s="32"/>
      <c r="AK14" s="32"/>
      <c r="AL14" s="30">
        <v>6000</v>
      </c>
    </row>
    <row r="15" spans="1:38" x14ac:dyDescent="0.35">
      <c r="A15" s="24">
        <v>805016006</v>
      </c>
      <c r="B15" s="24" t="s">
        <v>12</v>
      </c>
      <c r="C15" s="24" t="s">
        <v>13</v>
      </c>
      <c r="D15" s="25">
        <v>17237</v>
      </c>
      <c r="E15" s="26" t="s">
        <v>72</v>
      </c>
      <c r="F15" s="25" t="s">
        <v>73</v>
      </c>
      <c r="G15" s="27">
        <v>45539</v>
      </c>
      <c r="H15" s="27">
        <v>45539</v>
      </c>
      <c r="I15" s="28">
        <v>6000</v>
      </c>
      <c r="J15" s="28">
        <v>6000</v>
      </c>
      <c r="K15" s="24" t="s">
        <v>16</v>
      </c>
      <c r="L15" s="24" t="s">
        <v>14</v>
      </c>
      <c r="M15" s="24" t="s">
        <v>15</v>
      </c>
      <c r="N15" s="29" t="s">
        <v>46</v>
      </c>
      <c r="O15" s="30">
        <v>6000</v>
      </c>
      <c r="P15" s="29">
        <v>136676190</v>
      </c>
      <c r="Q15" s="29"/>
      <c r="R15" s="30">
        <v>0</v>
      </c>
      <c r="S15" s="30">
        <v>0</v>
      </c>
      <c r="T15" s="29"/>
      <c r="U15" s="31"/>
      <c r="V15" s="29"/>
      <c r="W15" s="30">
        <v>0</v>
      </c>
      <c r="X15" s="29" t="s">
        <v>47</v>
      </c>
      <c r="Y15" s="31">
        <v>45539</v>
      </c>
      <c r="Z15" s="31">
        <v>45539</v>
      </c>
      <c r="AA15" s="31"/>
      <c r="AB15" s="30">
        <v>6000</v>
      </c>
      <c r="AC15" s="30">
        <v>0</v>
      </c>
      <c r="AD15" s="30">
        <v>0</v>
      </c>
      <c r="AE15" s="30">
        <v>0</v>
      </c>
      <c r="AF15" s="30">
        <v>0</v>
      </c>
      <c r="AG15" s="30"/>
      <c r="AH15" s="30">
        <v>0</v>
      </c>
      <c r="AI15" s="32"/>
      <c r="AJ15" s="32"/>
      <c r="AK15" s="32"/>
      <c r="AL15" s="30">
        <v>6000</v>
      </c>
    </row>
    <row r="16" spans="1:38" x14ac:dyDescent="0.35">
      <c r="A16" s="24">
        <v>805016006</v>
      </c>
      <c r="B16" s="24" t="s">
        <v>12</v>
      </c>
      <c r="C16" s="24" t="s">
        <v>13</v>
      </c>
      <c r="D16" s="25">
        <v>17238</v>
      </c>
      <c r="E16" s="26" t="s">
        <v>74</v>
      </c>
      <c r="F16" s="25" t="s">
        <v>75</v>
      </c>
      <c r="G16" s="27">
        <v>45539</v>
      </c>
      <c r="H16" s="27">
        <v>45539</v>
      </c>
      <c r="I16" s="28">
        <v>6000</v>
      </c>
      <c r="J16" s="28">
        <v>6000</v>
      </c>
      <c r="K16" s="24" t="s">
        <v>16</v>
      </c>
      <c r="L16" s="24" t="s">
        <v>14</v>
      </c>
      <c r="M16" s="24" t="s">
        <v>15</v>
      </c>
      <c r="N16" s="29" t="s">
        <v>46</v>
      </c>
      <c r="O16" s="30">
        <v>6000</v>
      </c>
      <c r="P16" s="29">
        <v>136676191</v>
      </c>
      <c r="Q16" s="29"/>
      <c r="R16" s="30">
        <v>0</v>
      </c>
      <c r="S16" s="30">
        <v>0</v>
      </c>
      <c r="T16" s="29"/>
      <c r="U16" s="31"/>
      <c r="V16" s="29"/>
      <c r="W16" s="30">
        <v>0</v>
      </c>
      <c r="X16" s="29" t="s">
        <v>47</v>
      </c>
      <c r="Y16" s="31">
        <v>45539</v>
      </c>
      <c r="Z16" s="31">
        <v>45539</v>
      </c>
      <c r="AA16" s="31"/>
      <c r="AB16" s="30">
        <v>6000</v>
      </c>
      <c r="AC16" s="30">
        <v>0</v>
      </c>
      <c r="AD16" s="30">
        <v>0</v>
      </c>
      <c r="AE16" s="30">
        <v>0</v>
      </c>
      <c r="AF16" s="30">
        <v>0</v>
      </c>
      <c r="AG16" s="30"/>
      <c r="AH16" s="30">
        <v>0</v>
      </c>
      <c r="AI16" s="32"/>
      <c r="AJ16" s="32"/>
      <c r="AK16" s="32"/>
      <c r="AL16" s="30">
        <v>6000</v>
      </c>
    </row>
    <row r="17" spans="1:38" x14ac:dyDescent="0.35">
      <c r="A17" s="24">
        <v>805016006</v>
      </c>
      <c r="B17" s="24" t="s">
        <v>12</v>
      </c>
      <c r="C17" s="24" t="s">
        <v>13</v>
      </c>
      <c r="D17" s="25">
        <v>17240</v>
      </c>
      <c r="E17" s="26" t="s">
        <v>76</v>
      </c>
      <c r="F17" s="25" t="s">
        <v>77</v>
      </c>
      <c r="G17" s="27">
        <v>45539</v>
      </c>
      <c r="H17" s="27">
        <v>45539</v>
      </c>
      <c r="I17" s="28">
        <v>6000</v>
      </c>
      <c r="J17" s="28">
        <v>6000</v>
      </c>
      <c r="K17" s="24" t="s">
        <v>16</v>
      </c>
      <c r="L17" s="24" t="s">
        <v>14</v>
      </c>
      <c r="M17" s="24" t="s">
        <v>15</v>
      </c>
      <c r="N17" s="29" t="s">
        <v>46</v>
      </c>
      <c r="O17" s="30">
        <v>6000</v>
      </c>
      <c r="P17" s="29">
        <v>136676193</v>
      </c>
      <c r="Q17" s="29"/>
      <c r="R17" s="30">
        <v>0</v>
      </c>
      <c r="S17" s="30">
        <v>0</v>
      </c>
      <c r="T17" s="29"/>
      <c r="U17" s="31"/>
      <c r="V17" s="29"/>
      <c r="W17" s="30">
        <v>0</v>
      </c>
      <c r="X17" s="29" t="s">
        <v>47</v>
      </c>
      <c r="Y17" s="31">
        <v>45539</v>
      </c>
      <c r="Z17" s="31">
        <v>45539</v>
      </c>
      <c r="AA17" s="31"/>
      <c r="AB17" s="30">
        <v>6000</v>
      </c>
      <c r="AC17" s="30">
        <v>0</v>
      </c>
      <c r="AD17" s="30">
        <v>0</v>
      </c>
      <c r="AE17" s="30">
        <v>0</v>
      </c>
      <c r="AF17" s="30">
        <v>0</v>
      </c>
      <c r="AG17" s="30"/>
      <c r="AH17" s="30">
        <v>0</v>
      </c>
      <c r="AI17" s="32"/>
      <c r="AJ17" s="32"/>
      <c r="AK17" s="32"/>
      <c r="AL17" s="30">
        <v>6000</v>
      </c>
    </row>
    <row r="18" spans="1:38" x14ac:dyDescent="0.35">
      <c r="A18" s="24">
        <v>805016006</v>
      </c>
      <c r="B18" s="24" t="s">
        <v>12</v>
      </c>
      <c r="C18" s="24" t="s">
        <v>13</v>
      </c>
      <c r="D18" s="25">
        <v>17241</v>
      </c>
      <c r="E18" s="26" t="s">
        <v>78</v>
      </c>
      <c r="F18" s="25" t="s">
        <v>79</v>
      </c>
      <c r="G18" s="27">
        <v>45539</v>
      </c>
      <c r="H18" s="27">
        <v>45539</v>
      </c>
      <c r="I18" s="28">
        <v>6000</v>
      </c>
      <c r="J18" s="28">
        <v>6000</v>
      </c>
      <c r="K18" s="24" t="s">
        <v>16</v>
      </c>
      <c r="L18" s="24" t="s">
        <v>14</v>
      </c>
      <c r="M18" s="24" t="s">
        <v>15</v>
      </c>
      <c r="N18" s="29" t="s">
        <v>46</v>
      </c>
      <c r="O18" s="30">
        <v>6000</v>
      </c>
      <c r="P18" s="29">
        <v>136676194</v>
      </c>
      <c r="Q18" s="29"/>
      <c r="R18" s="30">
        <v>0</v>
      </c>
      <c r="S18" s="30">
        <v>0</v>
      </c>
      <c r="T18" s="29"/>
      <c r="U18" s="31"/>
      <c r="V18" s="29"/>
      <c r="W18" s="30">
        <v>0</v>
      </c>
      <c r="X18" s="29" t="s">
        <v>47</v>
      </c>
      <c r="Y18" s="31">
        <v>45539</v>
      </c>
      <c r="Z18" s="31">
        <v>45539</v>
      </c>
      <c r="AA18" s="31"/>
      <c r="AB18" s="30">
        <v>6000</v>
      </c>
      <c r="AC18" s="30">
        <v>0</v>
      </c>
      <c r="AD18" s="30">
        <v>0</v>
      </c>
      <c r="AE18" s="30">
        <v>0</v>
      </c>
      <c r="AF18" s="30">
        <v>0</v>
      </c>
      <c r="AG18" s="30"/>
      <c r="AH18" s="30">
        <v>0</v>
      </c>
      <c r="AI18" s="32"/>
      <c r="AJ18" s="32"/>
      <c r="AK18" s="32"/>
      <c r="AL18" s="30">
        <v>6000</v>
      </c>
    </row>
    <row r="19" spans="1:38" x14ac:dyDescent="0.35">
      <c r="A19" s="24">
        <v>805016006</v>
      </c>
      <c r="B19" s="24" t="s">
        <v>12</v>
      </c>
      <c r="C19" s="24" t="s">
        <v>13</v>
      </c>
      <c r="D19" s="25">
        <v>17021</v>
      </c>
      <c r="E19" s="26" t="s">
        <v>80</v>
      </c>
      <c r="F19" s="25" t="s">
        <v>81</v>
      </c>
      <c r="G19" s="27">
        <v>45510</v>
      </c>
      <c r="H19" s="27">
        <v>45510</v>
      </c>
      <c r="I19" s="28">
        <v>6000</v>
      </c>
      <c r="J19" s="28">
        <v>6000</v>
      </c>
      <c r="K19" s="24" t="s">
        <v>16</v>
      </c>
      <c r="L19" s="24" t="s">
        <v>14</v>
      </c>
      <c r="M19" s="24" t="s">
        <v>15</v>
      </c>
      <c r="N19" s="29" t="s">
        <v>82</v>
      </c>
      <c r="O19" s="30">
        <v>0</v>
      </c>
      <c r="P19" s="29"/>
      <c r="Q19" s="29"/>
      <c r="R19" s="30">
        <v>0</v>
      </c>
      <c r="S19" s="30">
        <v>0</v>
      </c>
      <c r="T19" s="29"/>
      <c r="U19" s="31"/>
      <c r="V19" s="29"/>
      <c r="W19" s="30">
        <v>0</v>
      </c>
      <c r="X19" s="29" t="s">
        <v>83</v>
      </c>
      <c r="Y19" s="31">
        <v>45510</v>
      </c>
      <c r="Z19" s="31">
        <v>45510</v>
      </c>
      <c r="AA19" s="31">
        <v>45586</v>
      </c>
      <c r="AB19" s="30">
        <v>6000</v>
      </c>
      <c r="AC19" s="30">
        <v>0</v>
      </c>
      <c r="AD19" s="30">
        <v>0</v>
      </c>
      <c r="AE19" s="30">
        <v>6000</v>
      </c>
      <c r="AF19" s="30">
        <v>0</v>
      </c>
      <c r="AG19" s="30"/>
      <c r="AH19" s="30">
        <v>0</v>
      </c>
      <c r="AI19" s="32"/>
      <c r="AJ19" s="32"/>
      <c r="AK19" s="32"/>
      <c r="AL19" s="30">
        <v>0</v>
      </c>
    </row>
    <row r="20" spans="1:38" x14ac:dyDescent="0.35">
      <c r="A20" s="24">
        <v>805016006</v>
      </c>
      <c r="B20" s="24" t="s">
        <v>12</v>
      </c>
      <c r="C20" s="24" t="s">
        <v>13</v>
      </c>
      <c r="D20" s="25">
        <v>16749</v>
      </c>
      <c r="E20" s="26" t="s">
        <v>84</v>
      </c>
      <c r="F20" s="25" t="s">
        <v>85</v>
      </c>
      <c r="G20" s="27">
        <v>45476</v>
      </c>
      <c r="H20" s="27">
        <v>45476</v>
      </c>
      <c r="I20" s="28">
        <v>6000</v>
      </c>
      <c r="J20" s="28">
        <v>6000</v>
      </c>
      <c r="K20" s="24" t="s">
        <v>16</v>
      </c>
      <c r="L20" s="24" t="s">
        <v>14</v>
      </c>
      <c r="M20" s="24" t="s">
        <v>15</v>
      </c>
      <c r="N20" s="29" t="s">
        <v>46</v>
      </c>
      <c r="O20" s="30">
        <v>0</v>
      </c>
      <c r="P20" s="29"/>
      <c r="Q20" s="29"/>
      <c r="R20" s="30">
        <v>0</v>
      </c>
      <c r="S20" s="30">
        <v>0</v>
      </c>
      <c r="T20" s="29"/>
      <c r="U20" s="31"/>
      <c r="V20" s="29"/>
      <c r="W20" s="30">
        <v>0</v>
      </c>
      <c r="X20" s="29" t="s">
        <v>47</v>
      </c>
      <c r="Y20" s="31">
        <v>45476</v>
      </c>
      <c r="Z20" s="31">
        <v>45476</v>
      </c>
      <c r="AA20" s="31"/>
      <c r="AB20" s="30">
        <v>6000</v>
      </c>
      <c r="AC20" s="30">
        <v>0</v>
      </c>
      <c r="AD20" s="30">
        <v>0</v>
      </c>
      <c r="AE20" s="30">
        <v>0</v>
      </c>
      <c r="AF20" s="30">
        <v>0</v>
      </c>
      <c r="AG20" s="30"/>
      <c r="AH20" s="30">
        <v>0</v>
      </c>
      <c r="AI20" s="32"/>
      <c r="AJ20" s="32"/>
      <c r="AK20" s="32"/>
      <c r="AL20" s="30">
        <v>6000</v>
      </c>
    </row>
    <row r="21" spans="1:38" x14ac:dyDescent="0.35">
      <c r="A21" s="33"/>
      <c r="B21" s="33"/>
      <c r="C21" s="33"/>
      <c r="D21" s="33"/>
      <c r="E21" s="34"/>
      <c r="F21" s="33"/>
      <c r="G21" s="35"/>
      <c r="H21" s="35"/>
      <c r="I21" s="36"/>
      <c r="J21" s="36"/>
      <c r="K21" s="33"/>
      <c r="L21" s="33"/>
      <c r="M21" s="33"/>
      <c r="N21" s="37"/>
      <c r="O21" s="38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</row>
  </sheetData>
  <autoFilter ref="A1:AR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90</v>
      </c>
      <c r="E2" s="46"/>
      <c r="F2" s="46"/>
      <c r="G2" s="46"/>
      <c r="H2" s="46"/>
      <c r="I2" s="47"/>
      <c r="J2" s="48" t="s">
        <v>91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92</v>
      </c>
      <c r="E5" s="60"/>
      <c r="F5" s="60"/>
      <c r="G5" s="60"/>
      <c r="H5" s="60"/>
      <c r="I5" s="61"/>
      <c r="J5" s="61" t="s">
        <v>93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J9" s="69"/>
    </row>
    <row r="10" spans="2:10" ht="13" x14ac:dyDescent="0.3">
      <c r="B10" s="68"/>
      <c r="C10" s="70" t="s">
        <v>125</v>
      </c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123</v>
      </c>
      <c r="J12" s="69"/>
    </row>
    <row r="13" spans="2:10" ht="13" x14ac:dyDescent="0.3">
      <c r="B13" s="68"/>
      <c r="C13" s="70" t="s">
        <v>124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94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42" t="s">
        <v>95</v>
      </c>
      <c r="D17" s="71"/>
      <c r="H17" s="74"/>
      <c r="I17" s="75"/>
      <c r="J17" s="69"/>
    </row>
    <row r="18" spans="2:10" ht="13" x14ac:dyDescent="0.3">
      <c r="B18" s="68"/>
      <c r="C18" s="70" t="s">
        <v>96</v>
      </c>
      <c r="D18" s="70"/>
      <c r="E18" s="70"/>
      <c r="F18" s="70"/>
      <c r="H18" s="76">
        <v>19</v>
      </c>
      <c r="I18" s="77">
        <v>126000</v>
      </c>
      <c r="J18" s="69"/>
    </row>
    <row r="19" spans="2:10" x14ac:dyDescent="0.25">
      <c r="B19" s="68"/>
      <c r="C19" s="42" t="s">
        <v>97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98</v>
      </c>
      <c r="H20" s="78">
        <v>1</v>
      </c>
      <c r="I20" s="79">
        <v>6000</v>
      </c>
      <c r="J20" s="69"/>
    </row>
    <row r="21" spans="2:10" x14ac:dyDescent="0.25">
      <c r="B21" s="68"/>
      <c r="C21" s="42" t="s">
        <v>99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100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101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102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103</v>
      </c>
      <c r="D25" s="70"/>
      <c r="E25" s="70"/>
      <c r="F25" s="70"/>
      <c r="H25" s="76">
        <f>H19+H20+H21+H22+H24+H23</f>
        <v>1</v>
      </c>
      <c r="I25" s="77">
        <f>I19+I20+I21+I22+I24+I23</f>
        <v>6000</v>
      </c>
      <c r="J25" s="69"/>
    </row>
    <row r="26" spans="2:10" x14ac:dyDescent="0.25">
      <c r="B26" s="68"/>
      <c r="C26" s="42" t="s">
        <v>104</v>
      </c>
      <c r="H26" s="78">
        <v>18</v>
      </c>
      <c r="I26" s="79">
        <v>120000</v>
      </c>
      <c r="J26" s="69"/>
    </row>
    <row r="27" spans="2:10" ht="13" thickBot="1" x14ac:dyDescent="0.3">
      <c r="B27" s="68"/>
      <c r="C27" s="42" t="s">
        <v>105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106</v>
      </c>
      <c r="D28" s="70"/>
      <c r="E28" s="70"/>
      <c r="F28" s="70"/>
      <c r="H28" s="76">
        <f>H26+H27</f>
        <v>18</v>
      </c>
      <c r="I28" s="77">
        <f>I26+I27</f>
        <v>120000</v>
      </c>
      <c r="J28" s="69"/>
    </row>
    <row r="29" spans="2:10" ht="13.5" thickBot="1" x14ac:dyDescent="0.35">
      <c r="B29" s="68"/>
      <c r="C29" s="42" t="s">
        <v>107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108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109</v>
      </c>
      <c r="D32" s="70"/>
      <c r="H32" s="83">
        <f>H25+H28+H30</f>
        <v>19</v>
      </c>
      <c r="I32" s="84">
        <f>I25+I28+I30</f>
        <v>126000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126</v>
      </c>
      <c r="D37" s="87"/>
      <c r="H37" s="86" t="s">
        <v>110</v>
      </c>
      <c r="I37" s="87"/>
      <c r="J37" s="69"/>
    </row>
    <row r="38" spans="2:10" ht="13" x14ac:dyDescent="0.3">
      <c r="B38" s="68"/>
      <c r="C38" s="70" t="s">
        <v>127</v>
      </c>
      <c r="D38" s="85"/>
      <c r="H38" s="88" t="s">
        <v>111</v>
      </c>
      <c r="I38" s="85"/>
      <c r="J38" s="69"/>
    </row>
    <row r="39" spans="2:10" ht="13" x14ac:dyDescent="0.3">
      <c r="B39" s="68"/>
      <c r="C39" s="70" t="s">
        <v>128</v>
      </c>
      <c r="H39" s="70" t="s">
        <v>112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113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1" sqref="D31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114</v>
      </c>
      <c r="E2" s="46"/>
      <c r="F2" s="46"/>
      <c r="G2" s="46"/>
      <c r="H2" s="46"/>
      <c r="I2" s="47"/>
      <c r="J2" s="48" t="s">
        <v>91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115</v>
      </c>
      <c r="E5" s="94"/>
      <c r="F5" s="94"/>
      <c r="G5" s="94"/>
      <c r="H5" s="94"/>
      <c r="I5" s="95"/>
      <c r="J5" s="61" t="s">
        <v>116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ht="13" x14ac:dyDescent="0.3">
      <c r="B9" s="68"/>
      <c r="C9" s="70" t="str">
        <f ca="1">+CONCATENATE("Santiago de Cali, ",TEXT(TODAY()-5,"MMMM DD YYYY"))</f>
        <v>Santiago de Cali, octubre 31 2024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AMIGOS DE LA SALUD AMISALUD SAS</v>
      </c>
      <c r="J11" s="69"/>
    </row>
    <row r="12" spans="2:10" ht="13" x14ac:dyDescent="0.3">
      <c r="B12" s="68"/>
      <c r="C12" s="70" t="str">
        <f>+'FOR-CSA-018'!C13</f>
        <v>NIT: 805016006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117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118</v>
      </c>
      <c r="I16" s="97" t="s">
        <v>119</v>
      </c>
      <c r="J16" s="69"/>
    </row>
    <row r="17" spans="2:10" ht="13" x14ac:dyDescent="0.3">
      <c r="B17" s="68"/>
      <c r="C17" s="70" t="s">
        <v>96</v>
      </c>
      <c r="D17" s="70"/>
      <c r="E17" s="70"/>
      <c r="F17" s="70"/>
      <c r="H17" s="74">
        <f>+SUM(H18:H21)</f>
        <v>1</v>
      </c>
      <c r="I17" s="98">
        <f>+SUM(I18:I21)</f>
        <v>6000</v>
      </c>
      <c r="J17" s="69"/>
    </row>
    <row r="18" spans="2:10" x14ac:dyDescent="0.25">
      <c r="B18" s="68"/>
      <c r="C18" s="42" t="s">
        <v>97</v>
      </c>
      <c r="H18" s="99">
        <f>+'FOR-CSA-018'!H19</f>
        <v>0</v>
      </c>
      <c r="I18" s="100">
        <f>+'FOR-CSA-018'!I19</f>
        <v>0</v>
      </c>
      <c r="J18" s="69"/>
    </row>
    <row r="19" spans="2:10" x14ac:dyDescent="0.25">
      <c r="B19" s="68"/>
      <c r="C19" s="42" t="s">
        <v>98</v>
      </c>
      <c r="H19" s="99">
        <f>+'FOR-CSA-018'!H20</f>
        <v>1</v>
      </c>
      <c r="I19" s="100">
        <f>+'FOR-CSA-018'!I20</f>
        <v>6000</v>
      </c>
      <c r="J19" s="69"/>
    </row>
    <row r="20" spans="2:10" x14ac:dyDescent="0.25">
      <c r="B20" s="68"/>
      <c r="C20" s="42" t="s">
        <v>100</v>
      </c>
      <c r="H20" s="99">
        <f>+'FOR-CSA-018'!H22</f>
        <v>0</v>
      </c>
      <c r="I20" s="100">
        <f>+'FOR-CSA-018'!I22</f>
        <v>0</v>
      </c>
      <c r="J20" s="69"/>
    </row>
    <row r="21" spans="2:10" x14ac:dyDescent="0.25">
      <c r="B21" s="68"/>
      <c r="C21" s="42" t="s">
        <v>120</v>
      </c>
      <c r="H21" s="99">
        <f>+'FOR-CSA-018'!H24</f>
        <v>0</v>
      </c>
      <c r="I21" s="100">
        <f>+'FOR-CSA-018'!I24</f>
        <v>0</v>
      </c>
      <c r="J21" s="69"/>
    </row>
    <row r="22" spans="2:10" ht="13" x14ac:dyDescent="0.3">
      <c r="B22" s="68"/>
      <c r="C22" s="70" t="s">
        <v>121</v>
      </c>
      <c r="D22" s="70"/>
      <c r="E22" s="70"/>
      <c r="F22" s="70"/>
      <c r="H22" s="74">
        <f>SUM(H18:H21)</f>
        <v>1</v>
      </c>
      <c r="I22" s="98">
        <f>+SUBTOTAL(9,I18:I21)</f>
        <v>6000</v>
      </c>
      <c r="J22" s="69"/>
    </row>
    <row r="23" spans="2:10" ht="13.5" thickBot="1" x14ac:dyDescent="0.35">
      <c r="B23" s="68"/>
      <c r="C23" s="70"/>
      <c r="D23" s="70"/>
      <c r="H23" s="101"/>
      <c r="I23" s="102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Oscar Sachez</v>
      </c>
      <c r="D28" s="86"/>
      <c r="G28" s="86" t="s">
        <v>110</v>
      </c>
      <c r="H28" s="87"/>
      <c r="I28" s="85"/>
      <c r="J28" s="69"/>
    </row>
    <row r="29" spans="2:10" ht="13" x14ac:dyDescent="0.3">
      <c r="B29" s="68"/>
      <c r="C29" s="88" t="str">
        <f>+'FOR-CSA-018'!C38</f>
        <v>Directo Financiero</v>
      </c>
      <c r="D29" s="88"/>
      <c r="G29" s="88" t="s">
        <v>122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2024-11-05T18:49:12Z</cp:lastPrinted>
  <dcterms:created xsi:type="dcterms:W3CDTF">2022-06-01T14:39:12Z</dcterms:created>
  <dcterms:modified xsi:type="dcterms:W3CDTF">2024-11-05T18:49:36Z</dcterms:modified>
</cp:coreProperties>
</file>