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6901_NEUROFIC LTDA\"/>
    </mc:Choice>
  </mc:AlternateContent>
  <bookViews>
    <workbookView xWindow="0" yWindow="0" windowWidth="19200" windowHeight="67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FACTURA'!$A$1:$BE$70</definedName>
    <definedName name="_xlnm._FilterDatabase" localSheetId="0" hidden="1">'INFO IPS'!$A$2:$M$82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22" i="6" s="1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C10" i="5"/>
  <c r="AF31" i="3"/>
  <c r="AF9" i="3"/>
  <c r="AF8" i="3"/>
  <c r="AF7" i="3"/>
  <c r="AF6" i="3"/>
  <c r="AF5" i="3"/>
  <c r="AF4" i="3"/>
  <c r="AF3" i="3"/>
  <c r="AF2" i="3"/>
  <c r="AF34" i="3"/>
  <c r="AF33" i="3"/>
  <c r="AF32" i="3"/>
  <c r="AF30" i="3"/>
  <c r="AF12" i="3"/>
  <c r="AF11" i="3"/>
  <c r="AF10" i="3"/>
  <c r="I22" i="6" l="1"/>
  <c r="H17" i="6"/>
  <c r="H82" i="2" l="1"/>
  <c r="G82" i="2"/>
  <c r="G85" i="2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<sst xmlns="http://schemas.openxmlformats.org/spreadsheetml/2006/main" count="1422" uniqueCount="255">
  <si>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</si>
  <si>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</si>
  <si>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</si>
  <si>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</si>
  <si>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</si>
  <si>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</si>
  <si>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</si>
  <si>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</si>
  <si>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</si>
  <si>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</si>
  <si>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</si>
  <si>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</si>
  <si>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2023-07-11</t>
  </si>
  <si>
    <t>2023-08-11</t>
  </si>
  <si>
    <t>2023-09-13</t>
  </si>
  <si>
    <t>2023-10-13</t>
  </si>
  <si>
    <t>2023-12-14</t>
  </si>
  <si>
    <t>2024-05-14</t>
  </si>
  <si>
    <t>2024-06-12</t>
  </si>
  <si>
    <t>2024-07-12</t>
  </si>
  <si>
    <t>2024-08-15</t>
  </si>
  <si>
    <t>2024-09-12</t>
  </si>
  <si>
    <t>EVENTO</t>
  </si>
  <si>
    <t>CALI</t>
  </si>
  <si>
    <t>AMBULATORIO</t>
  </si>
  <si>
    <t>NEUROFI LTDA</t>
  </si>
  <si>
    <t>FEN E</t>
  </si>
  <si>
    <t>CMSSV-071</t>
  </si>
  <si>
    <t>TOTAL CARTERA</t>
  </si>
  <si>
    <t>TIENE VARIOS CONTRATOS</t>
  </si>
  <si>
    <t>FACT</t>
  </si>
  <si>
    <t>LLAVE</t>
  </si>
  <si>
    <t>ESTADO CARTERA ANTERIOR</t>
  </si>
  <si>
    <t>ESTADO EPS 28-10-2024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</si>
  <si>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</si>
  <si>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</si>
  <si>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</si>
  <si>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</si>
  <si>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</si>
  <si>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</si>
  <si>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</si>
  <si>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</si>
  <si>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</si>
  <si>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</si>
  <si>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</si>
  <si>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</si>
  <si>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</si>
  <si>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</si>
  <si>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</si>
  <si>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</si>
  <si>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</si>
  <si>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</si>
  <si>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</si>
  <si>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</si>
  <si>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</si>
  <si>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</si>
  <si>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</si>
  <si>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</si>
  <si>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</si>
  <si>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</si>
  <si>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</si>
  <si>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</si>
  <si>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</si>
  <si>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FENE</t>
  </si>
  <si>
    <t>FENE13582</t>
  </si>
  <si>
    <t>800186901_FENE13582</t>
  </si>
  <si>
    <t>Factura pendiente en programacion de pago</t>
  </si>
  <si>
    <t>Finalizada</t>
  </si>
  <si>
    <t>FENE13901</t>
  </si>
  <si>
    <t>800186901_FENE13901</t>
  </si>
  <si>
    <t>FENE12954</t>
  </si>
  <si>
    <t>800186901_FENE12954</t>
  </si>
  <si>
    <t>FENE13591</t>
  </si>
  <si>
    <t>800186901_FENE13591</t>
  </si>
  <si>
    <t>FENE13592</t>
  </si>
  <si>
    <t>800186901_FENE13592</t>
  </si>
  <si>
    <t>FENE13593</t>
  </si>
  <si>
    <t>800186901_FENE13593</t>
  </si>
  <si>
    <t>FENE13594</t>
  </si>
  <si>
    <t>800186901_FENE13594</t>
  </si>
  <si>
    <t>FENE13595</t>
  </si>
  <si>
    <t>800186901_FENE13595</t>
  </si>
  <si>
    <t>FENE12664</t>
  </si>
  <si>
    <t>800186901_FENE12664</t>
  </si>
  <si>
    <t>FENE12956</t>
  </si>
  <si>
    <t>800186901_FENE12956</t>
  </si>
  <si>
    <t>FENE12953</t>
  </si>
  <si>
    <t>800186901_FENE12953</t>
  </si>
  <si>
    <t>FENE12674</t>
  </si>
  <si>
    <t>800186901_FENE12674</t>
  </si>
  <si>
    <t>FENE13328</t>
  </si>
  <si>
    <t>800186901_FENE13328</t>
  </si>
  <si>
    <t>FENE13577</t>
  </si>
  <si>
    <t>800186901_FENE13577</t>
  </si>
  <si>
    <t>FENE13578</t>
  </si>
  <si>
    <t>800186901_FENE13578</t>
  </si>
  <si>
    <t>FENE13579</t>
  </si>
  <si>
    <t>800186901_FENE13579</t>
  </si>
  <si>
    <t>FENE13600</t>
  </si>
  <si>
    <t>800186901_FENE13600</t>
  </si>
  <si>
    <t>FENE13599</t>
  </si>
  <si>
    <t>800186901_FENE13599</t>
  </si>
  <si>
    <t>FENE13596</t>
  </si>
  <si>
    <t>800186901_FENE13596</t>
  </si>
  <si>
    <t>FENE12665</t>
  </si>
  <si>
    <t>800186901_FENE12665</t>
  </si>
  <si>
    <t>FENE13327</t>
  </si>
  <si>
    <t>800186901_FENE13327</t>
  </si>
  <si>
    <t>FENE13898</t>
  </si>
  <si>
    <t>800186901_FENE13898</t>
  </si>
  <si>
    <t>FENE13899</t>
  </si>
  <si>
    <t>800186901_FENE13899</t>
  </si>
  <si>
    <t>FENE13583</t>
  </si>
  <si>
    <t>800186901_FENE13583</t>
  </si>
  <si>
    <t>FENE13581</t>
  </si>
  <si>
    <t>800186901_FENE13581</t>
  </si>
  <si>
    <t>FENE13903</t>
  </si>
  <si>
    <t>800186901_FENE13903</t>
  </si>
  <si>
    <t>FENE13575</t>
  </si>
  <si>
    <t>800186901_FENE13575</t>
  </si>
  <si>
    <t>FENE13326</t>
  </si>
  <si>
    <t>800186901_FENE13326</t>
  </si>
  <si>
    <t>FENE13590</t>
  </si>
  <si>
    <t>800186901_FENE13590</t>
  </si>
  <si>
    <t>FENE13576</t>
  </si>
  <si>
    <t>800186901_FENE13576</t>
  </si>
  <si>
    <t>FENE13580</t>
  </si>
  <si>
    <t>800186901_FENE13580</t>
  </si>
  <si>
    <t>FENE13597</t>
  </si>
  <si>
    <t>800186901_FENE13597</t>
  </si>
  <si>
    <t>FENE12955</t>
  </si>
  <si>
    <t>800186901_FENE12955</t>
  </si>
  <si>
    <t>FENE13329</t>
  </si>
  <si>
    <t>800186901_FENE13329</t>
  </si>
  <si>
    <t>FENE13891</t>
  </si>
  <si>
    <t>800186901_FENE13891</t>
  </si>
  <si>
    <t>FENE12667</t>
  </si>
  <si>
    <t>800186901_FENE12667</t>
  </si>
  <si>
    <t>FENE13892</t>
  </si>
  <si>
    <t>800186901_FENE13892</t>
  </si>
  <si>
    <t>FENE13896</t>
  </si>
  <si>
    <t>800186901_FENE13896</t>
  </si>
  <si>
    <t>FENE13574</t>
  </si>
  <si>
    <t>800186901_FENE13574</t>
  </si>
  <si>
    <t>FENE13900</t>
  </si>
  <si>
    <t>800186901_FENE13900</t>
  </si>
  <si>
    <t>FENE13589</t>
  </si>
  <si>
    <t>800186901_FENE13589</t>
  </si>
  <si>
    <t>FENE12666</t>
  </si>
  <si>
    <t>800186901_FENE12666</t>
  </si>
  <si>
    <t>FENE13584</t>
  </si>
  <si>
    <t>800186901_FENE13584</t>
  </si>
  <si>
    <t>FENE13573</t>
  </si>
  <si>
    <t>800186901_FENE13573</t>
  </si>
  <si>
    <t>FENE13894</t>
  </si>
  <si>
    <t>800186901_FENE13894</t>
  </si>
  <si>
    <t>FENE10468</t>
  </si>
  <si>
    <t>800186901_FENE10468</t>
  </si>
  <si>
    <t>FENE10456</t>
  </si>
  <si>
    <t>800186901_FENE10456</t>
  </si>
  <si>
    <t>FENE10454</t>
  </si>
  <si>
    <t>800186901_FENE10454</t>
  </si>
  <si>
    <t>FENE9814</t>
  </si>
  <si>
    <t>800186901_FENE9814</t>
  </si>
  <si>
    <t>FENE11335</t>
  </si>
  <si>
    <t>800186901_FENE11335</t>
  </si>
  <si>
    <t>FENE13311</t>
  </si>
  <si>
    <t>800186901_FENE13311</t>
  </si>
  <si>
    <t>FENE13312</t>
  </si>
  <si>
    <t>800186901_FENE13312</t>
  </si>
  <si>
    <t>FENE13313</t>
  </si>
  <si>
    <t>800186901_FENE13313</t>
  </si>
  <si>
    <t>FENE13317</t>
  </si>
  <si>
    <t>800186901_FENE13317</t>
  </si>
  <si>
    <t>FENE13320</t>
  </si>
  <si>
    <t>800186901_FENE13320</t>
  </si>
  <si>
    <t>FENE13322</t>
  </si>
  <si>
    <t>800186901_FENE13322</t>
  </si>
  <si>
    <t>FENE13325</t>
  </si>
  <si>
    <t>800186901_FENE13325</t>
  </si>
  <si>
    <t>FENE13330</t>
  </si>
  <si>
    <t>800186901_FENE13330</t>
  </si>
  <si>
    <t>FENE13403</t>
  </si>
  <si>
    <t>800186901_FENE13403</t>
  </si>
  <si>
    <t>FENE13889</t>
  </si>
  <si>
    <t>800186901_FENE13889</t>
  </si>
  <si>
    <t>FENE13890</t>
  </si>
  <si>
    <t>800186901_FENE13890</t>
  </si>
  <si>
    <t>FENE13893</t>
  </si>
  <si>
    <t>800186901_FENE13893</t>
  </si>
  <si>
    <t>FENE13895</t>
  </si>
  <si>
    <t>800186901_FENE13895</t>
  </si>
  <si>
    <t>FENE13897</t>
  </si>
  <si>
    <t>800186901_FENE13897</t>
  </si>
  <si>
    <t>FENE13902</t>
  </si>
  <si>
    <t>800186901_FENE13902</t>
  </si>
  <si>
    <t>FENE13904</t>
  </si>
  <si>
    <t>800186901_FENE13904</t>
  </si>
  <si>
    <t>FENE13905</t>
  </si>
  <si>
    <t>800186901_FENE13905</t>
  </si>
  <si>
    <t>FENE10741</t>
  </si>
  <si>
    <t>800186901_FENE10741</t>
  </si>
  <si>
    <t>Glosa por contestar IPS</t>
  </si>
  <si>
    <t>Para revision respuesta</t>
  </si>
  <si>
    <t>GLOSA</t>
  </si>
  <si>
    <t>SE OBEJTA LA AUTORIZACION No. 122300063412 LA CUAL SE PRESENTO EN LA FACTURA FEB3696. NO PROCEDENTE PARA PAGO EL SERVICIO.</t>
  </si>
  <si>
    <t>AUTORIZACION</t>
  </si>
  <si>
    <t>FENE10048</t>
  </si>
  <si>
    <t>800186901_FENE10048</t>
  </si>
  <si>
    <t xml:space="preserve">SE OBJETA ACTIVIDAD 891509 PORQUE SE EVIDENCIA QUE NO ESTA AUTORIZADA, EN EL 122300009010. NO PROCEDENTE PARA PAGOR POR LA EPS. </t>
  </si>
  <si>
    <t>Factura en proceso interno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</si>
  <si>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</si>
  <si>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</si>
  <si>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</si>
  <si>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</si>
  <si>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</si>
  <si>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</si>
  <si>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</si>
  <si>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</si>
  <si>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</si>
  <si>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</si>
  <si>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</si>
  <si>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</si>
  <si>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</si>
  <si>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</si>
  <si>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</si>
  <si>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</si>
  <si>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</si>
  <si>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</si>
  <si>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</si>
  <si>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</si>
  <si>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</si>
  <si>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</si>
  <si>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</si>
  <si>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</si>
  <si>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</si>
  <si>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</si>
  <si>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</si>
  <si>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</si>
  <si>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</si>
  <si>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</si>
  <si>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</si>
  <si>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</si>
  <si>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</si>
  <si>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</si>
  <si>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</si>
  <si>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</si>
  <si>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</si>
  <si>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</si>
  <si>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</si>
  <si>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</si>
  <si>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</si>
  <si>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Neurofic LTDA</t>
  </si>
  <si>
    <t>Maria Isabel Rubiano</t>
  </si>
  <si>
    <t>Directora Administrativa y Financiera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</si>
</sst>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2" xfId="0" applyBorder="1"/>
    <xf numFmtId="14" fontId="0" fillId="0" borderId="2" xfId="0" applyNumberFormat="1" applyBorder="1"/>
    <xf numFmtId="164" fontId="0" fillId="0" borderId="2" xfId="1" applyNumberFormat="1" applyFont="1" applyBorder="1"/>
    <xf numFmtId="0" fontId="0" fillId="0" borderId="3" xfId="0" applyBorder="1"/>
    <xf numFmtId="14" fontId="0" fillId="0" borderId="3" xfId="0" applyNumberFormat="1" applyBorder="1"/>
    <xf numFmtId="164" fontId="0" fillId="0" borderId="3" xfId="1" applyNumberFormat="1" applyFont="1" applyBorder="1"/>
    <xf numFmtId="164" fontId="0" fillId="0" borderId="0" xfId="0" applyNumberFormat="1"/>
    <xf numFmtId="0" fontId="1" fillId="2" borderId="4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6" fillId="0" borderId="1" xfId="2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6" fontId="6" fillId="2" borderId="1" xfId="3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5" fontId="7" fillId="0" borderId="1" xfId="2" applyNumberFormat="1" applyFont="1" applyFill="1" applyBorder="1" applyAlignment="1">
      <alignment vertical="center"/>
    </xf>
    <xf numFmtId="0" fontId="7" fillId="0" borderId="1" xfId="0" applyFont="1" applyBorder="1" applyAlignment="1"/>
    <xf numFmtId="165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1" xfId="2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5" fontId="7" fillId="0" borderId="0" xfId="2" applyNumberFormat="1" applyFont="1" applyFill="1"/>
    <xf numFmtId="0" fontId="7" fillId="0" borderId="0" xfId="0" applyFont="1"/>
    <xf numFmtId="165" fontId="7" fillId="0" borderId="0" xfId="2" applyNumberFormat="1" applyFont="1"/>
    <xf numFmtId="1" fontId="6" fillId="5" borderId="1" xfId="0" applyNumberFormat="1" applyFont="1" applyFill="1" applyBorder="1" applyAlignment="1">
      <alignment horizontal="center" vertical="center" wrapText="1"/>
    </xf>
    <xf numFmtId="1" fontId="6" fillId="6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5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5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5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/>
    </xf>
    <xf numFmtId="0" fontId="9" fillId="0" borderId="13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9" fillId="0" borderId="9" xfId="4" applyFont="1" applyBorder="1"/>
    <xf numFmtId="0" fontId="9" fillId="0" borderId="10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12" xfId="4" applyNumberFormat="1" applyFont="1" applyBorder="1" applyAlignment="1">
      <alignment horizontal="center"/>
    </xf>
    <xf numFmtId="170" fontId="9" fillId="0" borderId="12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6" xfId="4" applyNumberFormat="1" applyFont="1" applyBorder="1" applyAlignment="1">
      <alignment horizontal="center"/>
    </xf>
    <xf numFmtId="170" fontId="10" fillId="0" borderId="16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12" xfId="4" applyNumberFormat="1" applyFont="1" applyBorder="1"/>
    <xf numFmtId="170" fontId="9" fillId="0" borderId="12" xfId="4" applyNumberFormat="1" applyFont="1" applyBorder="1"/>
    <xf numFmtId="170" fontId="10" fillId="0" borderId="0" xfId="4" applyNumberFormat="1" applyFont="1"/>
    <xf numFmtId="0" fontId="9" fillId="0" borderId="11" xfId="4" applyFont="1" applyBorder="1"/>
    <xf numFmtId="0" fontId="9" fillId="0" borderId="12" xfId="4" applyFont="1" applyBorder="1"/>
    <xf numFmtId="0" fontId="9" fillId="0" borderId="13" xfId="4" applyFont="1" applyBorder="1"/>
    <xf numFmtId="0" fontId="9" fillId="7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4" fontId="9" fillId="0" borderId="16" xfId="6" applyNumberFormat="1" applyFont="1" applyBorder="1" applyAlignment="1">
      <alignment horizontal="center"/>
    </xf>
    <xf numFmtId="171" fontId="9" fillId="0" borderId="16" xfId="6" applyNumberFormat="1" applyFont="1" applyBorder="1" applyAlignment="1">
      <alignment horizontal="right"/>
    </xf>
    <xf numFmtId="0" fontId="10" fillId="0" borderId="5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12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9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0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3.71274560185" createdVersion="5" refreshedVersion="5" minRefreshableVersion="3" recordCount="69">
  <cacheSource type="worksheet">
    <worksheetSource ref="A1:BE70" sheet="ESTADO DE CADA FACTURA"/>
  </cacheSource>
  <cacheFields count="57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390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09-06T00:00:00"/>
    </cacheField>
    <cacheField name="IPS Fecha radicado" numFmtId="14">
      <sharedItems containsSemiMixedTypes="0" containsNonDate="0" containsDate="1" containsString="0" minDate="2023-07-11T00:00:00" maxDate="2024-09-13T00:00:00"/>
    </cacheField>
    <cacheField name="IPS Valor Factura" numFmtId="165">
      <sharedItems containsSemiMixedTypes="0" containsString="0" containsNumber="1" containsInteger="1" minValue="29190" maxValue="31379680"/>
    </cacheField>
    <cacheField name="IPS Saldo Factura" numFmtId="165">
      <sharedItems containsSemiMixedTypes="0" containsString="0" containsNumber="1" containsInteger="1" minValue="5200" maxValue="3137968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8-10-2024" numFmtId="0">
      <sharedItems count="3">
        <s v="Factura cancel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29440244"/>
    </cacheField>
    <cacheField name="DOC CONTA" numFmtId="0">
      <sharedItems containsString="0" containsBlank="1" containsNumber="1" containsInteger="1" minValue="1222459949" maxValue="1222512336"/>
    </cacheField>
    <cacheField name="VALO CANCELADO SAP" numFmtId="165">
      <sharedItems containsSemiMixedTypes="0" containsString="0" containsNumber="1" containsInteger="1" minValue="0" maxValue="25989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693" maxValue="2201554151"/>
    </cacheField>
    <cacheField name="FECHA COMPENSACION SAP" numFmtId="14">
      <sharedItems containsNonDate="0" containsDate="1" containsString="0" containsBlank="1" minDate="2024-04-29T00:00:00" maxDate="2024-09-28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0"/>
    </cacheField>
    <cacheField name="VALO CANCELADO SAP2" numFmtId="165">
      <sharedItems containsSemiMixedTypes="0" containsString="0" containsNumber="1" containsInteger="1" minValue="0" maxValue="926761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542" maxValue="2201547789"/>
    </cacheField>
    <cacheField name="FECHA COMPENSACION SAP2" numFmtId="14">
      <sharedItems containsNonDate="0" containsDate="1" containsString="0" containsBlank="1" minDate="2024-04-15T00:00:00" maxDate="2024-09-12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25131429"/>
    </cacheField>
    <cacheField name="VALO CANCELADO SAP3" numFmtId="165">
      <sharedItems containsSemiMixedTypes="0" containsString="0" containsNumber="1" containsInteger="1" minValue="0" maxValue="16304594"/>
    </cacheField>
    <cacheField name="RETENCION3" numFmtId="165">
      <sharedItems containsSemiMixedTypes="0" containsString="0" containsNumber="1" containsInteger="1" minValue="0" maxValue="344442"/>
    </cacheField>
    <cacheField name="DOC COMPENSACION SAP3" numFmtId="0">
      <sharedItems containsString="0" containsBlank="1" containsNumber="1" containsInteger="1" minValue="2201453077" maxValue="2201554292"/>
    </cacheField>
    <cacheField name="FECHA COMPENSACION SAP3" numFmtId="14">
      <sharedItems containsNonDate="0" containsDate="1" containsString="0" containsBlank="1" minDate="2023-11-17T00:00:00" maxDate="2024-10-01T00:00:00"/>
    </cacheField>
    <cacheField name="OBS PAGO3" numFmtId="0">
      <sharedItems containsBlank="1"/>
    </cacheField>
    <cacheField name="VALOR TRANFERENCIA3" numFmtId="165">
      <sharedItems containsSemiMixedTypes="0" containsString="0" containsNumber="1" containsInteger="1" minValue="0" maxValue="5549525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4-09-06T00:00:00"/>
    </cacheField>
    <cacheField name="Fecha Radicacion" numFmtId="14">
      <sharedItems containsSemiMixedTypes="0" containsNonDate="0" containsDate="1" containsString="0" minDate="2023-07-12T00:00:00" maxDate="2024-09-13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29190" maxValue="31379680"/>
    </cacheField>
    <cacheField name="Valor Inicio Factura" numFmtId="165">
      <sharedItems containsSemiMixedTypes="0" containsString="0" containsNumber="1" containsInteger="1" minValue="29190" maxValue="30067830"/>
    </cacheField>
    <cacheField name="Valor Aprobado" numFmtId="165">
      <sharedItems containsSemiMixedTypes="0" containsString="0" containsNumber="1" containsInteger="1" minValue="29190" maxValue="31379680"/>
    </cacheField>
    <cacheField name="Valor Deducible " numFmtId="165">
      <sharedItems containsSemiMixedTypes="0" containsString="0" containsNumber="1" containsInteger="1" minValue="0" maxValue="1311850"/>
    </cacheField>
    <cacheField name="Valor Autorizado" numFmtId="165">
      <sharedItems containsSemiMixedTypes="0" containsString="0" containsNumber="1" containsInteger="1" minValue="26000" maxValue="12882210"/>
    </cacheField>
    <cacheField name="Valor Rete Fuente" numFmtId="165">
      <sharedItems containsSemiMixedTypes="0" containsString="0" containsNumber="1" containsInteger="1" minValue="0" maxValue="627586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95712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5562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29190" maxValue="300678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00186901"/>
    <s v="NEUROFI LTDA"/>
    <s v="FENE"/>
    <n v="13312"/>
    <s v="FENE13312"/>
    <s v="800186901_FENE13312"/>
    <d v="2024-07-05T00:00:00"/>
    <d v="2024-07-12T00:00:00"/>
    <n v="58380"/>
    <n v="58380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58380"/>
    <n v="0"/>
    <n v="2201554292"/>
    <d v="2024-09-30T00:00:00"/>
    <s v="(en blanco)"/>
    <n v="21083263"/>
    <s v="Finalizada"/>
    <d v="2024-07-05T00:00:00"/>
    <d v="2024-07-12T00:00:00"/>
    <m/>
    <n v="58380"/>
    <n v="58380"/>
    <n v="58380"/>
    <n v="0"/>
    <n v="29190"/>
    <n v="0"/>
    <n v="0"/>
    <n v="0"/>
    <n v="0"/>
    <n v="0"/>
    <n v="0"/>
    <n v="0"/>
    <n v="0"/>
    <m/>
    <m/>
    <m/>
    <n v="58380"/>
  </r>
  <r>
    <n v="800186901"/>
    <s v="NEUROFI LTDA"/>
    <s v="FENE"/>
    <n v="13313"/>
    <s v="FENE13313"/>
    <s v="800186901_FENE13313"/>
    <d v="2024-07-05T00:00:00"/>
    <d v="2024-07-12T00:00:00"/>
    <n v="583804"/>
    <n v="583804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572128"/>
    <n v="11676"/>
    <n v="2201554292"/>
    <d v="2024-09-30T00:00:00"/>
    <s v="(en blanco)"/>
    <n v="21083263"/>
    <s v="Finalizada"/>
    <d v="2024-07-05T00:00:00"/>
    <d v="2024-07-12T00:00:00"/>
    <m/>
    <n v="583804"/>
    <n v="583804"/>
    <n v="583804"/>
    <n v="0"/>
    <n v="291902"/>
    <n v="11676"/>
    <n v="0"/>
    <n v="0"/>
    <n v="0"/>
    <n v="0"/>
    <n v="0"/>
    <n v="0"/>
    <n v="0"/>
    <m/>
    <m/>
    <m/>
    <n v="583804"/>
  </r>
  <r>
    <n v="800186901"/>
    <s v="NEUROFI LTDA"/>
    <s v="FENE"/>
    <n v="13317"/>
    <s v="FENE13317"/>
    <s v="800186901_FENE13317"/>
    <d v="2024-07-05T00:00:00"/>
    <d v="2024-07-12T00:00:00"/>
    <n v="233520"/>
    <n v="233520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225448"/>
    <n v="4672"/>
    <n v="2201554292"/>
    <d v="2024-09-30T00:00:00"/>
    <s v="(en blanco)"/>
    <n v="21083263"/>
    <s v="Finalizada"/>
    <d v="2024-07-05T00:00:00"/>
    <d v="2024-07-12T00:00:00"/>
    <m/>
    <n v="233520"/>
    <n v="230120"/>
    <n v="233520"/>
    <n v="3400"/>
    <n v="29190"/>
    <n v="4672"/>
    <n v="0"/>
    <n v="0"/>
    <n v="0"/>
    <n v="0"/>
    <n v="0"/>
    <n v="0"/>
    <n v="0"/>
    <m/>
    <m/>
    <m/>
    <n v="230120"/>
  </r>
  <r>
    <n v="800186901"/>
    <s v="NEUROFI LTDA"/>
    <s v="FENE"/>
    <n v="13320"/>
    <s v="FENE13320"/>
    <s v="800186901_FENE13320"/>
    <d v="2024-07-05T00:00:00"/>
    <d v="2024-07-12T00:00:00"/>
    <n v="17222336"/>
    <n v="17222336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16304594"/>
    <n v="344442"/>
    <n v="2201554292"/>
    <d v="2024-09-30T00:00:00"/>
    <s v="(en blanco)"/>
    <n v="21083263"/>
    <s v="Finalizada"/>
    <d v="2024-07-05T00:00:00"/>
    <d v="2024-07-12T00:00:00"/>
    <m/>
    <n v="17222336"/>
    <n v="16649036"/>
    <n v="17222336"/>
    <n v="573300"/>
    <n v="6816634"/>
    <n v="344442"/>
    <n v="0"/>
    <n v="0"/>
    <n v="0"/>
    <n v="0"/>
    <n v="0"/>
    <n v="0"/>
    <n v="0"/>
    <m/>
    <m/>
    <m/>
    <n v="16649036"/>
  </r>
  <r>
    <n v="800186901"/>
    <s v="NEUROFI LTDA"/>
    <s v="FENE"/>
    <n v="13322"/>
    <s v="FENE13322"/>
    <s v="800186901_FENE13322"/>
    <d v="2024-07-05T00:00:00"/>
    <d v="2024-07-12T00:00:00"/>
    <n v="415401"/>
    <n v="415401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398043"/>
    <n v="8308"/>
    <n v="2201554292"/>
    <d v="2024-09-30T00:00:00"/>
    <s v="(en blanco)"/>
    <n v="21083263"/>
    <s v="Finalizada"/>
    <d v="2024-07-05T00:00:00"/>
    <d v="2024-07-12T00:00:00"/>
    <m/>
    <n v="415401"/>
    <n v="406351"/>
    <n v="415401"/>
    <n v="9050"/>
    <n v="2331198"/>
    <n v="8308"/>
    <n v="0"/>
    <n v="0"/>
    <n v="0"/>
    <n v="0"/>
    <n v="0"/>
    <n v="0"/>
    <n v="0"/>
    <m/>
    <m/>
    <m/>
    <n v="406351"/>
  </r>
  <r>
    <n v="800186901"/>
    <s v="NEUROFI LTDA"/>
    <s v="FENE"/>
    <n v="13325"/>
    <s v="FENE13325"/>
    <s v="800186901_FENE13325"/>
    <d v="2024-07-05T00:00:00"/>
    <d v="2024-07-12T00:00:00"/>
    <n v="231878"/>
    <n v="231878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227240"/>
    <n v="4638"/>
    <n v="2201554292"/>
    <d v="2024-09-30T00:00:00"/>
    <s v="(en blanco)"/>
    <n v="21083263"/>
    <s v="Finalizada"/>
    <d v="2024-07-05T00:00:00"/>
    <d v="2024-07-12T00:00:00"/>
    <m/>
    <n v="231878"/>
    <n v="231878"/>
    <n v="231878"/>
    <n v="0"/>
    <n v="115939"/>
    <n v="4638"/>
    <n v="0"/>
    <n v="0"/>
    <n v="0"/>
    <n v="0"/>
    <n v="0"/>
    <n v="0"/>
    <n v="0"/>
    <m/>
    <m/>
    <m/>
    <n v="231878"/>
  </r>
  <r>
    <n v="800186901"/>
    <s v="NEUROFI LTDA"/>
    <s v="FENE"/>
    <n v="13330"/>
    <s v="FENE13330"/>
    <s v="800186901_FENE13330"/>
    <d v="2024-07-05T00:00:00"/>
    <d v="2024-07-12T00:00:00"/>
    <n v="29190"/>
    <n v="29190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29190"/>
    <n v="0"/>
    <n v="2201554292"/>
    <d v="2024-09-30T00:00:00"/>
    <s v="(en blanco)"/>
    <n v="21083263"/>
    <s v="Finalizada"/>
    <d v="2024-07-05T00:00:00"/>
    <d v="2024-07-12T00:00:00"/>
    <m/>
    <n v="29190"/>
    <n v="29190"/>
    <n v="29190"/>
    <n v="0"/>
    <n v="29190"/>
    <n v="0"/>
    <n v="0"/>
    <n v="0"/>
    <n v="0"/>
    <n v="0"/>
    <n v="0"/>
    <n v="0"/>
    <n v="0"/>
    <m/>
    <m/>
    <m/>
    <n v="29190"/>
  </r>
  <r>
    <n v="800186901"/>
    <s v="NEUROFI LTDA"/>
    <s v="FENE"/>
    <n v="13403"/>
    <s v="FENE13403"/>
    <s v="800186901_FENE13403"/>
    <d v="2024-07-11T00:00:00"/>
    <d v="2024-07-12T00:00:00"/>
    <n v="1840650"/>
    <n v="1840650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1697330"/>
    <n v="36820"/>
    <n v="2201554292"/>
    <d v="2024-09-30T00:00:00"/>
    <s v="(en blanco)"/>
    <n v="21083263"/>
    <s v="Finalizada"/>
    <d v="2024-07-11T00:00:00"/>
    <d v="2024-07-12T00:00:00"/>
    <m/>
    <n v="1840650"/>
    <n v="1734150"/>
    <n v="1840650"/>
    <n v="106500"/>
    <n v="1841263"/>
    <n v="36820"/>
    <n v="0"/>
    <n v="0"/>
    <n v="0"/>
    <n v="0"/>
    <n v="0"/>
    <n v="0"/>
    <n v="0"/>
    <m/>
    <m/>
    <m/>
    <n v="1734150"/>
  </r>
  <r>
    <n v="800186901"/>
    <s v="NEUROFI LTDA"/>
    <s v="FENE"/>
    <n v="10468"/>
    <s v="FENE10468"/>
    <s v="800186901_FENE10468"/>
    <d v="2023-09-11T00:00:00"/>
    <d v="2023-09-13T00:00:00"/>
    <n v="834300"/>
    <n v="195626"/>
    <s v="EVENTO"/>
    <s v="CALI"/>
    <s v="AMBULATORIO"/>
    <s v="CMSSV-071"/>
    <s v="Factura pendiente en programacion de pago"/>
    <x v="1"/>
    <n v="0"/>
    <m/>
    <n v="16738"/>
    <n v="0"/>
    <n v="2201554151"/>
    <d v="2024-09-27T00:00:00"/>
    <s v="(en blanco)"/>
    <n v="0"/>
    <n v="37770"/>
    <n v="0"/>
    <n v="2201547789"/>
    <d v="2024-09-11T00:00:00"/>
    <s v="(en blanco)"/>
    <n v="0"/>
    <n v="537934"/>
    <n v="11676"/>
    <n v="2201453077"/>
    <d v="2023-11-17T00:00:00"/>
    <s v="(en blanco)"/>
    <n v="20933121"/>
    <s v="Finalizada"/>
    <d v="2023-09-11T00:00:00"/>
    <d v="2023-09-13T00:00:00"/>
    <m/>
    <n v="834300"/>
    <n v="799900"/>
    <n v="584010"/>
    <n v="34400"/>
    <n v="199888"/>
    <n v="11676"/>
    <n v="0"/>
    <n v="250290"/>
    <n v="0"/>
    <n v="0"/>
    <n v="0"/>
    <n v="0"/>
    <n v="0"/>
    <m/>
    <m/>
    <m/>
    <n v="549610"/>
  </r>
  <r>
    <n v="800186901"/>
    <s v="NEUROFI LTDA"/>
    <s v="FENE"/>
    <n v="10456"/>
    <s v="FENE10456"/>
    <s v="800186901_FENE10456"/>
    <d v="2023-09-11T00:00:00"/>
    <d v="2023-09-13T00:00:00"/>
    <n v="12318800"/>
    <n v="176800"/>
    <s v="EVENTO"/>
    <s v="CALI"/>
    <s v="AMBULATORIO"/>
    <s v="CMSSV-071"/>
    <s v="Factura pendiente en programacion de pago"/>
    <x v="1"/>
    <n v="0"/>
    <m/>
    <n v="259896"/>
    <n v="0"/>
    <n v="2201506693"/>
    <d v="2024-04-29T00:00:00"/>
    <s v="(en blanco)"/>
    <n v="0"/>
    <n v="93600"/>
    <n v="0"/>
    <n v="2201500542"/>
    <d v="2024-04-15T00:00:00"/>
    <s v="(en blanco)"/>
    <n v="0"/>
    <n v="11364700"/>
    <n v="239200"/>
    <n v="2201453077"/>
    <d v="2023-11-17T00:00:00"/>
    <s v="(en blanco)"/>
    <n v="20933121"/>
    <s v="Finalizada"/>
    <d v="2023-09-11T00:00:00"/>
    <d v="2023-09-13T00:00:00"/>
    <m/>
    <n v="12318800"/>
    <n v="11962700"/>
    <n v="11960000"/>
    <n v="356100"/>
    <n v="2603120"/>
    <n v="239200"/>
    <n v="0"/>
    <n v="358800"/>
    <n v="0"/>
    <n v="0"/>
    <n v="0"/>
    <n v="0"/>
    <n v="0"/>
    <m/>
    <m/>
    <m/>
    <n v="11603900"/>
  </r>
  <r>
    <n v="800186901"/>
    <s v="NEUROFI LTDA"/>
    <s v="FENE"/>
    <n v="10454"/>
    <s v="FENE10454"/>
    <s v="800186901_FENE10454"/>
    <d v="2023-09-11T00:00:00"/>
    <d v="2023-09-13T00:00:00"/>
    <n v="294580"/>
    <n v="5200"/>
    <s v="EVENTO"/>
    <s v="CALI"/>
    <s v="AMBULATORIO"/>
    <s v="CMSSV-071"/>
    <s v="Factura pendiente en programacion de pago"/>
    <x v="1"/>
    <n v="0"/>
    <m/>
    <n v="0"/>
    <n v="0"/>
    <m/>
    <m/>
    <m/>
    <n v="0"/>
    <n v="8404"/>
    <n v="0"/>
    <n v="2201506693"/>
    <d v="2024-04-29T00:00:00"/>
    <s v="(en blanco)"/>
    <n v="25131429"/>
    <n v="271280"/>
    <n v="5720"/>
    <n v="2201453077"/>
    <d v="2023-11-17T00:00:00"/>
    <s v="(en blanco)"/>
    <n v="20933121"/>
    <s v="Finalizada"/>
    <d v="2023-09-11T00:00:00"/>
    <d v="2023-09-13T00:00:00"/>
    <m/>
    <n v="294580"/>
    <n v="285580"/>
    <n v="286000"/>
    <n v="9000"/>
    <n v="52000"/>
    <n v="5720"/>
    <n v="0"/>
    <n v="8580"/>
    <n v="0"/>
    <n v="0"/>
    <n v="0"/>
    <n v="0"/>
    <n v="0"/>
    <m/>
    <m/>
    <m/>
    <n v="277000"/>
  </r>
  <r>
    <n v="800186901"/>
    <s v="NEUROFI LTDA"/>
    <s v="FENE"/>
    <n v="13582"/>
    <s v="FENE13582"/>
    <s v="800186901_FENE13582"/>
    <d v="2024-08-06T00:00:00"/>
    <d v="2024-08-15T00:00:00"/>
    <n v="168406"/>
    <n v="168406"/>
    <s v="EVENTO"/>
    <s v="CALI"/>
    <s v="AMBULATORIO"/>
    <s v="CMSSV-071"/>
    <e v="#N/A"/>
    <x v="1"/>
    <n v="168406"/>
    <n v="1222499646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2T00:00:00"/>
    <m/>
    <n v="168406"/>
    <n v="168406"/>
    <n v="168406"/>
    <n v="0"/>
    <n v="584203"/>
    <n v="0"/>
    <n v="0"/>
    <n v="0"/>
    <n v="0"/>
    <n v="0"/>
    <n v="0"/>
    <n v="0"/>
    <n v="0"/>
    <m/>
    <m/>
    <m/>
    <n v="168406"/>
  </r>
  <r>
    <n v="800186901"/>
    <s v="NEUROFI LTDA"/>
    <s v="FENE"/>
    <n v="13901"/>
    <s v="FENE13901"/>
    <s v="800186901_FENE13901"/>
    <d v="2024-09-05T00:00:00"/>
    <d v="2024-09-12T00:00:00"/>
    <n v="168406"/>
    <n v="168406"/>
    <s v="EVENTO"/>
    <s v="CALI"/>
    <s v="AMBULATORIO"/>
    <s v="CMSSV-071"/>
    <e v="#N/A"/>
    <x v="1"/>
    <n v="168406"/>
    <n v="1222510154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168406"/>
    <n v="168406"/>
    <n v="168406"/>
    <n v="0"/>
    <n v="668406"/>
    <n v="0"/>
    <n v="0"/>
    <n v="0"/>
    <n v="0"/>
    <n v="0"/>
    <n v="0"/>
    <n v="0"/>
    <n v="0"/>
    <m/>
    <m/>
    <m/>
    <n v="168406"/>
  </r>
  <r>
    <n v="800186901"/>
    <s v="NEUROFI LTDA"/>
    <s v="FENE"/>
    <n v="12954"/>
    <s v="FENE12954"/>
    <s v="800186901_FENE12954"/>
    <d v="2024-06-06T00:00:00"/>
    <d v="2024-06-12T00:00:00"/>
    <n v="146252"/>
    <n v="146252"/>
    <s v="EVENTO"/>
    <s v="CALI"/>
    <s v="AMBULATORIO"/>
    <s v="CMSSV-071"/>
    <s v="Factura pendiente en programacion de pago"/>
    <x v="1"/>
    <n v="146252"/>
    <n v="1222475703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3591"/>
    <s v="FENE13591"/>
    <s v="800186901_FENE13591"/>
    <d v="2024-08-08T00:00:00"/>
    <d v="2024-08-15T00:00:00"/>
    <n v="146252"/>
    <n v="146252"/>
    <s v="EVENTO"/>
    <s v="CALI"/>
    <s v="AMBULATORIO"/>
    <s v="CMSSV-071"/>
    <e v="#N/A"/>
    <x v="1"/>
    <n v="146252"/>
    <n v="1222507488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3592"/>
    <s v="FENE13592"/>
    <s v="800186901_FENE13592"/>
    <d v="2024-08-08T00:00:00"/>
    <d v="2024-08-15T00:00:00"/>
    <n v="146252"/>
    <n v="146252"/>
    <s v="EVENTO"/>
    <s v="CALI"/>
    <s v="AMBULATORIO"/>
    <s v="CMSSV-071"/>
    <e v="#N/A"/>
    <x v="1"/>
    <n v="146252"/>
    <n v="1222507487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3593"/>
    <s v="FENE13593"/>
    <s v="800186901_FENE13593"/>
    <d v="2024-08-08T00:00:00"/>
    <d v="2024-08-15T00:00:00"/>
    <n v="146252"/>
    <n v="146252"/>
    <s v="EVENTO"/>
    <s v="CALI"/>
    <s v="AMBULATORIO"/>
    <s v="CMSSV-071"/>
    <e v="#N/A"/>
    <x v="1"/>
    <n v="146252"/>
    <n v="1222507486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3594"/>
    <s v="FENE13594"/>
    <s v="800186901_FENE13594"/>
    <d v="2024-08-08T00:00:00"/>
    <d v="2024-08-15T00:00:00"/>
    <n v="146252"/>
    <n v="146252"/>
    <s v="EVENTO"/>
    <s v="CALI"/>
    <s v="AMBULATORIO"/>
    <s v="CMSSV-071"/>
    <e v="#N/A"/>
    <x v="1"/>
    <n v="146252"/>
    <n v="1222507485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3595"/>
    <s v="FENE13595"/>
    <s v="800186901_FENE13595"/>
    <d v="2024-08-08T00:00:00"/>
    <d v="2024-08-15T00:00:00"/>
    <n v="146252"/>
    <n v="146252"/>
    <s v="EVENTO"/>
    <s v="CALI"/>
    <s v="AMBULATORIO"/>
    <s v="CMSSV-071"/>
    <e v="#N/A"/>
    <x v="1"/>
    <n v="146252"/>
    <n v="1222507484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146252"/>
    <n v="146252"/>
    <n v="146252"/>
    <n v="0"/>
    <n v="85626"/>
    <n v="0"/>
    <n v="0"/>
    <n v="0"/>
    <n v="0"/>
    <n v="0"/>
    <n v="0"/>
    <n v="0"/>
    <n v="0"/>
    <m/>
    <m/>
    <m/>
    <n v="146252"/>
  </r>
  <r>
    <n v="800186901"/>
    <s v="NEUROFI LTDA"/>
    <s v="FENE"/>
    <n v="12664"/>
    <s v="FENE12664"/>
    <s v="800186901_FENE12664"/>
    <d v="2024-05-08T00:00:00"/>
    <d v="2024-05-14T00:00:00"/>
    <n v="114350"/>
    <n v="114350"/>
    <s v="EVENTO"/>
    <s v="CALI"/>
    <s v="AMBULATORIO"/>
    <s v="CMSSV-071"/>
    <s v="Factura pendiente en programacion de pago"/>
    <x v="1"/>
    <n v="114350"/>
    <n v="122245994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114350"/>
    <n v="114350"/>
    <n v="114350"/>
    <n v="0"/>
    <n v="26000"/>
    <n v="0"/>
    <n v="0"/>
    <n v="0"/>
    <n v="0"/>
    <n v="0"/>
    <n v="0"/>
    <n v="0"/>
    <n v="0"/>
    <m/>
    <m/>
    <m/>
    <n v="114350"/>
  </r>
  <r>
    <n v="800186901"/>
    <s v="NEUROFI LTDA"/>
    <s v="FENE"/>
    <n v="12956"/>
    <s v="FENE12956"/>
    <s v="800186901_FENE12956"/>
    <d v="2024-06-06T00:00:00"/>
    <d v="2024-06-12T00:00:00"/>
    <n v="84203"/>
    <n v="84203"/>
    <s v="EVENTO"/>
    <s v="CALI"/>
    <s v="AMBULATORIO"/>
    <s v="CMSSV-071"/>
    <s v="Factura pendiente en programacion de pago"/>
    <x v="1"/>
    <n v="84203"/>
    <n v="1222472692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84203"/>
    <n v="84203"/>
    <n v="84203"/>
    <n v="0"/>
    <n v="1000000"/>
    <n v="0"/>
    <n v="0"/>
    <n v="0"/>
    <n v="0"/>
    <n v="0"/>
    <n v="0"/>
    <n v="0"/>
    <n v="0"/>
    <m/>
    <m/>
    <m/>
    <n v="84203"/>
  </r>
  <r>
    <n v="800186901"/>
    <s v="NEUROFI LTDA"/>
    <s v="FENE"/>
    <n v="12953"/>
    <s v="FENE12953"/>
    <s v="800186901_FENE12953"/>
    <d v="2024-06-06T00:00:00"/>
    <d v="2024-06-12T00:00:00"/>
    <n v="58380"/>
    <n v="58380"/>
    <s v="EVENTO"/>
    <s v="CALI"/>
    <s v="AMBULATORIO"/>
    <s v="CMSSV-071"/>
    <s v="Factura pendiente en programacion de pago"/>
    <x v="1"/>
    <n v="58380"/>
    <n v="1222472700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58380"/>
    <n v="58380"/>
    <n v="58380"/>
    <n v="0"/>
    <n v="55190"/>
    <n v="0"/>
    <n v="0"/>
    <n v="0"/>
    <n v="0"/>
    <n v="0"/>
    <n v="0"/>
    <n v="0"/>
    <n v="0"/>
    <m/>
    <m/>
    <m/>
    <n v="58380"/>
  </r>
  <r>
    <n v="800186901"/>
    <s v="NEUROFI LTDA"/>
    <s v="FENE"/>
    <n v="12674"/>
    <s v="FENE12674"/>
    <s v="800186901_FENE12674"/>
    <d v="2024-05-08T00:00:00"/>
    <d v="2024-05-14T00:00:00"/>
    <n v="29190"/>
    <n v="29190"/>
    <s v="EVENTO"/>
    <s v="CALI"/>
    <s v="AMBULATORIO"/>
    <s v="CMSSV-071"/>
    <s v="Factura pendiente en programacion de pago"/>
    <x v="1"/>
    <n v="29190"/>
    <n v="122246414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9190"/>
    <n v="29190"/>
    <n v="29190"/>
    <n v="0"/>
    <n v="26000"/>
    <n v="0"/>
    <n v="0"/>
    <n v="0"/>
    <n v="0"/>
    <n v="0"/>
    <n v="0"/>
    <n v="0"/>
    <n v="0"/>
    <m/>
    <m/>
    <m/>
    <n v="29190"/>
  </r>
  <r>
    <n v="800186901"/>
    <s v="NEUROFI LTDA"/>
    <s v="FENE"/>
    <n v="13328"/>
    <s v="FENE13328"/>
    <s v="800186901_FENE13328"/>
    <d v="2024-07-05T00:00:00"/>
    <d v="2024-07-12T00:00:00"/>
    <n v="29190"/>
    <n v="29190"/>
    <s v="EVENTO"/>
    <s v="CALI"/>
    <s v="AMBULATORIO"/>
    <s v="CMSSV-071"/>
    <s v="Factura pendiente en programacion de pago"/>
    <x v="1"/>
    <n v="29190"/>
    <n v="1222496461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m/>
    <n v="29190"/>
    <n v="29190"/>
    <n v="29190"/>
    <n v="0"/>
    <n v="29190"/>
    <n v="0"/>
    <n v="0"/>
    <n v="0"/>
    <n v="0"/>
    <n v="0"/>
    <n v="0"/>
    <n v="0"/>
    <n v="0"/>
    <m/>
    <m/>
    <m/>
    <n v="29190"/>
  </r>
  <r>
    <n v="800186901"/>
    <s v="NEUROFI LTDA"/>
    <s v="FENE"/>
    <n v="13577"/>
    <s v="FENE13577"/>
    <s v="800186901_FENE13577"/>
    <d v="2024-08-06T00:00:00"/>
    <d v="2024-08-15T00:00:00"/>
    <n v="29190"/>
    <n v="29190"/>
    <s v="EVENTO"/>
    <s v="CALI"/>
    <s v="AMBULATORIO"/>
    <s v="CMSSV-071"/>
    <e v="#N/A"/>
    <x v="1"/>
    <n v="29190"/>
    <n v="1222507490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3T00:00:00"/>
    <m/>
    <n v="29190"/>
    <n v="29190"/>
    <n v="29190"/>
    <n v="0"/>
    <n v="29190"/>
    <n v="0"/>
    <n v="0"/>
    <n v="0"/>
    <n v="0"/>
    <n v="0"/>
    <n v="0"/>
    <n v="0"/>
    <n v="0"/>
    <m/>
    <m/>
    <m/>
    <n v="29190"/>
  </r>
  <r>
    <n v="800186901"/>
    <s v="NEUROFI LTDA"/>
    <s v="FENE"/>
    <n v="13578"/>
    <s v="FENE13578"/>
    <s v="800186901_FENE13578"/>
    <d v="2024-08-06T00:00:00"/>
    <d v="2024-08-15T00:00:00"/>
    <n v="29190"/>
    <n v="29190"/>
    <s v="EVENTO"/>
    <s v="CALI"/>
    <s v="AMBULATORIO"/>
    <s v="CMSSV-071"/>
    <e v="#N/A"/>
    <x v="1"/>
    <n v="29190"/>
    <n v="1222507491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2T00:00:00"/>
    <m/>
    <n v="29190"/>
    <n v="29190"/>
    <n v="29190"/>
    <n v="0"/>
    <n v="29190"/>
    <n v="0"/>
    <n v="0"/>
    <n v="0"/>
    <n v="0"/>
    <n v="0"/>
    <n v="0"/>
    <n v="0"/>
    <n v="0"/>
    <m/>
    <m/>
    <m/>
    <n v="29190"/>
  </r>
  <r>
    <n v="800186901"/>
    <s v="NEUROFI LTDA"/>
    <s v="FENE"/>
    <n v="13579"/>
    <s v="FENE13579"/>
    <s v="800186901_FENE13579"/>
    <d v="2024-08-06T00:00:00"/>
    <d v="2024-08-15T00:00:00"/>
    <n v="29190"/>
    <n v="29190"/>
    <s v="EVENTO"/>
    <s v="CALI"/>
    <s v="AMBULATORIO"/>
    <s v="CMSSV-071"/>
    <e v="#N/A"/>
    <x v="1"/>
    <n v="29190"/>
    <n v="1222507492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2T00:00:00"/>
    <m/>
    <n v="29190"/>
    <n v="29190"/>
    <n v="29190"/>
    <n v="0"/>
    <n v="29190"/>
    <n v="0"/>
    <n v="0"/>
    <n v="0"/>
    <n v="0"/>
    <n v="0"/>
    <n v="0"/>
    <n v="0"/>
    <n v="0"/>
    <m/>
    <m/>
    <m/>
    <n v="29190"/>
  </r>
  <r>
    <n v="800186901"/>
    <s v="NEUROFI LTDA"/>
    <s v="FENE"/>
    <n v="13600"/>
    <s v="FENE13600"/>
    <s v="800186901_FENE13600"/>
    <d v="2024-08-08T00:00:00"/>
    <d v="2024-08-15T00:00:00"/>
    <n v="222295"/>
    <n v="222295"/>
    <s v="EVENTO"/>
    <s v="CALI"/>
    <s v="AMBULATORIO"/>
    <s v="CMSSV-071"/>
    <e v="#N/A"/>
    <x v="1"/>
    <n v="217848"/>
    <n v="1222507483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222295"/>
    <n v="222295"/>
    <n v="222295"/>
    <n v="0"/>
    <n v="161669"/>
    <n v="4447"/>
    <n v="0"/>
    <n v="0"/>
    <n v="0"/>
    <n v="0"/>
    <n v="0"/>
    <n v="0"/>
    <n v="0"/>
    <m/>
    <m/>
    <m/>
    <n v="222295"/>
  </r>
  <r>
    <n v="800186901"/>
    <s v="NEUROFI LTDA"/>
    <s v="FENE"/>
    <n v="10048"/>
    <s v="FENE10048"/>
    <s v="800186901_FENE10048"/>
    <d v="2023-08-02T00:00:00"/>
    <d v="2023-08-11T00:00:00"/>
    <n v="1056780"/>
    <n v="55620"/>
    <s v="EVENTO"/>
    <s v="CALI"/>
    <s v="AMBULATORIO"/>
    <s v="CMSSV-071"/>
    <s v="Factura en proceso interno"/>
    <x v="2"/>
    <n v="0"/>
    <m/>
    <n v="0"/>
    <n v="0"/>
    <m/>
    <m/>
    <m/>
    <n v="0"/>
    <n v="926761"/>
    <n v="0"/>
    <n v="2201506693"/>
    <d v="2024-04-29T00:00:00"/>
    <s v="(en blanco)"/>
    <n v="25131429"/>
    <n v="44577"/>
    <n v="20022"/>
    <n v="2201491712"/>
    <d v="2024-03-22T00:00:00"/>
    <s v="(en blanco)"/>
    <n v="1516418"/>
    <s v="Para revision respuesta"/>
    <d v="2023-08-02T00:00:00"/>
    <d v="2023-08-10T00:00:00"/>
    <m/>
    <n v="1056780"/>
    <n v="1046980"/>
    <n v="1001160"/>
    <n v="9800"/>
    <n v="140962"/>
    <n v="20022"/>
    <n v="0"/>
    <n v="55620"/>
    <n v="0"/>
    <n v="0"/>
    <n v="0"/>
    <n v="0"/>
    <n v="55620"/>
    <s v="GLOSA"/>
    <s v="SE OBJETA ACTIVIDAD 891509 PORQUE SE EVIDENCIA QUE NO ESTA AUTORIZADA, EN EL 122300009010. NO PROCEDENTE PARA PAGOR POR LA EPS. "/>
    <s v="AUTORIZACION"/>
    <n v="991360"/>
  </r>
  <r>
    <n v="800186901"/>
    <s v="NEUROFI LTDA"/>
    <s v="FENE"/>
    <n v="10741"/>
    <s v="FENE10741"/>
    <s v="800186901_FENE10741"/>
    <d v="2023-10-10T00:00:00"/>
    <d v="2023-10-13T00:00:00"/>
    <n v="206000"/>
    <n v="41200"/>
    <s v="EVENTO"/>
    <s v="CALI"/>
    <s v="AMBULATORIO"/>
    <s v="CMSSV-071"/>
    <s v="Factura en proceso interno"/>
    <x v="2"/>
    <n v="0"/>
    <m/>
    <n v="0"/>
    <n v="0"/>
    <m/>
    <m/>
    <m/>
    <n v="0"/>
    <n v="0"/>
    <n v="0"/>
    <m/>
    <m/>
    <m/>
    <n v="0"/>
    <n v="128704"/>
    <n v="3296"/>
    <n v="2201506693"/>
    <d v="2024-04-29T00:00:00"/>
    <s v="(en blanco)"/>
    <n v="25131429"/>
    <s v="Para revision respuesta"/>
    <d v="2023-10-10T00:00:00"/>
    <d v="2023-10-13T00:00:00"/>
    <m/>
    <n v="206000"/>
    <n v="173200"/>
    <n v="164800"/>
    <n v="32800"/>
    <n v="40000"/>
    <n v="3296"/>
    <n v="0"/>
    <n v="41200"/>
    <n v="0"/>
    <n v="0"/>
    <n v="0"/>
    <n v="0"/>
    <n v="41200"/>
    <s v="GLOSA"/>
    <s v="SE OBEJTA LA AUTORIZACION No. 122300063412 LA CUAL SE PRESENTO EN LA FACTURA FEB3696. NO PROCEDENTE PARA PAGO EL SERVICIO."/>
    <s v="AUTORIZACION"/>
    <n v="132000"/>
  </r>
  <r>
    <n v="800186901"/>
    <s v="NEUROFI LTDA"/>
    <s v="FENE"/>
    <n v="9814"/>
    <s v="FENE9814"/>
    <s v="800186901_FENE9814"/>
    <d v="2023-07-04T00:00:00"/>
    <d v="2023-07-11T00:00:00"/>
    <n v="1009899"/>
    <n v="865354"/>
    <s v="EVENTO"/>
    <s v="CALI"/>
    <s v="AMBULATORIO"/>
    <s v="CMSSV-071"/>
    <s v="Factura pendiente en programacion de pago"/>
    <x v="1"/>
    <n v="0"/>
    <m/>
    <n v="0"/>
    <n v="0"/>
    <m/>
    <m/>
    <m/>
    <n v="0"/>
    <n v="0"/>
    <n v="0"/>
    <m/>
    <m/>
    <m/>
    <n v="0"/>
    <n v="126445"/>
    <n v="17669"/>
    <n v="2201506693"/>
    <d v="2024-04-29T00:00:00"/>
    <s v="(en blanco)"/>
    <n v="25131429"/>
    <s v="Finalizada"/>
    <d v="2023-07-04T00:00:00"/>
    <d v="2023-07-12T00:00:00"/>
    <m/>
    <n v="1009899"/>
    <n v="991799"/>
    <n v="883454"/>
    <n v="18100"/>
    <n v="462607"/>
    <n v="17669"/>
    <n v="0"/>
    <n v="0"/>
    <n v="0"/>
    <n v="0"/>
    <n v="0"/>
    <n v="0"/>
    <n v="0"/>
    <m/>
    <m/>
    <m/>
    <n v="865354"/>
  </r>
  <r>
    <n v="800186901"/>
    <s v="NEUROFI LTDA"/>
    <s v="FENE"/>
    <n v="11335"/>
    <s v="FENE11335"/>
    <s v="800186901_FENE11335"/>
    <d v="2023-12-11T00:00:00"/>
    <d v="2023-12-14T00:00:00"/>
    <n v="80340"/>
    <n v="5980"/>
    <s v="EVENTO"/>
    <s v="CALI"/>
    <s v="AMBULATORIO"/>
    <s v="CMSSV-071"/>
    <s v="Factura pendiente en programacion de pago"/>
    <x v="1"/>
    <n v="0"/>
    <m/>
    <n v="0"/>
    <n v="0"/>
    <m/>
    <m/>
    <m/>
    <n v="0"/>
    <n v="0"/>
    <n v="0"/>
    <m/>
    <m/>
    <m/>
    <n v="0"/>
    <n v="74360"/>
    <n v="0"/>
    <n v="2201500542"/>
    <d v="2024-04-15T00:00:00"/>
    <s v="(en blanco)"/>
    <n v="55495259"/>
    <s v="Finalizada"/>
    <d v="2023-12-11T00:00:00"/>
    <d v="2023-12-14T00:00:00"/>
    <m/>
    <n v="80340"/>
    <n v="74360"/>
    <n v="80340"/>
    <n v="5980"/>
    <n v="26000"/>
    <n v="0"/>
    <n v="0"/>
    <n v="0"/>
    <n v="0"/>
    <n v="0"/>
    <n v="0"/>
    <n v="0"/>
    <n v="0"/>
    <m/>
    <m/>
    <m/>
    <n v="74360"/>
  </r>
  <r>
    <n v="800186901"/>
    <s v="NEUROFI LTDA"/>
    <s v="FENE"/>
    <n v="13311"/>
    <s v="FENE13311"/>
    <s v="800186901_FENE13311"/>
    <d v="2024-07-05T00:00:00"/>
    <d v="2024-07-12T00:00:00"/>
    <n v="1695220"/>
    <n v="1695220"/>
    <s v="EVENTO"/>
    <s v="CALI"/>
    <s v="AMBULATORIO"/>
    <s v="CMSSV-071"/>
    <s v="Factura pendiente en programacion de pago"/>
    <x v="0"/>
    <n v="0"/>
    <m/>
    <n v="0"/>
    <n v="0"/>
    <m/>
    <m/>
    <m/>
    <n v="0"/>
    <n v="0"/>
    <n v="0"/>
    <m/>
    <m/>
    <m/>
    <n v="0"/>
    <n v="1570910"/>
    <n v="33910"/>
    <n v="2201554292"/>
    <d v="2024-09-30T00:00:00"/>
    <s v="(en blanco)"/>
    <n v="21083263"/>
    <s v="Finalizada"/>
    <d v="2024-07-05T00:00:00"/>
    <d v="2024-07-12T00:00:00"/>
    <m/>
    <n v="1695220"/>
    <n v="1604820"/>
    <n v="1695220"/>
    <n v="90400"/>
    <n v="1135647"/>
    <n v="33910"/>
    <n v="0"/>
    <n v="0"/>
    <n v="0"/>
    <n v="0"/>
    <n v="0"/>
    <n v="0"/>
    <n v="0"/>
    <m/>
    <m/>
    <m/>
    <n v="1604820"/>
  </r>
  <r>
    <n v="800186901"/>
    <s v="NEUROFI LTDA"/>
    <s v="FENE"/>
    <n v="13599"/>
    <s v="FENE13599"/>
    <s v="800186901_FENE13599"/>
    <d v="2024-08-08T00:00:00"/>
    <d v="2024-08-15T00:00:00"/>
    <n v="230320"/>
    <n v="230320"/>
    <s v="EVENTO"/>
    <s v="CALI"/>
    <s v="AMBULATORIO"/>
    <s v="CMSSV-071"/>
    <e v="#N/A"/>
    <x v="1"/>
    <n v="225713"/>
    <n v="1222507482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230320"/>
    <n v="230320"/>
    <n v="230320"/>
    <n v="0"/>
    <n v="169694"/>
    <n v="4607"/>
    <n v="0"/>
    <n v="0"/>
    <n v="0"/>
    <n v="0"/>
    <n v="0"/>
    <n v="0"/>
    <n v="0"/>
    <m/>
    <m/>
    <m/>
    <n v="230320"/>
  </r>
  <r>
    <n v="800186901"/>
    <s v="NEUROFI LTDA"/>
    <s v="FENE"/>
    <n v="13596"/>
    <s v="FENE13596"/>
    <s v="800186901_FENE13596"/>
    <d v="2024-08-08T00:00:00"/>
    <d v="2024-08-15T00:00:00"/>
    <n v="267504"/>
    <n v="267504"/>
    <s v="EVENTO"/>
    <s v="CALI"/>
    <s v="AMBULATORIO"/>
    <s v="CMSSV-071"/>
    <e v="#N/A"/>
    <x v="1"/>
    <n v="262154"/>
    <n v="1222507481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267504"/>
    <n v="267504"/>
    <n v="267504"/>
    <n v="0"/>
    <n v="146252"/>
    <n v="5350"/>
    <n v="0"/>
    <n v="0"/>
    <n v="0"/>
    <n v="0"/>
    <n v="0"/>
    <n v="0"/>
    <n v="0"/>
    <m/>
    <m/>
    <m/>
    <n v="267504"/>
  </r>
  <r>
    <n v="800186901"/>
    <s v="NEUROFI LTDA"/>
    <s v="FENE"/>
    <n v="12665"/>
    <s v="FENE12665"/>
    <s v="800186901_FENE12665"/>
    <d v="2024-05-08T00:00:00"/>
    <d v="2024-05-14T00:00:00"/>
    <n v="291902"/>
    <n v="291902"/>
    <s v="EVENTO"/>
    <s v="CALI"/>
    <s v="AMBULATORIO"/>
    <s v="CMSSV-071"/>
    <s v="Factura pendiente en programacion de pago"/>
    <x v="1"/>
    <n v="286064"/>
    <n v="1222465439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91902"/>
    <n v="291902"/>
    <n v="291902"/>
    <n v="0"/>
    <n v="26000"/>
    <n v="5838"/>
    <n v="0"/>
    <n v="0"/>
    <n v="0"/>
    <n v="0"/>
    <n v="0"/>
    <n v="0"/>
    <n v="0"/>
    <m/>
    <m/>
    <m/>
    <n v="291902"/>
  </r>
  <r>
    <n v="800186901"/>
    <s v="NEUROFI LTDA"/>
    <s v="FENE"/>
    <n v="13327"/>
    <s v="FENE13327"/>
    <s v="800186901_FENE13327"/>
    <d v="2024-07-05T00:00:00"/>
    <d v="2024-07-12T00:00:00"/>
    <n v="291902"/>
    <n v="291902"/>
    <s v="EVENTO"/>
    <s v="CALI"/>
    <s v="AMBULATORIO"/>
    <s v="CMSSV-071"/>
    <s v="Factura pendiente en programacion de pago"/>
    <x v="1"/>
    <n v="286064"/>
    <n v="1222496560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m/>
    <n v="291902"/>
    <n v="291902"/>
    <n v="291902"/>
    <n v="0"/>
    <n v="291902"/>
    <n v="5838"/>
    <n v="0"/>
    <n v="0"/>
    <n v="0"/>
    <n v="0"/>
    <n v="0"/>
    <n v="0"/>
    <n v="0"/>
    <m/>
    <m/>
    <m/>
    <n v="291902"/>
  </r>
  <r>
    <n v="800186901"/>
    <s v="NEUROFI LTDA"/>
    <s v="FENE"/>
    <n v="13898"/>
    <s v="FENE13898"/>
    <s v="800186901_FENE13898"/>
    <d v="2024-09-05T00:00:00"/>
    <d v="2024-09-12T00:00:00"/>
    <n v="291902"/>
    <n v="291902"/>
    <s v="EVENTO"/>
    <s v="CALI"/>
    <s v="AMBULATORIO"/>
    <s v="CMSSV-071"/>
    <e v="#N/A"/>
    <x v="1"/>
    <n v="286064"/>
    <n v="1222510153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291902"/>
    <n v="291902"/>
    <n v="291902"/>
    <n v="0"/>
    <n v="291902"/>
    <n v="5838"/>
    <n v="0"/>
    <n v="0"/>
    <n v="0"/>
    <n v="0"/>
    <n v="0"/>
    <n v="0"/>
    <n v="0"/>
    <m/>
    <m/>
    <m/>
    <n v="291902"/>
  </r>
  <r>
    <n v="800186901"/>
    <s v="NEUROFI LTDA"/>
    <s v="FENE"/>
    <n v="13899"/>
    <s v="FENE13899"/>
    <s v="800186901_FENE13899"/>
    <d v="2024-09-05T00:00:00"/>
    <d v="2024-09-12T00:00:00"/>
    <n v="317504"/>
    <n v="317504"/>
    <s v="EVENTO"/>
    <s v="CALI"/>
    <s v="AMBULATORIO"/>
    <s v="CMSSV-071"/>
    <e v="#N/A"/>
    <x v="1"/>
    <n v="311154"/>
    <n v="1222510152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317504"/>
    <n v="317504"/>
    <n v="317504"/>
    <n v="0"/>
    <n v="285667"/>
    <n v="6350"/>
    <n v="0"/>
    <n v="0"/>
    <n v="0"/>
    <n v="0"/>
    <n v="0"/>
    <n v="0"/>
    <n v="0"/>
    <m/>
    <m/>
    <m/>
    <n v="317504"/>
  </r>
  <r>
    <n v="800186901"/>
    <s v="NEUROFI LTDA"/>
    <s v="FENE"/>
    <n v="13583"/>
    <s v="FENE13583"/>
    <s v="800186901_FENE13583"/>
    <d v="2024-08-06T00:00:00"/>
    <d v="2024-08-15T00:00:00"/>
    <n v="392945"/>
    <n v="392945"/>
    <s v="EVENTO"/>
    <s v="CALI"/>
    <s v="AMBULATORIO"/>
    <s v="CMSSV-071"/>
    <e v="#N/A"/>
    <x v="1"/>
    <n v="385086"/>
    <n v="1222507479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3T00:00:00"/>
    <m/>
    <n v="392945"/>
    <n v="392945"/>
    <n v="392945"/>
    <n v="0"/>
    <n v="392945"/>
    <n v="7859"/>
    <n v="0"/>
    <n v="0"/>
    <n v="0"/>
    <n v="0"/>
    <n v="0"/>
    <n v="0"/>
    <n v="0"/>
    <m/>
    <m/>
    <m/>
    <n v="392945"/>
  </r>
  <r>
    <n v="800186901"/>
    <s v="NEUROFI LTDA"/>
    <s v="FENE"/>
    <n v="13581"/>
    <s v="FENE13581"/>
    <s v="800186901_FENE13581"/>
    <d v="2024-08-06T00:00:00"/>
    <d v="2024-08-15T00:00:00"/>
    <n v="78589"/>
    <n v="78589"/>
    <s v="EVENTO"/>
    <s v="CALI"/>
    <s v="AMBULATORIO"/>
    <s v="CMSSV-071"/>
    <e v="#N/A"/>
    <x v="1"/>
    <n v="70539"/>
    <n v="1222499648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4T00:00:00"/>
    <m/>
    <n v="78589"/>
    <n v="70539"/>
    <n v="78589"/>
    <n v="8050"/>
    <n v="70000"/>
    <n v="0"/>
    <n v="0"/>
    <n v="0"/>
    <n v="0"/>
    <n v="0"/>
    <n v="0"/>
    <n v="0"/>
    <n v="0"/>
    <m/>
    <m/>
    <m/>
    <n v="70539"/>
  </r>
  <r>
    <n v="800186901"/>
    <s v="NEUROFI LTDA"/>
    <s v="FENE"/>
    <n v="13903"/>
    <s v="FENE13903"/>
    <s v="800186901_FENE13903"/>
    <d v="2024-09-05T00:00:00"/>
    <d v="2024-09-12T00:00:00"/>
    <n v="435640"/>
    <n v="435640"/>
    <s v="EVENTO"/>
    <s v="CALI"/>
    <s v="AMBULATORIO"/>
    <s v="CMSSV-071"/>
    <e v="#N/A"/>
    <x v="1"/>
    <n v="426928"/>
    <n v="1222512331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435640"/>
    <n v="435640"/>
    <n v="435640"/>
    <n v="0"/>
    <n v="314388"/>
    <n v="8712"/>
    <n v="0"/>
    <n v="0"/>
    <n v="0"/>
    <n v="0"/>
    <n v="0"/>
    <n v="0"/>
    <n v="0"/>
    <m/>
    <m/>
    <m/>
    <n v="435640"/>
  </r>
  <r>
    <n v="800186901"/>
    <s v="NEUROFI LTDA"/>
    <s v="FENE"/>
    <n v="13575"/>
    <s v="FENE13575"/>
    <s v="800186901_FENE13575"/>
    <d v="2024-08-06T00:00:00"/>
    <d v="2024-08-15T00:00:00"/>
    <n v="321090"/>
    <n v="321090"/>
    <s v="EVENTO"/>
    <s v="CALI"/>
    <s v="AMBULATORIO"/>
    <s v="CMSSV-071"/>
    <e v="#N/A"/>
    <x v="1"/>
    <n v="307866"/>
    <n v="1222507480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4T00:00:00"/>
    <m/>
    <n v="321090"/>
    <n v="314290"/>
    <n v="321090"/>
    <n v="6800"/>
    <n v="29190"/>
    <n v="6424"/>
    <n v="0"/>
    <n v="0"/>
    <n v="0"/>
    <n v="0"/>
    <n v="0"/>
    <n v="0"/>
    <n v="0"/>
    <m/>
    <m/>
    <m/>
    <n v="314290"/>
  </r>
  <r>
    <n v="800186901"/>
    <s v="NEUROFI LTDA"/>
    <s v="FENE"/>
    <n v="13326"/>
    <s v="FENE13326"/>
    <s v="800186901_FENE13326"/>
    <d v="2024-07-05T00:00:00"/>
    <d v="2024-07-12T00:00:00"/>
    <n v="671456"/>
    <n v="671456"/>
    <s v="EVENTO"/>
    <s v="CALI"/>
    <s v="AMBULATORIO"/>
    <s v="CMSSV-071"/>
    <s v="Factura pendiente en programacion de pago"/>
    <x v="1"/>
    <n v="658024"/>
    <n v="1222494654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m/>
    <n v="671456"/>
    <n v="671456"/>
    <n v="671456"/>
    <n v="0"/>
    <n v="556082"/>
    <n v="13432"/>
    <n v="0"/>
    <n v="0"/>
    <n v="0"/>
    <n v="0"/>
    <n v="0"/>
    <n v="0"/>
    <n v="0"/>
    <m/>
    <m/>
    <m/>
    <n v="671456"/>
  </r>
  <r>
    <n v="800186901"/>
    <s v="NEUROFI LTDA"/>
    <s v="FENE"/>
    <n v="13590"/>
    <s v="FENE13590"/>
    <s v="800186901_FENE13590"/>
    <d v="2024-08-08T00:00:00"/>
    <d v="2024-08-15T00:00:00"/>
    <n v="790328"/>
    <n v="790328"/>
    <s v="EVENTO"/>
    <s v="CALI"/>
    <s v="AMBULATORIO"/>
    <s v="CMSSV-071"/>
    <e v="#N/A"/>
    <x v="1"/>
    <n v="774519"/>
    <n v="1222499645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3T00:00:00"/>
    <m/>
    <n v="790328"/>
    <n v="790328"/>
    <n v="790328"/>
    <n v="0"/>
    <n v="1457324"/>
    <n v="15809"/>
    <n v="0"/>
    <n v="0"/>
    <n v="0"/>
    <n v="0"/>
    <n v="0"/>
    <n v="0"/>
    <n v="0"/>
    <m/>
    <m/>
    <m/>
    <n v="790328"/>
  </r>
  <r>
    <n v="800186901"/>
    <s v="NEUROFI LTDA"/>
    <s v="FENE"/>
    <n v="13576"/>
    <s v="FENE13576"/>
    <s v="800186901_FENE13576"/>
    <d v="2024-08-06T00:00:00"/>
    <d v="2024-08-15T00:00:00"/>
    <n v="875706"/>
    <n v="875706"/>
    <s v="EVENTO"/>
    <s v="CALI"/>
    <s v="AMBULATORIO"/>
    <s v="CMSSV-071"/>
    <e v="#N/A"/>
    <x v="1"/>
    <n v="858192"/>
    <n v="1222507478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3T00:00:00"/>
    <m/>
    <n v="875706"/>
    <n v="875706"/>
    <n v="875706"/>
    <n v="0"/>
    <n v="291902"/>
    <n v="17514"/>
    <n v="0"/>
    <n v="0"/>
    <n v="0"/>
    <n v="0"/>
    <n v="0"/>
    <n v="0"/>
    <n v="0"/>
    <m/>
    <m/>
    <m/>
    <n v="875706"/>
  </r>
  <r>
    <n v="800186901"/>
    <s v="NEUROFI LTDA"/>
    <s v="FENE"/>
    <n v="13580"/>
    <s v="FENE13580"/>
    <s v="800186901_FENE13580"/>
    <d v="2024-08-06T00:00:00"/>
    <d v="2024-08-15T00:00:00"/>
    <n v="168406"/>
    <n v="168406"/>
    <s v="EVENTO"/>
    <s v="CALI"/>
    <s v="AMBULATORIO"/>
    <s v="CMSSV-071"/>
    <e v="#N/A"/>
    <x v="1"/>
    <n v="149006"/>
    <n v="1222499647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4T00:00:00"/>
    <m/>
    <n v="168406"/>
    <n v="149006"/>
    <n v="168406"/>
    <n v="19400"/>
    <n v="252609"/>
    <n v="0"/>
    <n v="0"/>
    <n v="0"/>
    <n v="0"/>
    <n v="0"/>
    <n v="0"/>
    <n v="0"/>
    <n v="0"/>
    <m/>
    <m/>
    <m/>
    <n v="149006"/>
  </r>
  <r>
    <n v="800186901"/>
    <s v="NEUROFI LTDA"/>
    <s v="FENE"/>
    <n v="13597"/>
    <s v="FENE13597"/>
    <s v="800186901_FENE13597"/>
    <d v="2024-08-08T00:00:00"/>
    <d v="2024-08-15T00:00:00"/>
    <n v="85626"/>
    <n v="85626"/>
    <s v="EVENTO"/>
    <s v="CALI"/>
    <s v="AMBULATORIO"/>
    <s v="CMSSV-071"/>
    <e v="#N/A"/>
    <x v="1"/>
    <n v="65926"/>
    <n v="1222507489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4T00:00:00"/>
    <m/>
    <n v="85626"/>
    <n v="65926"/>
    <n v="85626"/>
    <n v="19700"/>
    <n v="55313"/>
    <n v="0"/>
    <n v="0"/>
    <n v="0"/>
    <n v="0"/>
    <n v="0"/>
    <n v="0"/>
    <n v="0"/>
    <n v="0"/>
    <m/>
    <m/>
    <m/>
    <n v="65926"/>
  </r>
  <r>
    <n v="800186901"/>
    <s v="NEUROFI LTDA"/>
    <s v="FENE"/>
    <n v="12955"/>
    <s v="FENE12955"/>
    <s v="800186901_FENE12955"/>
    <d v="2024-06-06T00:00:00"/>
    <d v="2024-06-12T00:00:00"/>
    <n v="1313568"/>
    <n v="1313568"/>
    <s v="EVENTO"/>
    <s v="CALI"/>
    <s v="AMBULATORIO"/>
    <s v="CMSSV-071"/>
    <s v="Factura pendiente en programacion de pago"/>
    <x v="1"/>
    <n v="1287297"/>
    <n v="1222472696"/>
    <n v="0"/>
    <n v="0"/>
    <m/>
    <m/>
    <m/>
    <n v="0"/>
    <n v="0"/>
    <n v="0"/>
    <m/>
    <m/>
    <m/>
    <n v="0"/>
    <n v="0"/>
    <n v="0"/>
    <m/>
    <m/>
    <m/>
    <n v="0"/>
    <s v="Finalizada"/>
    <d v="2024-06-06T00:00:00"/>
    <d v="2024-06-12T00:00:00"/>
    <m/>
    <n v="1313568"/>
    <n v="1313568"/>
    <n v="1313568"/>
    <n v="0"/>
    <n v="1170000"/>
    <n v="26271"/>
    <n v="0"/>
    <n v="0"/>
    <n v="0"/>
    <n v="0"/>
    <n v="0"/>
    <n v="0"/>
    <n v="0"/>
    <m/>
    <m/>
    <m/>
    <n v="1313568"/>
  </r>
  <r>
    <n v="800186901"/>
    <s v="NEUROFI LTDA"/>
    <s v="FENE"/>
    <n v="13329"/>
    <s v="FENE13329"/>
    <s v="800186901_FENE13329"/>
    <d v="2024-07-05T00:00:00"/>
    <d v="2024-07-12T00:00:00"/>
    <n v="1751424"/>
    <n v="1751424"/>
    <s v="EVENTO"/>
    <s v="CALI"/>
    <s v="AMBULATORIO"/>
    <s v="CMSSV-071"/>
    <s v="Factura pendiente en programacion de pago"/>
    <x v="1"/>
    <n v="1716396"/>
    <n v="1222486164"/>
    <n v="0"/>
    <n v="0"/>
    <m/>
    <m/>
    <m/>
    <n v="0"/>
    <n v="0"/>
    <n v="0"/>
    <m/>
    <m/>
    <m/>
    <n v="0"/>
    <n v="0"/>
    <n v="0"/>
    <m/>
    <m/>
    <m/>
    <n v="0"/>
    <s v="Finalizada"/>
    <d v="2024-07-05T00:00:00"/>
    <d v="2024-07-12T00:00:00"/>
    <m/>
    <n v="1751424"/>
    <n v="1751424"/>
    <n v="1751424"/>
    <n v="0"/>
    <n v="780000"/>
    <n v="35028"/>
    <n v="0"/>
    <n v="0"/>
    <n v="0"/>
    <n v="0"/>
    <n v="0"/>
    <n v="0"/>
    <n v="0"/>
    <m/>
    <m/>
    <m/>
    <n v="1751424"/>
  </r>
  <r>
    <n v="800186901"/>
    <s v="NEUROFI LTDA"/>
    <s v="FENE"/>
    <n v="13891"/>
    <s v="FENE13891"/>
    <s v="800186901_FENE13891"/>
    <d v="2024-09-05T00:00:00"/>
    <d v="2024-09-12T00:00:00"/>
    <n v="1907316"/>
    <n v="1907316"/>
    <s v="EVENTO"/>
    <s v="CALI"/>
    <s v="AMBULATORIO"/>
    <s v="CMSSV-071"/>
    <e v="#N/A"/>
    <x v="1"/>
    <n v="1869164"/>
    <n v="1222512312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1907316"/>
    <n v="1907316"/>
    <n v="1907316"/>
    <n v="0"/>
    <n v="689826"/>
    <n v="38152"/>
    <n v="0"/>
    <n v="0"/>
    <n v="0"/>
    <n v="0"/>
    <n v="0"/>
    <n v="0"/>
    <n v="0"/>
    <m/>
    <m/>
    <m/>
    <n v="1907316"/>
  </r>
  <r>
    <n v="800186901"/>
    <s v="NEUROFI LTDA"/>
    <s v="FENE"/>
    <n v="12667"/>
    <s v="FENE12667"/>
    <s v="800186901_FENE12667"/>
    <d v="2024-05-08T00:00:00"/>
    <d v="2024-05-14T00:00:00"/>
    <n v="242504"/>
    <n v="242504"/>
    <s v="EVENTO"/>
    <s v="CALI"/>
    <s v="AMBULATORIO"/>
    <s v="CMSSV-071"/>
    <s v="Factura pendiente en programacion de pago"/>
    <x v="1"/>
    <n v="203702"/>
    <n v="1222464160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242504"/>
    <n v="208554"/>
    <n v="242504"/>
    <n v="33950"/>
    <n v="512928"/>
    <n v="4852"/>
    <n v="0"/>
    <n v="0"/>
    <n v="0"/>
    <n v="0"/>
    <n v="0"/>
    <n v="0"/>
    <n v="0"/>
    <m/>
    <m/>
    <m/>
    <n v="208554"/>
  </r>
  <r>
    <n v="800186901"/>
    <s v="NEUROFI LTDA"/>
    <s v="FENE"/>
    <n v="13892"/>
    <s v="FENE13892"/>
    <s v="800186901_FENE13892"/>
    <d v="2024-09-05T00:00:00"/>
    <d v="2024-09-12T00:00:00"/>
    <n v="2223348"/>
    <n v="2223348"/>
    <s v="EVENTO"/>
    <s v="CALI"/>
    <s v="AMBULATORIO"/>
    <s v="CMSSV-071"/>
    <e v="#N/A"/>
    <x v="1"/>
    <n v="2163972"/>
    <n v="1222512308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2223348"/>
    <n v="2208448"/>
    <n v="2223348"/>
    <n v="14900"/>
    <n v="1513408"/>
    <n v="44476"/>
    <n v="0"/>
    <n v="0"/>
    <n v="0"/>
    <n v="0"/>
    <n v="0"/>
    <n v="0"/>
    <n v="0"/>
    <m/>
    <m/>
    <m/>
    <n v="2208448"/>
  </r>
  <r>
    <n v="800186901"/>
    <s v="NEUROFI LTDA"/>
    <s v="FENE"/>
    <n v="13896"/>
    <s v="FENE13896"/>
    <s v="800186901_FENE13896"/>
    <d v="2024-09-05T00:00:00"/>
    <d v="2024-09-12T00:00:00"/>
    <n v="336812"/>
    <n v="336812"/>
    <s v="EVENTO"/>
    <s v="CALI"/>
    <s v="AMBULATORIO"/>
    <s v="CMSSV-071"/>
    <e v="#N/A"/>
    <x v="1"/>
    <n v="252576"/>
    <n v="1222512336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336812"/>
    <n v="259312"/>
    <n v="336812"/>
    <n v="77500"/>
    <n v="589421"/>
    <n v="6736"/>
    <n v="0"/>
    <n v="0"/>
    <n v="0"/>
    <n v="0"/>
    <n v="0"/>
    <n v="0"/>
    <n v="0"/>
    <m/>
    <m/>
    <m/>
    <n v="259312"/>
  </r>
  <r>
    <n v="800186901"/>
    <s v="NEUROFI LTDA"/>
    <s v="FENE"/>
    <n v="13574"/>
    <s v="FENE13574"/>
    <s v="800186901_FENE13574"/>
    <d v="2024-08-06T00:00:00"/>
    <d v="2024-08-15T00:00:00"/>
    <n v="4378560"/>
    <n v="4378560"/>
    <s v="EVENTO"/>
    <s v="CALI"/>
    <s v="AMBULATORIO"/>
    <s v="CMSSV-071"/>
    <e v="#N/A"/>
    <x v="1"/>
    <n v="4290990"/>
    <n v="1222499145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2T00:00:00"/>
    <m/>
    <n v="4378560"/>
    <n v="4378560"/>
    <n v="4378560"/>
    <n v="0"/>
    <n v="1481964"/>
    <n v="87570"/>
    <n v="0"/>
    <n v="0"/>
    <n v="0"/>
    <n v="0"/>
    <n v="0"/>
    <n v="0"/>
    <n v="0"/>
    <m/>
    <m/>
    <m/>
    <n v="4378560"/>
  </r>
  <r>
    <n v="800186901"/>
    <s v="NEUROFI LTDA"/>
    <s v="FENE"/>
    <n v="13900"/>
    <s v="FENE13900"/>
    <s v="800186901_FENE13900"/>
    <d v="2024-09-05T00:00:00"/>
    <d v="2024-09-12T00:00:00"/>
    <n v="4378560"/>
    <n v="4378560"/>
    <s v="EVENTO"/>
    <s v="CALI"/>
    <s v="AMBULATORIO"/>
    <s v="CMSSV-071"/>
    <e v="#N/A"/>
    <x v="1"/>
    <n v="4290990"/>
    <n v="1222510135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4378560"/>
    <n v="4378560"/>
    <n v="4378560"/>
    <n v="0"/>
    <n v="875712"/>
    <n v="87570"/>
    <n v="0"/>
    <n v="0"/>
    <n v="0"/>
    <n v="0"/>
    <n v="0"/>
    <n v="0"/>
    <n v="0"/>
    <m/>
    <m/>
    <m/>
    <n v="4378560"/>
  </r>
  <r>
    <n v="800186901"/>
    <s v="NEUROFI LTDA"/>
    <s v="FENE"/>
    <n v="13589"/>
    <s v="FENE13589"/>
    <s v="800186901_FENE13589"/>
    <d v="2024-08-08T00:00:00"/>
    <d v="2024-08-15T00:00:00"/>
    <n v="1523146"/>
    <n v="1523146"/>
    <s v="EVENTO"/>
    <s v="CALI"/>
    <s v="AMBULATORIO"/>
    <s v="CMSSV-071"/>
    <e v="#N/A"/>
    <x v="1"/>
    <n v="1424130"/>
    <n v="1222499644"/>
    <n v="0"/>
    <n v="0"/>
    <m/>
    <m/>
    <m/>
    <n v="0"/>
    <n v="0"/>
    <n v="0"/>
    <m/>
    <m/>
    <m/>
    <n v="0"/>
    <n v="0"/>
    <n v="0"/>
    <m/>
    <m/>
    <m/>
    <n v="0"/>
    <s v="Finalizada"/>
    <d v="2024-08-08T00:00:00"/>
    <d v="2024-08-14T00:00:00"/>
    <m/>
    <n v="1523146"/>
    <n v="1454596"/>
    <n v="1523146"/>
    <n v="68550"/>
    <n v="1174807"/>
    <n v="30466"/>
    <n v="0"/>
    <n v="0"/>
    <n v="0"/>
    <n v="0"/>
    <n v="0"/>
    <n v="0"/>
    <n v="0"/>
    <m/>
    <m/>
    <m/>
    <n v="1454596"/>
  </r>
  <r>
    <n v="800186901"/>
    <s v="NEUROFI LTDA"/>
    <s v="FENE"/>
    <n v="12666"/>
    <s v="FENE12666"/>
    <s v="800186901_FENE12666"/>
    <d v="2024-05-08T00:00:00"/>
    <d v="2024-05-14T00:00:00"/>
    <n v="8757120"/>
    <n v="8757120"/>
    <s v="EVENTO"/>
    <s v="CALI"/>
    <s v="AMBULATORIO"/>
    <s v="CMSSV-071"/>
    <s v="Factura pendiente en programacion de pago"/>
    <x v="1"/>
    <n v="8581979"/>
    <n v="1222464074"/>
    <n v="0"/>
    <n v="0"/>
    <m/>
    <m/>
    <m/>
    <n v="0"/>
    <n v="0"/>
    <n v="0"/>
    <m/>
    <m/>
    <m/>
    <n v="0"/>
    <n v="0"/>
    <n v="0"/>
    <m/>
    <m/>
    <m/>
    <n v="0"/>
    <s v="Finalizada"/>
    <d v="2024-05-08T00:00:00"/>
    <d v="2024-05-14T00:00:00"/>
    <m/>
    <n v="8757120"/>
    <n v="8757120"/>
    <n v="7800000"/>
    <n v="0"/>
    <n v="5460000"/>
    <n v="156000"/>
    <n v="0"/>
    <n v="957120"/>
    <n v="0"/>
    <n v="0"/>
    <n v="0"/>
    <n v="0"/>
    <n v="0"/>
    <m/>
    <m/>
    <m/>
    <n v="7800000"/>
  </r>
  <r>
    <n v="800186901"/>
    <s v="NEUROFI LTDA"/>
    <s v="FENE"/>
    <n v="13584"/>
    <s v="FENE13584"/>
    <s v="800186901_FENE13584"/>
    <d v="2024-08-06T00:00:00"/>
    <d v="2024-08-15T00:00:00"/>
    <n v="2302848"/>
    <n v="2302848"/>
    <s v="EVENTO"/>
    <s v="CALI"/>
    <s v="AMBULATORIO"/>
    <s v="CMSSV-071"/>
    <e v="#N/A"/>
    <x v="1"/>
    <n v="2089233"/>
    <n v="1222499148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4T00:00:00"/>
    <m/>
    <n v="2302848"/>
    <n v="2135298"/>
    <n v="2302848"/>
    <n v="167550"/>
    <n v="1740204"/>
    <n v="46065"/>
    <n v="0"/>
    <n v="0"/>
    <n v="0"/>
    <n v="0"/>
    <n v="0"/>
    <n v="0"/>
    <n v="0"/>
    <m/>
    <m/>
    <m/>
    <n v="2135298"/>
  </r>
  <r>
    <n v="800186901"/>
    <s v="NEUROFI LTDA"/>
    <s v="FENE"/>
    <n v="13573"/>
    <s v="FENE13573"/>
    <s v="800186901_FENE13573"/>
    <d v="2024-08-06T00:00:00"/>
    <d v="2024-08-15T00:00:00"/>
    <n v="23644224"/>
    <n v="23644224"/>
    <s v="EVENTO"/>
    <s v="CALI"/>
    <s v="AMBULATORIO"/>
    <s v="CMSSV-071"/>
    <e v="#N/A"/>
    <x v="1"/>
    <n v="23000895"/>
    <n v="1222499143"/>
    <n v="0"/>
    <n v="0"/>
    <m/>
    <m/>
    <m/>
    <n v="0"/>
    <n v="0"/>
    <n v="0"/>
    <m/>
    <m/>
    <m/>
    <n v="0"/>
    <n v="0"/>
    <n v="0"/>
    <m/>
    <m/>
    <m/>
    <n v="0"/>
    <s v="Finalizada"/>
    <d v="2024-08-06T00:00:00"/>
    <d v="2024-08-14T00:00:00"/>
    <m/>
    <n v="23644224"/>
    <n v="23473774"/>
    <n v="23644224"/>
    <n v="170450"/>
    <n v="12882210"/>
    <n v="472879"/>
    <n v="0"/>
    <n v="0"/>
    <n v="0"/>
    <n v="0"/>
    <n v="0"/>
    <n v="0"/>
    <n v="0"/>
    <m/>
    <m/>
    <m/>
    <n v="23473774"/>
  </r>
  <r>
    <n v="800186901"/>
    <s v="NEUROFI LTDA"/>
    <s v="FENE"/>
    <n v="13894"/>
    <s v="FENE13894"/>
    <s v="800186901_FENE13894"/>
    <d v="2024-09-05T00:00:00"/>
    <d v="2024-09-12T00:00:00"/>
    <n v="31379680"/>
    <n v="31379680"/>
    <s v="EVENTO"/>
    <s v="CALI"/>
    <s v="AMBULATORIO"/>
    <s v="CMSSV-071"/>
    <e v="#N/A"/>
    <x v="1"/>
    <n v="29440244"/>
    <n v="1222512307"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31379680"/>
    <n v="30067830"/>
    <n v="31379680"/>
    <n v="1311850"/>
    <n v="11614114"/>
    <n v="627586"/>
    <n v="0"/>
    <n v="0"/>
    <n v="0"/>
    <n v="0"/>
    <n v="0"/>
    <n v="0"/>
    <n v="0"/>
    <m/>
    <m/>
    <m/>
    <n v="30067830"/>
  </r>
  <r>
    <n v="800186901"/>
    <s v="NEUROFI LTDA"/>
    <s v="FENE"/>
    <n v="13889"/>
    <s v="FENE13889"/>
    <s v="800186901_FENE13889"/>
    <d v="2024-09-05T00:00:00"/>
    <d v="2024-09-12T00:00:00"/>
    <n v="58380"/>
    <n v="58380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58380"/>
    <n v="58380"/>
    <n v="58380"/>
    <n v="0"/>
    <n v="29190"/>
    <n v="0"/>
    <n v="0"/>
    <n v="0"/>
    <n v="0"/>
    <n v="0"/>
    <n v="0"/>
    <n v="0"/>
    <n v="0"/>
    <m/>
    <m/>
    <m/>
    <n v="58380"/>
  </r>
  <r>
    <n v="800186901"/>
    <s v="NEUROFI LTDA"/>
    <s v="FENE"/>
    <n v="13890"/>
    <s v="FENE13890"/>
    <s v="800186901_FENE13890"/>
    <d v="2024-09-05T00:00:00"/>
    <d v="2024-09-12T00:00:00"/>
    <n v="875706"/>
    <n v="875706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875706"/>
    <n v="875706"/>
    <n v="875706"/>
    <n v="0"/>
    <n v="291902"/>
    <n v="17514"/>
    <n v="0"/>
    <n v="0"/>
    <n v="0"/>
    <n v="0"/>
    <n v="0"/>
    <n v="0"/>
    <n v="0"/>
    <m/>
    <m/>
    <m/>
    <n v="875706"/>
  </r>
  <r>
    <n v="800186901"/>
    <s v="NEUROFI LTDA"/>
    <s v="FENE"/>
    <n v="13893"/>
    <s v="FENE13893"/>
    <s v="800186901_FENE13893"/>
    <d v="2024-09-05T00:00:00"/>
    <d v="2024-09-12T00:00:00"/>
    <n v="87570"/>
    <n v="87570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87570"/>
    <n v="87570"/>
    <n v="87570"/>
    <n v="0"/>
    <n v="29190"/>
    <n v="0"/>
    <n v="0"/>
    <n v="0"/>
    <n v="0"/>
    <n v="0"/>
    <n v="0"/>
    <n v="0"/>
    <n v="0"/>
    <m/>
    <m/>
    <m/>
    <n v="87570"/>
  </r>
  <r>
    <n v="800186901"/>
    <s v="NEUROFI LTDA"/>
    <s v="FENE"/>
    <n v="13895"/>
    <s v="FENE13895"/>
    <s v="800186901_FENE13895"/>
    <d v="2024-09-05T00:00:00"/>
    <d v="2024-09-12T00:00:00"/>
    <n v="740982"/>
    <n v="740982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740982"/>
    <n v="740982"/>
    <n v="740982"/>
    <n v="0"/>
    <n v="740982"/>
    <n v="14820"/>
    <n v="0"/>
    <n v="0"/>
    <n v="0"/>
    <n v="0"/>
    <n v="0"/>
    <n v="0"/>
    <n v="0"/>
    <m/>
    <m/>
    <m/>
    <n v="740982"/>
  </r>
  <r>
    <n v="800186901"/>
    <s v="NEUROFI LTDA"/>
    <s v="FENE"/>
    <n v="13897"/>
    <s v="FENE13897"/>
    <s v="800186901_FENE13897"/>
    <d v="2024-09-05T00:00:00"/>
    <d v="2024-09-12T00:00:00"/>
    <n v="392945"/>
    <n v="392945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392945"/>
    <n v="392945"/>
    <n v="392945"/>
    <n v="0"/>
    <n v="392945"/>
    <n v="7859"/>
    <n v="0"/>
    <n v="0"/>
    <n v="0"/>
    <n v="0"/>
    <n v="0"/>
    <n v="0"/>
    <n v="0"/>
    <m/>
    <m/>
    <m/>
    <n v="392945"/>
  </r>
  <r>
    <n v="800186901"/>
    <s v="NEUROFI LTDA"/>
    <s v="FENE"/>
    <n v="13902"/>
    <s v="FENE13902"/>
    <s v="800186901_FENE13902"/>
    <d v="2024-09-05T00:00:00"/>
    <d v="2024-09-12T00:00:00"/>
    <n v="58380"/>
    <n v="58380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58380"/>
    <n v="58380"/>
    <n v="58380"/>
    <n v="0"/>
    <n v="29190"/>
    <n v="0"/>
    <n v="0"/>
    <n v="0"/>
    <n v="0"/>
    <n v="0"/>
    <n v="0"/>
    <n v="0"/>
    <n v="0"/>
    <m/>
    <m/>
    <m/>
    <n v="58380"/>
  </r>
  <r>
    <n v="800186901"/>
    <s v="NEUROFI LTDA"/>
    <s v="FENE"/>
    <n v="13904"/>
    <s v="FENE13904"/>
    <s v="800186901_FENE13904"/>
    <d v="2024-09-05T00:00:00"/>
    <d v="2024-09-12T00:00:00"/>
    <n v="413756"/>
    <n v="413756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413756"/>
    <n v="413756"/>
    <n v="413756"/>
    <n v="0"/>
    <n v="206878"/>
    <n v="8276"/>
    <n v="0"/>
    <n v="0"/>
    <n v="0"/>
    <n v="0"/>
    <n v="0"/>
    <n v="0"/>
    <n v="0"/>
    <m/>
    <m/>
    <m/>
    <n v="413756"/>
  </r>
  <r>
    <n v="800186901"/>
    <s v="NEUROFI LTDA"/>
    <s v="FENE"/>
    <n v="13905"/>
    <s v="FENE13905"/>
    <s v="800186901_FENE13905"/>
    <d v="2024-09-05T00:00:00"/>
    <d v="2024-09-12T00:00:00"/>
    <n v="84203"/>
    <n v="84203"/>
    <s v="EVENTO"/>
    <s v="CALI"/>
    <s v="AMBULATORIO"/>
    <s v="CMSSV-071"/>
    <e v="#N/A"/>
    <x v="1"/>
    <n v="0"/>
    <m/>
    <n v="0"/>
    <n v="0"/>
    <m/>
    <m/>
    <m/>
    <n v="0"/>
    <n v="0"/>
    <n v="0"/>
    <m/>
    <m/>
    <m/>
    <n v="0"/>
    <n v="0"/>
    <n v="0"/>
    <m/>
    <m/>
    <m/>
    <n v="0"/>
    <s v="Finalizada"/>
    <d v="2024-09-05T00:00:00"/>
    <d v="2024-09-12T00:00:00"/>
    <m/>
    <n v="84203"/>
    <n v="84203"/>
    <n v="84203"/>
    <n v="0"/>
    <n v="84203"/>
    <n v="0"/>
    <n v="0"/>
    <n v="0"/>
    <n v="0"/>
    <n v="0"/>
    <n v="0"/>
    <n v="0"/>
    <n v="0"/>
    <m/>
    <m/>
    <m/>
    <n v="842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7" cacheId="1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5"/>
  <sheetViews>
    <sheetView workbookViewId="0">
      <pane xSplit="1" ySplit="2" topLeftCell="B66" activePane="bottomRight" state="frozen"/>
      <selection pane="topRight" activeCell="B1" sqref="B1"/>
      <selection pane="bottomLeft" activeCell="A3" sqref="A3"/>
      <selection pane="bottomRight" activeCell="H82" sqref="H82"/>
    </sheetView>
  </sheetViews>
  <sheetFormatPr baseColWidth="10" defaultRowHeight="14.5" x14ac:dyDescent="0.35"/>
  <cols>
    <col min="1" max="1" width="12.7265625" customWidth="1"/>
    <col min="2" max="2" width="14.1796875" customWidth="1"/>
    <col min="7" max="7" width="14.1796875" bestFit="1" customWidth="1"/>
    <col min="8" max="8" width="12.54296875" bestFit="1" customWidth="1"/>
    <col min="11" max="11" width="13.54296875" customWidth="1"/>
    <col min="13" max="13" width="14.81640625" customWidth="1"/>
  </cols>
  <sheetData>
    <row r="2" spans="1:13" ht="29" x14ac:dyDescent="0.35">
      <c r="A2" s="1" t="s">
        <v>6</v>
      </c>
      <c r="B2" s="1" t="s">
        <v>8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7</v>
      </c>
      <c r="J2" s="1" t="s">
        <v>9</v>
      </c>
      <c r="K2" s="1" t="s">
        <v>10</v>
      </c>
      <c r="L2" s="1" t="s">
        <v>11</v>
      </c>
      <c r="M2" s="9" t="s">
        <v>29</v>
      </c>
    </row>
    <row r="3" spans="1:13" x14ac:dyDescent="0.35">
      <c r="A3" s="2">
        <v>800186901</v>
      </c>
      <c r="B3" s="2" t="s">
        <v>25</v>
      </c>
      <c r="C3" s="2" t="s">
        <v>26</v>
      </c>
      <c r="D3" s="2">
        <v>9814</v>
      </c>
      <c r="E3" s="3">
        <v>45111</v>
      </c>
      <c r="F3" s="2" t="s">
        <v>12</v>
      </c>
      <c r="G3" s="4">
        <v>1009899</v>
      </c>
      <c r="H3" s="4">
        <v>865354</v>
      </c>
      <c r="I3" s="2" t="s">
        <v>22</v>
      </c>
      <c r="J3" s="2" t="s">
        <v>23</v>
      </c>
      <c r="K3" s="2" t="s">
        <v>24</v>
      </c>
      <c r="L3" s="2" t="s">
        <v>27</v>
      </c>
    </row>
    <row r="4" spans="1:13" x14ac:dyDescent="0.35">
      <c r="A4" s="2">
        <v>800186901</v>
      </c>
      <c r="B4" s="5" t="s">
        <v>25</v>
      </c>
      <c r="C4" s="5" t="s">
        <v>26</v>
      </c>
      <c r="D4" s="5">
        <v>10048</v>
      </c>
      <c r="E4" s="6">
        <v>45140</v>
      </c>
      <c r="F4" s="5" t="s">
        <v>13</v>
      </c>
      <c r="G4" s="7">
        <v>1056780</v>
      </c>
      <c r="H4" s="7">
        <v>55620</v>
      </c>
      <c r="I4" s="5" t="s">
        <v>22</v>
      </c>
      <c r="J4" s="5" t="s">
        <v>23</v>
      </c>
      <c r="K4" s="5" t="s">
        <v>24</v>
      </c>
      <c r="L4" s="2" t="s">
        <v>27</v>
      </c>
    </row>
    <row r="5" spans="1:13" x14ac:dyDescent="0.35">
      <c r="A5" s="2">
        <v>800186901</v>
      </c>
      <c r="B5" s="5" t="s">
        <v>25</v>
      </c>
      <c r="C5" s="5" t="s">
        <v>26</v>
      </c>
      <c r="D5" s="5">
        <v>10048</v>
      </c>
      <c r="E5" s="6">
        <v>45140</v>
      </c>
      <c r="F5" s="5" t="s">
        <v>13</v>
      </c>
      <c r="G5" s="7">
        <v>1056780</v>
      </c>
      <c r="H5" s="7">
        <v>55620</v>
      </c>
      <c r="I5" s="5" t="s">
        <v>22</v>
      </c>
      <c r="J5" s="5" t="s">
        <v>23</v>
      </c>
      <c r="K5" s="5" t="s">
        <v>24</v>
      </c>
      <c r="L5" s="2" t="s">
        <v>27</v>
      </c>
    </row>
    <row r="6" spans="1:13" x14ac:dyDescent="0.35">
      <c r="A6" s="2">
        <v>800186901</v>
      </c>
      <c r="B6" s="5" t="s">
        <v>25</v>
      </c>
      <c r="C6" s="5" t="s">
        <v>26</v>
      </c>
      <c r="D6" s="5">
        <v>10454</v>
      </c>
      <c r="E6" s="6">
        <v>45180</v>
      </c>
      <c r="F6" s="5" t="s">
        <v>14</v>
      </c>
      <c r="G6" s="7">
        <v>294580</v>
      </c>
      <c r="H6" s="7">
        <v>5200</v>
      </c>
      <c r="I6" s="5" t="s">
        <v>22</v>
      </c>
      <c r="J6" s="5" t="s">
        <v>23</v>
      </c>
      <c r="K6" s="5" t="s">
        <v>24</v>
      </c>
      <c r="L6" s="2" t="s">
        <v>27</v>
      </c>
    </row>
    <row r="7" spans="1:13" x14ac:dyDescent="0.35">
      <c r="A7" s="2">
        <v>800186901</v>
      </c>
      <c r="B7" s="5" t="s">
        <v>25</v>
      </c>
      <c r="C7" s="5" t="s">
        <v>26</v>
      </c>
      <c r="D7" s="5">
        <v>10454</v>
      </c>
      <c r="E7" s="6">
        <v>45180</v>
      </c>
      <c r="F7" s="5" t="s">
        <v>14</v>
      </c>
      <c r="G7" s="7">
        <v>294580</v>
      </c>
      <c r="H7" s="7">
        <v>5200</v>
      </c>
      <c r="I7" s="5" t="s">
        <v>22</v>
      </c>
      <c r="J7" s="5" t="s">
        <v>23</v>
      </c>
      <c r="K7" s="5" t="s">
        <v>24</v>
      </c>
      <c r="L7" s="2" t="s">
        <v>27</v>
      </c>
    </row>
    <row r="8" spans="1:13" x14ac:dyDescent="0.35">
      <c r="A8" s="2">
        <v>800186901</v>
      </c>
      <c r="B8" s="5" t="s">
        <v>25</v>
      </c>
      <c r="C8" s="5" t="s">
        <v>26</v>
      </c>
      <c r="D8" s="5">
        <v>10456</v>
      </c>
      <c r="E8" s="6">
        <v>45180</v>
      </c>
      <c r="F8" s="5" t="s">
        <v>14</v>
      </c>
      <c r="G8" s="7">
        <v>12318800</v>
      </c>
      <c r="H8" s="7">
        <v>176800</v>
      </c>
      <c r="I8" s="5" t="s">
        <v>22</v>
      </c>
      <c r="J8" s="5" t="s">
        <v>23</v>
      </c>
      <c r="K8" s="5" t="s">
        <v>24</v>
      </c>
      <c r="L8" s="2" t="s">
        <v>27</v>
      </c>
    </row>
    <row r="9" spans="1:13" x14ac:dyDescent="0.35">
      <c r="A9" s="2">
        <v>800186901</v>
      </c>
      <c r="B9" s="5" t="s">
        <v>25</v>
      </c>
      <c r="C9" s="5" t="s">
        <v>26</v>
      </c>
      <c r="D9" s="5">
        <v>10456</v>
      </c>
      <c r="E9" s="6">
        <v>45180</v>
      </c>
      <c r="F9" s="5" t="s">
        <v>14</v>
      </c>
      <c r="G9" s="7">
        <v>12318800</v>
      </c>
      <c r="H9" s="7">
        <v>176800</v>
      </c>
      <c r="I9" s="5" t="s">
        <v>22</v>
      </c>
      <c r="J9" s="5" t="s">
        <v>23</v>
      </c>
      <c r="K9" s="5" t="s">
        <v>24</v>
      </c>
      <c r="L9" s="2" t="s">
        <v>27</v>
      </c>
    </row>
    <row r="10" spans="1:13" x14ac:dyDescent="0.35">
      <c r="A10" s="2">
        <v>800186901</v>
      </c>
      <c r="B10" s="5" t="s">
        <v>25</v>
      </c>
      <c r="C10" s="5" t="s">
        <v>26</v>
      </c>
      <c r="D10" s="5">
        <v>10456</v>
      </c>
      <c r="E10" s="6">
        <v>45180</v>
      </c>
      <c r="F10" s="5" t="s">
        <v>14</v>
      </c>
      <c r="G10" s="7">
        <v>12318800</v>
      </c>
      <c r="H10" s="7">
        <v>176800</v>
      </c>
      <c r="I10" s="5" t="s">
        <v>22</v>
      </c>
      <c r="J10" s="5" t="s">
        <v>23</v>
      </c>
      <c r="K10" s="5" t="s">
        <v>24</v>
      </c>
      <c r="L10" s="2" t="s">
        <v>27</v>
      </c>
    </row>
    <row r="11" spans="1:13" x14ac:dyDescent="0.35">
      <c r="A11" s="2">
        <v>800186901</v>
      </c>
      <c r="B11" s="5" t="s">
        <v>25</v>
      </c>
      <c r="C11" s="5" t="s">
        <v>26</v>
      </c>
      <c r="D11" s="5">
        <v>10456</v>
      </c>
      <c r="E11" s="6">
        <v>45180</v>
      </c>
      <c r="F11" s="5" t="s">
        <v>14</v>
      </c>
      <c r="G11" s="7">
        <v>12318800</v>
      </c>
      <c r="H11" s="7">
        <v>176800</v>
      </c>
      <c r="I11" s="5" t="s">
        <v>22</v>
      </c>
      <c r="J11" s="5" t="s">
        <v>23</v>
      </c>
      <c r="K11" s="5" t="s">
        <v>24</v>
      </c>
      <c r="L11" s="2" t="s">
        <v>27</v>
      </c>
    </row>
    <row r="12" spans="1:13" x14ac:dyDescent="0.35">
      <c r="A12" s="2">
        <v>800186901</v>
      </c>
      <c r="B12" s="5" t="s">
        <v>25</v>
      </c>
      <c r="C12" s="5" t="s">
        <v>26</v>
      </c>
      <c r="D12" s="5">
        <v>10468</v>
      </c>
      <c r="E12" s="6">
        <v>45180</v>
      </c>
      <c r="F12" s="5" t="s">
        <v>14</v>
      </c>
      <c r="G12" s="7">
        <v>834300</v>
      </c>
      <c r="H12" s="7">
        <v>195626</v>
      </c>
      <c r="I12" s="5" t="s">
        <v>22</v>
      </c>
      <c r="J12" s="5" t="s">
        <v>23</v>
      </c>
      <c r="K12" s="5" t="s">
        <v>24</v>
      </c>
      <c r="L12" s="2" t="s">
        <v>27</v>
      </c>
    </row>
    <row r="13" spans="1:13" x14ac:dyDescent="0.35">
      <c r="A13" s="2">
        <v>800186901</v>
      </c>
      <c r="B13" s="5" t="s">
        <v>25</v>
      </c>
      <c r="C13" s="5" t="s">
        <v>26</v>
      </c>
      <c r="D13" s="5">
        <v>10468</v>
      </c>
      <c r="E13" s="6">
        <v>45180</v>
      </c>
      <c r="F13" s="5" t="s">
        <v>14</v>
      </c>
      <c r="G13" s="7">
        <v>834300</v>
      </c>
      <c r="H13" s="7">
        <v>195626</v>
      </c>
      <c r="I13" s="5" t="s">
        <v>22</v>
      </c>
      <c r="J13" s="5" t="s">
        <v>23</v>
      </c>
      <c r="K13" s="5" t="s">
        <v>24</v>
      </c>
      <c r="L13" s="2" t="s">
        <v>27</v>
      </c>
    </row>
    <row r="14" spans="1:13" x14ac:dyDescent="0.35">
      <c r="A14" s="2">
        <v>800186901</v>
      </c>
      <c r="B14" s="5" t="s">
        <v>25</v>
      </c>
      <c r="C14" s="5" t="s">
        <v>26</v>
      </c>
      <c r="D14" s="5">
        <v>10468</v>
      </c>
      <c r="E14" s="6">
        <v>45180</v>
      </c>
      <c r="F14" s="5" t="s">
        <v>14</v>
      </c>
      <c r="G14" s="7">
        <v>834300</v>
      </c>
      <c r="H14" s="7">
        <v>195626</v>
      </c>
      <c r="I14" s="5" t="s">
        <v>22</v>
      </c>
      <c r="J14" s="5" t="s">
        <v>23</v>
      </c>
      <c r="K14" s="5" t="s">
        <v>24</v>
      </c>
      <c r="L14" s="2" t="s">
        <v>27</v>
      </c>
    </row>
    <row r="15" spans="1:13" x14ac:dyDescent="0.35">
      <c r="A15" s="2">
        <v>800186901</v>
      </c>
      <c r="B15" s="5" t="s">
        <v>25</v>
      </c>
      <c r="C15" s="5" t="s">
        <v>26</v>
      </c>
      <c r="D15" s="5">
        <v>10468</v>
      </c>
      <c r="E15" s="6">
        <v>45180</v>
      </c>
      <c r="F15" s="5" t="s">
        <v>14</v>
      </c>
      <c r="G15" s="7">
        <v>834300</v>
      </c>
      <c r="H15" s="7">
        <v>195626</v>
      </c>
      <c r="I15" s="5" t="s">
        <v>22</v>
      </c>
      <c r="J15" s="5" t="s">
        <v>23</v>
      </c>
      <c r="K15" s="5" t="s">
        <v>24</v>
      </c>
      <c r="L15" s="2" t="s">
        <v>27</v>
      </c>
    </row>
    <row r="16" spans="1:13" x14ac:dyDescent="0.35">
      <c r="A16" s="2">
        <v>800186901</v>
      </c>
      <c r="B16" s="5" t="s">
        <v>25</v>
      </c>
      <c r="C16" s="5" t="s">
        <v>26</v>
      </c>
      <c r="D16" s="5">
        <v>10468</v>
      </c>
      <c r="E16" s="6">
        <v>45180</v>
      </c>
      <c r="F16" s="5" t="s">
        <v>14</v>
      </c>
      <c r="G16" s="7">
        <v>834300</v>
      </c>
      <c r="H16" s="7">
        <v>195626</v>
      </c>
      <c r="I16" s="5" t="s">
        <v>22</v>
      </c>
      <c r="J16" s="5" t="s">
        <v>23</v>
      </c>
      <c r="K16" s="5" t="s">
        <v>24</v>
      </c>
      <c r="L16" s="2" t="s">
        <v>27</v>
      </c>
    </row>
    <row r="17" spans="1:12" x14ac:dyDescent="0.35">
      <c r="A17" s="2">
        <v>800186901</v>
      </c>
      <c r="B17" s="5" t="s">
        <v>25</v>
      </c>
      <c r="C17" s="5" t="s">
        <v>26</v>
      </c>
      <c r="D17" s="5">
        <v>10468</v>
      </c>
      <c r="E17" s="6">
        <v>45180</v>
      </c>
      <c r="F17" s="5" t="s">
        <v>14</v>
      </c>
      <c r="G17" s="7">
        <v>834300</v>
      </c>
      <c r="H17" s="7">
        <v>195626</v>
      </c>
      <c r="I17" s="5" t="s">
        <v>22</v>
      </c>
      <c r="J17" s="5" t="s">
        <v>23</v>
      </c>
      <c r="K17" s="5" t="s">
        <v>24</v>
      </c>
      <c r="L17" s="2" t="s">
        <v>27</v>
      </c>
    </row>
    <row r="18" spans="1:12" x14ac:dyDescent="0.35">
      <c r="A18" s="2">
        <v>800186901</v>
      </c>
      <c r="B18" s="5" t="s">
        <v>25</v>
      </c>
      <c r="C18" s="5" t="s">
        <v>26</v>
      </c>
      <c r="D18" s="5">
        <v>10741</v>
      </c>
      <c r="E18" s="6">
        <v>45209</v>
      </c>
      <c r="F18" s="5" t="s">
        <v>15</v>
      </c>
      <c r="G18" s="7">
        <v>206000</v>
      </c>
      <c r="H18" s="7">
        <v>41200</v>
      </c>
      <c r="I18" s="5" t="s">
        <v>22</v>
      </c>
      <c r="J18" s="5" t="s">
        <v>23</v>
      </c>
      <c r="K18" s="5" t="s">
        <v>24</v>
      </c>
      <c r="L18" s="2" t="s">
        <v>27</v>
      </c>
    </row>
    <row r="19" spans="1:12" x14ac:dyDescent="0.35">
      <c r="A19" s="2">
        <v>800186901</v>
      </c>
      <c r="B19" s="5" t="s">
        <v>25</v>
      </c>
      <c r="C19" s="5" t="s">
        <v>26</v>
      </c>
      <c r="D19" s="5">
        <v>11335</v>
      </c>
      <c r="E19" s="6">
        <v>45271</v>
      </c>
      <c r="F19" s="5" t="s">
        <v>16</v>
      </c>
      <c r="G19" s="7">
        <v>80340</v>
      </c>
      <c r="H19" s="7">
        <v>5980</v>
      </c>
      <c r="I19" s="5" t="s">
        <v>22</v>
      </c>
      <c r="J19" s="5" t="s">
        <v>23</v>
      </c>
      <c r="K19" s="5" t="s">
        <v>24</v>
      </c>
      <c r="L19" s="2" t="s">
        <v>27</v>
      </c>
    </row>
    <row r="20" spans="1:12" x14ac:dyDescent="0.35">
      <c r="A20" s="2">
        <v>800186901</v>
      </c>
      <c r="B20" s="5" t="s">
        <v>25</v>
      </c>
      <c r="C20" s="5" t="s">
        <v>26</v>
      </c>
      <c r="D20" s="5">
        <v>12664</v>
      </c>
      <c r="E20" s="6">
        <v>45420</v>
      </c>
      <c r="F20" s="5" t="s">
        <v>17</v>
      </c>
      <c r="G20" s="7">
        <v>114350</v>
      </c>
      <c r="H20" s="7">
        <v>114350</v>
      </c>
      <c r="I20" s="5" t="s">
        <v>22</v>
      </c>
      <c r="J20" s="5" t="s">
        <v>23</v>
      </c>
      <c r="K20" s="5" t="s">
        <v>24</v>
      </c>
      <c r="L20" s="2" t="s">
        <v>27</v>
      </c>
    </row>
    <row r="21" spans="1:12" x14ac:dyDescent="0.35">
      <c r="A21" s="2">
        <v>800186901</v>
      </c>
      <c r="B21" s="5" t="s">
        <v>25</v>
      </c>
      <c r="C21" s="5" t="s">
        <v>26</v>
      </c>
      <c r="D21" s="5">
        <v>12665</v>
      </c>
      <c r="E21" s="6">
        <v>45420</v>
      </c>
      <c r="F21" s="5" t="s">
        <v>17</v>
      </c>
      <c r="G21" s="7">
        <v>291902</v>
      </c>
      <c r="H21" s="7">
        <v>291902</v>
      </c>
      <c r="I21" s="5" t="s">
        <v>22</v>
      </c>
      <c r="J21" s="5" t="s">
        <v>23</v>
      </c>
      <c r="K21" s="5" t="s">
        <v>24</v>
      </c>
      <c r="L21" s="2" t="s">
        <v>27</v>
      </c>
    </row>
    <row r="22" spans="1:12" x14ac:dyDescent="0.35">
      <c r="A22" s="2">
        <v>800186901</v>
      </c>
      <c r="B22" s="5" t="s">
        <v>25</v>
      </c>
      <c r="C22" s="5" t="s">
        <v>26</v>
      </c>
      <c r="D22" s="5">
        <v>12666</v>
      </c>
      <c r="E22" s="6">
        <v>45420</v>
      </c>
      <c r="F22" s="5" t="s">
        <v>17</v>
      </c>
      <c r="G22" s="7">
        <v>8757120</v>
      </c>
      <c r="H22" s="7">
        <v>8757120</v>
      </c>
      <c r="I22" s="5" t="s">
        <v>22</v>
      </c>
      <c r="J22" s="5" t="s">
        <v>23</v>
      </c>
      <c r="K22" s="5" t="s">
        <v>24</v>
      </c>
      <c r="L22" s="2" t="s">
        <v>27</v>
      </c>
    </row>
    <row r="23" spans="1:12" x14ac:dyDescent="0.35">
      <c r="A23" s="2">
        <v>800186901</v>
      </c>
      <c r="B23" s="5" t="s">
        <v>25</v>
      </c>
      <c r="C23" s="5" t="s">
        <v>26</v>
      </c>
      <c r="D23" s="5">
        <v>12667</v>
      </c>
      <c r="E23" s="6">
        <v>45420</v>
      </c>
      <c r="F23" s="5" t="s">
        <v>17</v>
      </c>
      <c r="G23" s="7">
        <v>242504</v>
      </c>
      <c r="H23" s="7">
        <v>242504</v>
      </c>
      <c r="I23" s="5" t="s">
        <v>22</v>
      </c>
      <c r="J23" s="5" t="s">
        <v>23</v>
      </c>
      <c r="K23" s="5" t="s">
        <v>24</v>
      </c>
      <c r="L23" s="2" t="s">
        <v>27</v>
      </c>
    </row>
    <row r="24" spans="1:12" x14ac:dyDescent="0.35">
      <c r="A24" s="2">
        <v>800186901</v>
      </c>
      <c r="B24" s="5" t="s">
        <v>25</v>
      </c>
      <c r="C24" s="5" t="s">
        <v>26</v>
      </c>
      <c r="D24" s="5">
        <v>12674</v>
      </c>
      <c r="E24" s="6">
        <v>45420</v>
      </c>
      <c r="F24" s="5" t="s">
        <v>17</v>
      </c>
      <c r="G24" s="7">
        <v>29190</v>
      </c>
      <c r="H24" s="7">
        <v>29190</v>
      </c>
      <c r="I24" s="5" t="s">
        <v>22</v>
      </c>
      <c r="J24" s="5" t="s">
        <v>23</v>
      </c>
      <c r="K24" s="5" t="s">
        <v>24</v>
      </c>
      <c r="L24" s="2" t="s">
        <v>27</v>
      </c>
    </row>
    <row r="25" spans="1:12" x14ac:dyDescent="0.35">
      <c r="A25" s="2">
        <v>800186901</v>
      </c>
      <c r="B25" s="5" t="s">
        <v>25</v>
      </c>
      <c r="C25" s="5" t="s">
        <v>26</v>
      </c>
      <c r="D25" s="5">
        <v>12953</v>
      </c>
      <c r="E25" s="6">
        <v>45449</v>
      </c>
      <c r="F25" s="5" t="s">
        <v>18</v>
      </c>
      <c r="G25" s="7">
        <v>58380</v>
      </c>
      <c r="H25" s="7">
        <v>58380</v>
      </c>
      <c r="I25" s="5" t="s">
        <v>22</v>
      </c>
      <c r="J25" s="5" t="s">
        <v>23</v>
      </c>
      <c r="K25" s="5" t="s">
        <v>24</v>
      </c>
      <c r="L25" s="2" t="s">
        <v>27</v>
      </c>
    </row>
    <row r="26" spans="1:12" x14ac:dyDescent="0.35">
      <c r="A26" s="2">
        <v>800186901</v>
      </c>
      <c r="B26" s="5" t="s">
        <v>25</v>
      </c>
      <c r="C26" s="5" t="s">
        <v>26</v>
      </c>
      <c r="D26" s="5">
        <v>12954</v>
      </c>
      <c r="E26" s="6">
        <v>45449</v>
      </c>
      <c r="F26" s="5" t="s">
        <v>18</v>
      </c>
      <c r="G26" s="7">
        <v>146252</v>
      </c>
      <c r="H26" s="7">
        <v>146252</v>
      </c>
      <c r="I26" s="5" t="s">
        <v>22</v>
      </c>
      <c r="J26" s="5" t="s">
        <v>23</v>
      </c>
      <c r="K26" s="5" t="s">
        <v>24</v>
      </c>
      <c r="L26" s="2" t="s">
        <v>27</v>
      </c>
    </row>
    <row r="27" spans="1:12" x14ac:dyDescent="0.35">
      <c r="A27" s="2">
        <v>800186901</v>
      </c>
      <c r="B27" s="5" t="s">
        <v>25</v>
      </c>
      <c r="C27" s="5" t="s">
        <v>26</v>
      </c>
      <c r="D27" s="5">
        <v>12955</v>
      </c>
      <c r="E27" s="6">
        <v>45449</v>
      </c>
      <c r="F27" s="5" t="s">
        <v>18</v>
      </c>
      <c r="G27" s="7">
        <v>1313568</v>
      </c>
      <c r="H27" s="7">
        <v>1313568</v>
      </c>
      <c r="I27" s="5" t="s">
        <v>22</v>
      </c>
      <c r="J27" s="5" t="s">
        <v>23</v>
      </c>
      <c r="K27" s="5" t="s">
        <v>24</v>
      </c>
      <c r="L27" s="2" t="s">
        <v>27</v>
      </c>
    </row>
    <row r="28" spans="1:12" x14ac:dyDescent="0.35">
      <c r="A28" s="2">
        <v>800186901</v>
      </c>
      <c r="B28" s="5" t="s">
        <v>25</v>
      </c>
      <c r="C28" s="5" t="s">
        <v>26</v>
      </c>
      <c r="D28" s="5">
        <v>12956</v>
      </c>
      <c r="E28" s="6">
        <v>45449</v>
      </c>
      <c r="F28" s="5" t="s">
        <v>18</v>
      </c>
      <c r="G28" s="7">
        <v>84203</v>
      </c>
      <c r="H28" s="7">
        <v>84203</v>
      </c>
      <c r="I28" s="5" t="s">
        <v>22</v>
      </c>
      <c r="J28" s="5" t="s">
        <v>23</v>
      </c>
      <c r="K28" s="5" t="s">
        <v>24</v>
      </c>
      <c r="L28" s="2" t="s">
        <v>27</v>
      </c>
    </row>
    <row r="29" spans="1:12" x14ac:dyDescent="0.35">
      <c r="A29" s="2">
        <v>800186901</v>
      </c>
      <c r="B29" s="5" t="s">
        <v>25</v>
      </c>
      <c r="C29" s="5" t="s">
        <v>26</v>
      </c>
      <c r="D29" s="5">
        <v>13311</v>
      </c>
      <c r="E29" s="6">
        <v>45478</v>
      </c>
      <c r="F29" s="5" t="s">
        <v>19</v>
      </c>
      <c r="G29" s="7">
        <v>1695220</v>
      </c>
      <c r="H29" s="7">
        <v>1695220</v>
      </c>
      <c r="I29" s="5" t="s">
        <v>22</v>
      </c>
      <c r="J29" s="5" t="s">
        <v>23</v>
      </c>
      <c r="K29" s="5" t="s">
        <v>24</v>
      </c>
      <c r="L29" s="2" t="s">
        <v>27</v>
      </c>
    </row>
    <row r="30" spans="1:12" x14ac:dyDescent="0.35">
      <c r="A30" s="2">
        <v>800186901</v>
      </c>
      <c r="B30" s="5" t="s">
        <v>25</v>
      </c>
      <c r="C30" s="5" t="s">
        <v>26</v>
      </c>
      <c r="D30" s="5">
        <v>13312</v>
      </c>
      <c r="E30" s="6">
        <v>45478</v>
      </c>
      <c r="F30" s="5" t="s">
        <v>19</v>
      </c>
      <c r="G30" s="7">
        <v>58380</v>
      </c>
      <c r="H30" s="7">
        <v>58380</v>
      </c>
      <c r="I30" s="5" t="s">
        <v>22</v>
      </c>
      <c r="J30" s="5" t="s">
        <v>23</v>
      </c>
      <c r="K30" s="5" t="s">
        <v>24</v>
      </c>
      <c r="L30" s="2" t="s">
        <v>27</v>
      </c>
    </row>
    <row r="31" spans="1:12" x14ac:dyDescent="0.35">
      <c r="A31" s="2">
        <v>800186901</v>
      </c>
      <c r="B31" s="5" t="s">
        <v>25</v>
      </c>
      <c r="C31" s="5" t="s">
        <v>26</v>
      </c>
      <c r="D31" s="5">
        <v>13313</v>
      </c>
      <c r="E31" s="6">
        <v>45478</v>
      </c>
      <c r="F31" s="5" t="s">
        <v>19</v>
      </c>
      <c r="G31" s="7">
        <v>583804</v>
      </c>
      <c r="H31" s="7">
        <v>583804</v>
      </c>
      <c r="I31" s="5" t="s">
        <v>22</v>
      </c>
      <c r="J31" s="5" t="s">
        <v>23</v>
      </c>
      <c r="K31" s="5" t="s">
        <v>24</v>
      </c>
      <c r="L31" s="2" t="s">
        <v>27</v>
      </c>
    </row>
    <row r="32" spans="1:12" x14ac:dyDescent="0.35">
      <c r="A32" s="2">
        <v>800186901</v>
      </c>
      <c r="B32" s="5" t="s">
        <v>25</v>
      </c>
      <c r="C32" s="5" t="s">
        <v>26</v>
      </c>
      <c r="D32" s="5">
        <v>13317</v>
      </c>
      <c r="E32" s="6">
        <v>45478</v>
      </c>
      <c r="F32" s="5" t="s">
        <v>19</v>
      </c>
      <c r="G32" s="7">
        <v>233520</v>
      </c>
      <c r="H32" s="7">
        <v>233520</v>
      </c>
      <c r="I32" s="5" t="s">
        <v>22</v>
      </c>
      <c r="J32" s="5" t="s">
        <v>23</v>
      </c>
      <c r="K32" s="5" t="s">
        <v>24</v>
      </c>
      <c r="L32" s="2" t="s">
        <v>27</v>
      </c>
    </row>
    <row r="33" spans="1:12" x14ac:dyDescent="0.35">
      <c r="A33" s="2">
        <v>800186901</v>
      </c>
      <c r="B33" s="5" t="s">
        <v>25</v>
      </c>
      <c r="C33" s="5" t="s">
        <v>26</v>
      </c>
      <c r="D33" s="5">
        <v>13320</v>
      </c>
      <c r="E33" s="6">
        <v>45478</v>
      </c>
      <c r="F33" s="5" t="s">
        <v>19</v>
      </c>
      <c r="G33" s="7">
        <v>17222336</v>
      </c>
      <c r="H33" s="7">
        <v>17222336</v>
      </c>
      <c r="I33" s="5" t="s">
        <v>22</v>
      </c>
      <c r="J33" s="5" t="s">
        <v>23</v>
      </c>
      <c r="K33" s="5" t="s">
        <v>24</v>
      </c>
      <c r="L33" s="2" t="s">
        <v>27</v>
      </c>
    </row>
    <row r="34" spans="1:12" x14ac:dyDescent="0.35">
      <c r="A34" s="2">
        <v>800186901</v>
      </c>
      <c r="B34" s="5" t="s">
        <v>25</v>
      </c>
      <c r="C34" s="5" t="s">
        <v>26</v>
      </c>
      <c r="D34" s="5">
        <v>13322</v>
      </c>
      <c r="E34" s="6">
        <v>45478</v>
      </c>
      <c r="F34" s="5" t="s">
        <v>19</v>
      </c>
      <c r="G34" s="7">
        <v>415401</v>
      </c>
      <c r="H34" s="7">
        <v>415401</v>
      </c>
      <c r="I34" s="5" t="s">
        <v>22</v>
      </c>
      <c r="J34" s="5" t="s">
        <v>23</v>
      </c>
      <c r="K34" s="5" t="s">
        <v>24</v>
      </c>
      <c r="L34" s="2" t="s">
        <v>27</v>
      </c>
    </row>
    <row r="35" spans="1:12" x14ac:dyDescent="0.35">
      <c r="A35" s="2">
        <v>800186901</v>
      </c>
      <c r="B35" s="5" t="s">
        <v>25</v>
      </c>
      <c r="C35" s="5" t="s">
        <v>26</v>
      </c>
      <c r="D35" s="5">
        <v>13325</v>
      </c>
      <c r="E35" s="6">
        <v>45478</v>
      </c>
      <c r="F35" s="5" t="s">
        <v>19</v>
      </c>
      <c r="G35" s="7">
        <v>231878</v>
      </c>
      <c r="H35" s="7">
        <v>231878</v>
      </c>
      <c r="I35" s="5" t="s">
        <v>22</v>
      </c>
      <c r="J35" s="5" t="s">
        <v>23</v>
      </c>
      <c r="K35" s="5" t="s">
        <v>24</v>
      </c>
      <c r="L35" s="2" t="s">
        <v>27</v>
      </c>
    </row>
    <row r="36" spans="1:12" x14ac:dyDescent="0.35">
      <c r="A36" s="2">
        <v>800186901</v>
      </c>
      <c r="B36" s="5" t="s">
        <v>25</v>
      </c>
      <c r="C36" s="5" t="s">
        <v>26</v>
      </c>
      <c r="D36" s="5">
        <v>13326</v>
      </c>
      <c r="E36" s="6">
        <v>45478</v>
      </c>
      <c r="F36" s="5" t="s">
        <v>19</v>
      </c>
      <c r="G36" s="7">
        <v>671456</v>
      </c>
      <c r="H36" s="7">
        <v>671456</v>
      </c>
      <c r="I36" s="5" t="s">
        <v>22</v>
      </c>
      <c r="J36" s="5" t="s">
        <v>23</v>
      </c>
      <c r="K36" s="5" t="s">
        <v>24</v>
      </c>
      <c r="L36" s="2" t="s">
        <v>27</v>
      </c>
    </row>
    <row r="37" spans="1:12" x14ac:dyDescent="0.35">
      <c r="A37" s="2">
        <v>800186901</v>
      </c>
      <c r="B37" s="5" t="s">
        <v>25</v>
      </c>
      <c r="C37" s="5" t="s">
        <v>26</v>
      </c>
      <c r="D37" s="5">
        <v>13327</v>
      </c>
      <c r="E37" s="6">
        <v>45478</v>
      </c>
      <c r="F37" s="5" t="s">
        <v>19</v>
      </c>
      <c r="G37" s="7">
        <v>291902</v>
      </c>
      <c r="H37" s="7">
        <v>291902</v>
      </c>
      <c r="I37" s="5" t="s">
        <v>22</v>
      </c>
      <c r="J37" s="5" t="s">
        <v>23</v>
      </c>
      <c r="K37" s="5" t="s">
        <v>24</v>
      </c>
      <c r="L37" s="2" t="s">
        <v>27</v>
      </c>
    </row>
    <row r="38" spans="1:12" x14ac:dyDescent="0.35">
      <c r="A38" s="2">
        <v>800186901</v>
      </c>
      <c r="B38" s="5" t="s">
        <v>25</v>
      </c>
      <c r="C38" s="5" t="s">
        <v>26</v>
      </c>
      <c r="D38" s="5">
        <v>13328</v>
      </c>
      <c r="E38" s="6">
        <v>45478</v>
      </c>
      <c r="F38" s="5" t="s">
        <v>19</v>
      </c>
      <c r="G38" s="7">
        <v>29190</v>
      </c>
      <c r="H38" s="7">
        <v>29190</v>
      </c>
      <c r="I38" s="5" t="s">
        <v>22</v>
      </c>
      <c r="J38" s="5" t="s">
        <v>23</v>
      </c>
      <c r="K38" s="5" t="s">
        <v>24</v>
      </c>
      <c r="L38" s="2" t="s">
        <v>27</v>
      </c>
    </row>
    <row r="39" spans="1:12" x14ac:dyDescent="0.35">
      <c r="A39" s="2">
        <v>800186901</v>
      </c>
      <c r="B39" s="5" t="s">
        <v>25</v>
      </c>
      <c r="C39" s="5" t="s">
        <v>26</v>
      </c>
      <c r="D39" s="5">
        <v>13329</v>
      </c>
      <c r="E39" s="6">
        <v>45478</v>
      </c>
      <c r="F39" s="5" t="s">
        <v>19</v>
      </c>
      <c r="G39" s="7">
        <v>1751424</v>
      </c>
      <c r="H39" s="7">
        <v>1751424</v>
      </c>
      <c r="I39" s="5" t="s">
        <v>22</v>
      </c>
      <c r="J39" s="5" t="s">
        <v>23</v>
      </c>
      <c r="K39" s="5" t="s">
        <v>24</v>
      </c>
      <c r="L39" s="2" t="s">
        <v>27</v>
      </c>
    </row>
    <row r="40" spans="1:12" x14ac:dyDescent="0.35">
      <c r="A40" s="2">
        <v>800186901</v>
      </c>
      <c r="B40" s="5" t="s">
        <v>25</v>
      </c>
      <c r="C40" s="5" t="s">
        <v>26</v>
      </c>
      <c r="D40" s="5">
        <v>13330</v>
      </c>
      <c r="E40" s="6">
        <v>45478</v>
      </c>
      <c r="F40" s="5" t="s">
        <v>19</v>
      </c>
      <c r="G40" s="7">
        <v>29190</v>
      </c>
      <c r="H40" s="7">
        <v>29190</v>
      </c>
      <c r="I40" s="5" t="s">
        <v>22</v>
      </c>
      <c r="J40" s="5" t="s">
        <v>23</v>
      </c>
      <c r="K40" s="5" t="s">
        <v>24</v>
      </c>
      <c r="L40" s="2" t="s">
        <v>27</v>
      </c>
    </row>
    <row r="41" spans="1:12" x14ac:dyDescent="0.35">
      <c r="A41" s="2">
        <v>800186901</v>
      </c>
      <c r="B41" s="5" t="s">
        <v>25</v>
      </c>
      <c r="C41" s="5" t="s">
        <v>26</v>
      </c>
      <c r="D41" s="5">
        <v>13403</v>
      </c>
      <c r="E41" s="6">
        <v>45484</v>
      </c>
      <c r="F41" s="5" t="s">
        <v>19</v>
      </c>
      <c r="G41" s="7">
        <v>1840650</v>
      </c>
      <c r="H41" s="7">
        <v>1840650</v>
      </c>
      <c r="I41" s="5" t="s">
        <v>22</v>
      </c>
      <c r="J41" s="5" t="s">
        <v>23</v>
      </c>
      <c r="K41" s="5" t="s">
        <v>24</v>
      </c>
      <c r="L41" s="2" t="s">
        <v>27</v>
      </c>
    </row>
    <row r="42" spans="1:12" x14ac:dyDescent="0.35">
      <c r="A42" s="2">
        <v>800186901</v>
      </c>
      <c r="B42" s="5" t="s">
        <v>25</v>
      </c>
      <c r="C42" s="5" t="s">
        <v>26</v>
      </c>
      <c r="D42" s="5">
        <v>13573</v>
      </c>
      <c r="E42" s="6">
        <v>45510</v>
      </c>
      <c r="F42" s="5" t="s">
        <v>20</v>
      </c>
      <c r="G42" s="7">
        <v>23644224</v>
      </c>
      <c r="H42" s="7">
        <v>23644224</v>
      </c>
      <c r="I42" s="5" t="s">
        <v>22</v>
      </c>
      <c r="J42" s="5" t="s">
        <v>23</v>
      </c>
      <c r="K42" s="5" t="s">
        <v>24</v>
      </c>
      <c r="L42" s="2" t="s">
        <v>27</v>
      </c>
    </row>
    <row r="43" spans="1:12" x14ac:dyDescent="0.35">
      <c r="A43" s="2">
        <v>800186901</v>
      </c>
      <c r="B43" s="5" t="s">
        <v>25</v>
      </c>
      <c r="C43" s="5" t="s">
        <v>26</v>
      </c>
      <c r="D43" s="5">
        <v>13574</v>
      </c>
      <c r="E43" s="6">
        <v>45510</v>
      </c>
      <c r="F43" s="5" t="s">
        <v>20</v>
      </c>
      <c r="G43" s="7">
        <v>4378560</v>
      </c>
      <c r="H43" s="7">
        <v>4378560</v>
      </c>
      <c r="I43" s="5" t="s">
        <v>22</v>
      </c>
      <c r="J43" s="5" t="s">
        <v>23</v>
      </c>
      <c r="K43" s="5" t="s">
        <v>24</v>
      </c>
      <c r="L43" s="2" t="s">
        <v>27</v>
      </c>
    </row>
    <row r="44" spans="1:12" x14ac:dyDescent="0.35">
      <c r="A44" s="2">
        <v>800186901</v>
      </c>
      <c r="B44" s="5" t="s">
        <v>25</v>
      </c>
      <c r="C44" s="5" t="s">
        <v>26</v>
      </c>
      <c r="D44" s="5">
        <v>13575</v>
      </c>
      <c r="E44" s="6">
        <v>45510</v>
      </c>
      <c r="F44" s="5" t="s">
        <v>20</v>
      </c>
      <c r="G44" s="7">
        <v>321090</v>
      </c>
      <c r="H44" s="7">
        <v>321090</v>
      </c>
      <c r="I44" s="5" t="s">
        <v>22</v>
      </c>
      <c r="J44" s="5" t="s">
        <v>23</v>
      </c>
      <c r="K44" s="5" t="s">
        <v>24</v>
      </c>
      <c r="L44" s="2" t="s">
        <v>27</v>
      </c>
    </row>
    <row r="45" spans="1:12" x14ac:dyDescent="0.35">
      <c r="A45" s="2">
        <v>800186901</v>
      </c>
      <c r="B45" s="5" t="s">
        <v>25</v>
      </c>
      <c r="C45" s="5" t="s">
        <v>26</v>
      </c>
      <c r="D45" s="5">
        <v>13576</v>
      </c>
      <c r="E45" s="6">
        <v>45510</v>
      </c>
      <c r="F45" s="5" t="s">
        <v>20</v>
      </c>
      <c r="G45" s="7">
        <v>875706</v>
      </c>
      <c r="H45" s="7">
        <v>875706</v>
      </c>
      <c r="I45" s="5" t="s">
        <v>22</v>
      </c>
      <c r="J45" s="5" t="s">
        <v>23</v>
      </c>
      <c r="K45" s="5" t="s">
        <v>24</v>
      </c>
      <c r="L45" s="2" t="s">
        <v>27</v>
      </c>
    </row>
    <row r="46" spans="1:12" x14ac:dyDescent="0.35">
      <c r="A46" s="2">
        <v>800186901</v>
      </c>
      <c r="B46" s="5" t="s">
        <v>25</v>
      </c>
      <c r="C46" s="5" t="s">
        <v>26</v>
      </c>
      <c r="D46" s="5">
        <v>13577</v>
      </c>
      <c r="E46" s="6">
        <v>45510</v>
      </c>
      <c r="F46" s="5" t="s">
        <v>20</v>
      </c>
      <c r="G46" s="7">
        <v>29190</v>
      </c>
      <c r="H46" s="7">
        <v>29190</v>
      </c>
      <c r="I46" s="5" t="s">
        <v>22</v>
      </c>
      <c r="J46" s="5" t="s">
        <v>23</v>
      </c>
      <c r="K46" s="5" t="s">
        <v>24</v>
      </c>
      <c r="L46" s="2" t="s">
        <v>27</v>
      </c>
    </row>
    <row r="47" spans="1:12" x14ac:dyDescent="0.35">
      <c r="A47" s="2">
        <v>800186901</v>
      </c>
      <c r="B47" s="5" t="s">
        <v>25</v>
      </c>
      <c r="C47" s="5" t="s">
        <v>26</v>
      </c>
      <c r="D47" s="5">
        <v>13578</v>
      </c>
      <c r="E47" s="6">
        <v>45510</v>
      </c>
      <c r="F47" s="5" t="s">
        <v>20</v>
      </c>
      <c r="G47" s="7">
        <v>29190</v>
      </c>
      <c r="H47" s="7">
        <v>29190</v>
      </c>
      <c r="I47" s="5" t="s">
        <v>22</v>
      </c>
      <c r="J47" s="5" t="s">
        <v>23</v>
      </c>
      <c r="K47" s="5" t="s">
        <v>24</v>
      </c>
      <c r="L47" s="2" t="s">
        <v>27</v>
      </c>
    </row>
    <row r="48" spans="1:12" x14ac:dyDescent="0.35">
      <c r="A48" s="2">
        <v>800186901</v>
      </c>
      <c r="B48" s="5" t="s">
        <v>25</v>
      </c>
      <c r="C48" s="5" t="s">
        <v>26</v>
      </c>
      <c r="D48" s="5">
        <v>13579</v>
      </c>
      <c r="E48" s="6">
        <v>45510</v>
      </c>
      <c r="F48" s="5" t="s">
        <v>20</v>
      </c>
      <c r="G48" s="7">
        <v>29190</v>
      </c>
      <c r="H48" s="7">
        <v>29190</v>
      </c>
      <c r="I48" s="5" t="s">
        <v>22</v>
      </c>
      <c r="J48" s="5" t="s">
        <v>23</v>
      </c>
      <c r="K48" s="5" t="s">
        <v>24</v>
      </c>
      <c r="L48" s="2" t="s">
        <v>27</v>
      </c>
    </row>
    <row r="49" spans="1:12" x14ac:dyDescent="0.35">
      <c r="A49" s="2">
        <v>800186901</v>
      </c>
      <c r="B49" s="5" t="s">
        <v>25</v>
      </c>
      <c r="C49" s="5" t="s">
        <v>26</v>
      </c>
      <c r="D49" s="5">
        <v>13580</v>
      </c>
      <c r="E49" s="6">
        <v>45510</v>
      </c>
      <c r="F49" s="5" t="s">
        <v>20</v>
      </c>
      <c r="G49" s="7">
        <v>168406</v>
      </c>
      <c r="H49" s="7">
        <v>168406</v>
      </c>
      <c r="I49" s="5" t="s">
        <v>22</v>
      </c>
      <c r="J49" s="5" t="s">
        <v>23</v>
      </c>
      <c r="K49" s="5" t="s">
        <v>24</v>
      </c>
      <c r="L49" s="2" t="s">
        <v>27</v>
      </c>
    </row>
    <row r="50" spans="1:12" x14ac:dyDescent="0.35">
      <c r="A50" s="2">
        <v>800186901</v>
      </c>
      <c r="B50" s="5" t="s">
        <v>25</v>
      </c>
      <c r="C50" s="5" t="s">
        <v>26</v>
      </c>
      <c r="D50" s="5">
        <v>13581</v>
      </c>
      <c r="E50" s="6">
        <v>45510</v>
      </c>
      <c r="F50" s="5" t="s">
        <v>20</v>
      </c>
      <c r="G50" s="7">
        <v>78589</v>
      </c>
      <c r="H50" s="7">
        <v>78589</v>
      </c>
      <c r="I50" s="5" t="s">
        <v>22</v>
      </c>
      <c r="J50" s="5" t="s">
        <v>23</v>
      </c>
      <c r="K50" s="5" t="s">
        <v>24</v>
      </c>
      <c r="L50" s="2" t="s">
        <v>27</v>
      </c>
    </row>
    <row r="51" spans="1:12" x14ac:dyDescent="0.35">
      <c r="A51" s="2">
        <v>800186901</v>
      </c>
      <c r="B51" s="5" t="s">
        <v>25</v>
      </c>
      <c r="C51" s="5" t="s">
        <v>26</v>
      </c>
      <c r="D51" s="5">
        <v>13582</v>
      </c>
      <c r="E51" s="6">
        <v>45510</v>
      </c>
      <c r="F51" s="5" t="s">
        <v>20</v>
      </c>
      <c r="G51" s="7">
        <v>168406</v>
      </c>
      <c r="H51" s="7">
        <v>168406</v>
      </c>
      <c r="I51" s="5" t="s">
        <v>22</v>
      </c>
      <c r="J51" s="5" t="s">
        <v>23</v>
      </c>
      <c r="K51" s="5" t="s">
        <v>24</v>
      </c>
      <c r="L51" s="2" t="s">
        <v>27</v>
      </c>
    </row>
    <row r="52" spans="1:12" x14ac:dyDescent="0.35">
      <c r="A52" s="2">
        <v>800186901</v>
      </c>
      <c r="B52" s="5" t="s">
        <v>25</v>
      </c>
      <c r="C52" s="5" t="s">
        <v>26</v>
      </c>
      <c r="D52" s="5">
        <v>13583</v>
      </c>
      <c r="E52" s="6">
        <v>45510</v>
      </c>
      <c r="F52" s="5" t="s">
        <v>20</v>
      </c>
      <c r="G52" s="7">
        <v>392945</v>
      </c>
      <c r="H52" s="7">
        <v>392945</v>
      </c>
      <c r="I52" s="5" t="s">
        <v>22</v>
      </c>
      <c r="J52" s="5" t="s">
        <v>23</v>
      </c>
      <c r="K52" s="5" t="s">
        <v>24</v>
      </c>
      <c r="L52" s="2" t="s">
        <v>27</v>
      </c>
    </row>
    <row r="53" spans="1:12" x14ac:dyDescent="0.35">
      <c r="A53" s="2">
        <v>800186901</v>
      </c>
      <c r="B53" s="5" t="s">
        <v>25</v>
      </c>
      <c r="C53" s="5" t="s">
        <v>26</v>
      </c>
      <c r="D53" s="5">
        <v>13584</v>
      </c>
      <c r="E53" s="6">
        <v>45510</v>
      </c>
      <c r="F53" s="5" t="s">
        <v>20</v>
      </c>
      <c r="G53" s="7">
        <v>2302848</v>
      </c>
      <c r="H53" s="7">
        <v>2302848</v>
      </c>
      <c r="I53" s="5" t="s">
        <v>22</v>
      </c>
      <c r="J53" s="5" t="s">
        <v>23</v>
      </c>
      <c r="K53" s="5" t="s">
        <v>24</v>
      </c>
      <c r="L53" s="2" t="s">
        <v>27</v>
      </c>
    </row>
    <row r="54" spans="1:12" x14ac:dyDescent="0.35">
      <c r="A54" s="2">
        <v>800186901</v>
      </c>
      <c r="B54" s="5" t="s">
        <v>25</v>
      </c>
      <c r="C54" s="5" t="s">
        <v>26</v>
      </c>
      <c r="D54" s="5">
        <v>13589</v>
      </c>
      <c r="E54" s="6">
        <v>45512</v>
      </c>
      <c r="F54" s="5" t="s">
        <v>20</v>
      </c>
      <c r="G54" s="7">
        <v>1523146</v>
      </c>
      <c r="H54" s="7">
        <v>1523146</v>
      </c>
      <c r="I54" s="5" t="s">
        <v>22</v>
      </c>
      <c r="J54" s="5" t="s">
        <v>23</v>
      </c>
      <c r="K54" s="5" t="s">
        <v>24</v>
      </c>
      <c r="L54" s="2" t="s">
        <v>27</v>
      </c>
    </row>
    <row r="55" spans="1:12" x14ac:dyDescent="0.35">
      <c r="A55" s="2">
        <v>800186901</v>
      </c>
      <c r="B55" s="5" t="s">
        <v>25</v>
      </c>
      <c r="C55" s="5" t="s">
        <v>26</v>
      </c>
      <c r="D55" s="5">
        <v>13590</v>
      </c>
      <c r="E55" s="6">
        <v>45512</v>
      </c>
      <c r="F55" s="5" t="s">
        <v>20</v>
      </c>
      <c r="G55" s="7">
        <v>790328</v>
      </c>
      <c r="H55" s="7">
        <v>790328</v>
      </c>
      <c r="I55" s="5" t="s">
        <v>22</v>
      </c>
      <c r="J55" s="5" t="s">
        <v>23</v>
      </c>
      <c r="K55" s="5" t="s">
        <v>24</v>
      </c>
      <c r="L55" s="2" t="s">
        <v>27</v>
      </c>
    </row>
    <row r="56" spans="1:12" x14ac:dyDescent="0.35">
      <c r="A56" s="2">
        <v>800186901</v>
      </c>
      <c r="B56" s="5" t="s">
        <v>25</v>
      </c>
      <c r="C56" s="5" t="s">
        <v>26</v>
      </c>
      <c r="D56" s="5">
        <v>13591</v>
      </c>
      <c r="E56" s="6">
        <v>45512</v>
      </c>
      <c r="F56" s="5" t="s">
        <v>20</v>
      </c>
      <c r="G56" s="7">
        <v>146252</v>
      </c>
      <c r="H56" s="7">
        <v>146252</v>
      </c>
      <c r="I56" s="5" t="s">
        <v>22</v>
      </c>
      <c r="J56" s="5" t="s">
        <v>23</v>
      </c>
      <c r="K56" s="5" t="s">
        <v>24</v>
      </c>
      <c r="L56" s="2" t="s">
        <v>27</v>
      </c>
    </row>
    <row r="57" spans="1:12" x14ac:dyDescent="0.35">
      <c r="A57" s="2">
        <v>800186901</v>
      </c>
      <c r="B57" s="5" t="s">
        <v>25</v>
      </c>
      <c r="C57" s="5" t="s">
        <v>26</v>
      </c>
      <c r="D57" s="5">
        <v>13592</v>
      </c>
      <c r="E57" s="6">
        <v>45512</v>
      </c>
      <c r="F57" s="5" t="s">
        <v>20</v>
      </c>
      <c r="G57" s="7">
        <v>146252</v>
      </c>
      <c r="H57" s="7">
        <v>146252</v>
      </c>
      <c r="I57" s="5" t="s">
        <v>22</v>
      </c>
      <c r="J57" s="5" t="s">
        <v>23</v>
      </c>
      <c r="K57" s="5" t="s">
        <v>24</v>
      </c>
      <c r="L57" s="2" t="s">
        <v>27</v>
      </c>
    </row>
    <row r="58" spans="1:12" x14ac:dyDescent="0.35">
      <c r="A58" s="2">
        <v>800186901</v>
      </c>
      <c r="B58" s="5" t="s">
        <v>25</v>
      </c>
      <c r="C58" s="5" t="s">
        <v>26</v>
      </c>
      <c r="D58" s="5">
        <v>13593</v>
      </c>
      <c r="E58" s="6">
        <v>45512</v>
      </c>
      <c r="F58" s="5" t="s">
        <v>20</v>
      </c>
      <c r="G58" s="7">
        <v>146252</v>
      </c>
      <c r="H58" s="7">
        <v>146252</v>
      </c>
      <c r="I58" s="5" t="s">
        <v>22</v>
      </c>
      <c r="J58" s="5" t="s">
        <v>23</v>
      </c>
      <c r="K58" s="5" t="s">
        <v>24</v>
      </c>
      <c r="L58" s="2" t="s">
        <v>27</v>
      </c>
    </row>
    <row r="59" spans="1:12" x14ac:dyDescent="0.35">
      <c r="A59" s="2">
        <v>800186901</v>
      </c>
      <c r="B59" s="5" t="s">
        <v>25</v>
      </c>
      <c r="C59" s="5" t="s">
        <v>26</v>
      </c>
      <c r="D59" s="5">
        <v>13594</v>
      </c>
      <c r="E59" s="6">
        <v>45512</v>
      </c>
      <c r="F59" s="5" t="s">
        <v>20</v>
      </c>
      <c r="G59" s="7">
        <v>146252</v>
      </c>
      <c r="H59" s="7">
        <v>146252</v>
      </c>
      <c r="I59" s="5" t="s">
        <v>22</v>
      </c>
      <c r="J59" s="5" t="s">
        <v>23</v>
      </c>
      <c r="K59" s="5" t="s">
        <v>24</v>
      </c>
      <c r="L59" s="2" t="s">
        <v>27</v>
      </c>
    </row>
    <row r="60" spans="1:12" x14ac:dyDescent="0.35">
      <c r="A60" s="2">
        <v>800186901</v>
      </c>
      <c r="B60" s="5" t="s">
        <v>25</v>
      </c>
      <c r="C60" s="5" t="s">
        <v>26</v>
      </c>
      <c r="D60" s="5">
        <v>13595</v>
      </c>
      <c r="E60" s="6">
        <v>45512</v>
      </c>
      <c r="F60" s="5" t="s">
        <v>20</v>
      </c>
      <c r="G60" s="7">
        <v>146252</v>
      </c>
      <c r="H60" s="7">
        <v>146252</v>
      </c>
      <c r="I60" s="5" t="s">
        <v>22</v>
      </c>
      <c r="J60" s="5" t="s">
        <v>23</v>
      </c>
      <c r="K60" s="5" t="s">
        <v>24</v>
      </c>
      <c r="L60" s="2" t="s">
        <v>27</v>
      </c>
    </row>
    <row r="61" spans="1:12" x14ac:dyDescent="0.35">
      <c r="A61" s="2">
        <v>800186901</v>
      </c>
      <c r="B61" s="5" t="s">
        <v>25</v>
      </c>
      <c r="C61" s="5" t="s">
        <v>26</v>
      </c>
      <c r="D61" s="5">
        <v>13596</v>
      </c>
      <c r="E61" s="6">
        <v>45512</v>
      </c>
      <c r="F61" s="5" t="s">
        <v>20</v>
      </c>
      <c r="G61" s="7">
        <v>267504</v>
      </c>
      <c r="H61" s="7">
        <v>267504</v>
      </c>
      <c r="I61" s="5" t="s">
        <v>22</v>
      </c>
      <c r="J61" s="5" t="s">
        <v>23</v>
      </c>
      <c r="K61" s="5" t="s">
        <v>24</v>
      </c>
      <c r="L61" s="2" t="s">
        <v>27</v>
      </c>
    </row>
    <row r="62" spans="1:12" x14ac:dyDescent="0.35">
      <c r="A62" s="2">
        <v>800186901</v>
      </c>
      <c r="B62" s="5" t="s">
        <v>25</v>
      </c>
      <c r="C62" s="5" t="s">
        <v>26</v>
      </c>
      <c r="D62" s="5">
        <v>13597</v>
      </c>
      <c r="E62" s="6">
        <v>45512</v>
      </c>
      <c r="F62" s="5" t="s">
        <v>20</v>
      </c>
      <c r="G62" s="7">
        <v>85626</v>
      </c>
      <c r="H62" s="7">
        <v>85626</v>
      </c>
      <c r="I62" s="5" t="s">
        <v>22</v>
      </c>
      <c r="J62" s="5" t="s">
        <v>23</v>
      </c>
      <c r="K62" s="5" t="s">
        <v>24</v>
      </c>
      <c r="L62" s="2" t="s">
        <v>27</v>
      </c>
    </row>
    <row r="63" spans="1:12" x14ac:dyDescent="0.35">
      <c r="A63" s="2">
        <v>800186901</v>
      </c>
      <c r="B63" s="5" t="s">
        <v>25</v>
      </c>
      <c r="C63" s="5" t="s">
        <v>26</v>
      </c>
      <c r="D63" s="5">
        <v>13599</v>
      </c>
      <c r="E63" s="6">
        <v>45512</v>
      </c>
      <c r="F63" s="5" t="s">
        <v>20</v>
      </c>
      <c r="G63" s="7">
        <v>230320</v>
      </c>
      <c r="H63" s="7">
        <v>230320</v>
      </c>
      <c r="I63" s="5" t="s">
        <v>22</v>
      </c>
      <c r="J63" s="5" t="s">
        <v>23</v>
      </c>
      <c r="K63" s="5" t="s">
        <v>24</v>
      </c>
      <c r="L63" s="2" t="s">
        <v>27</v>
      </c>
    </row>
    <row r="64" spans="1:12" x14ac:dyDescent="0.35">
      <c r="A64" s="2">
        <v>800186901</v>
      </c>
      <c r="B64" s="5" t="s">
        <v>25</v>
      </c>
      <c r="C64" s="5" t="s">
        <v>26</v>
      </c>
      <c r="D64" s="5">
        <v>13600</v>
      </c>
      <c r="E64" s="6">
        <v>45512</v>
      </c>
      <c r="F64" s="5" t="s">
        <v>20</v>
      </c>
      <c r="G64" s="7">
        <v>222295</v>
      </c>
      <c r="H64" s="7">
        <v>222295</v>
      </c>
      <c r="I64" s="5" t="s">
        <v>22</v>
      </c>
      <c r="J64" s="5" t="s">
        <v>23</v>
      </c>
      <c r="K64" s="5" t="s">
        <v>24</v>
      </c>
      <c r="L64" s="2" t="s">
        <v>27</v>
      </c>
    </row>
    <row r="65" spans="1:12" x14ac:dyDescent="0.35">
      <c r="A65" s="2">
        <v>800186901</v>
      </c>
      <c r="B65" s="5" t="s">
        <v>25</v>
      </c>
      <c r="C65" s="5" t="s">
        <v>26</v>
      </c>
      <c r="D65" s="5">
        <v>13889</v>
      </c>
      <c r="E65" s="6">
        <v>45540</v>
      </c>
      <c r="F65" s="5" t="s">
        <v>21</v>
      </c>
      <c r="G65" s="7">
        <v>58380</v>
      </c>
      <c r="H65" s="7">
        <v>58380</v>
      </c>
      <c r="I65" s="5" t="s">
        <v>22</v>
      </c>
      <c r="J65" s="5" t="s">
        <v>23</v>
      </c>
      <c r="K65" s="5" t="s">
        <v>24</v>
      </c>
      <c r="L65" s="2" t="s">
        <v>27</v>
      </c>
    </row>
    <row r="66" spans="1:12" x14ac:dyDescent="0.35">
      <c r="A66" s="2">
        <v>800186901</v>
      </c>
      <c r="B66" s="5" t="s">
        <v>25</v>
      </c>
      <c r="C66" s="5" t="s">
        <v>26</v>
      </c>
      <c r="D66" s="5">
        <v>13890</v>
      </c>
      <c r="E66" s="6">
        <v>45540</v>
      </c>
      <c r="F66" s="5" t="s">
        <v>21</v>
      </c>
      <c r="G66" s="7">
        <v>875706</v>
      </c>
      <c r="H66" s="7">
        <v>875706</v>
      </c>
      <c r="I66" s="5" t="s">
        <v>22</v>
      </c>
      <c r="J66" s="5" t="s">
        <v>23</v>
      </c>
      <c r="K66" s="5" t="s">
        <v>24</v>
      </c>
      <c r="L66" s="2" t="s">
        <v>27</v>
      </c>
    </row>
    <row r="67" spans="1:12" x14ac:dyDescent="0.35">
      <c r="A67" s="2">
        <v>800186901</v>
      </c>
      <c r="B67" s="5" t="s">
        <v>25</v>
      </c>
      <c r="C67" s="5" t="s">
        <v>26</v>
      </c>
      <c r="D67" s="5">
        <v>13891</v>
      </c>
      <c r="E67" s="6">
        <v>45540</v>
      </c>
      <c r="F67" s="5" t="s">
        <v>21</v>
      </c>
      <c r="G67" s="7">
        <v>1907316</v>
      </c>
      <c r="H67" s="7">
        <v>1907316</v>
      </c>
      <c r="I67" s="5" t="s">
        <v>22</v>
      </c>
      <c r="J67" s="5" t="s">
        <v>23</v>
      </c>
      <c r="K67" s="5" t="s">
        <v>24</v>
      </c>
      <c r="L67" s="2" t="s">
        <v>27</v>
      </c>
    </row>
    <row r="68" spans="1:12" x14ac:dyDescent="0.35">
      <c r="A68" s="2">
        <v>800186901</v>
      </c>
      <c r="B68" s="5" t="s">
        <v>25</v>
      </c>
      <c r="C68" s="5" t="s">
        <v>26</v>
      </c>
      <c r="D68" s="5">
        <v>13892</v>
      </c>
      <c r="E68" s="6">
        <v>45540</v>
      </c>
      <c r="F68" s="5" t="s">
        <v>21</v>
      </c>
      <c r="G68" s="7">
        <v>2223348</v>
      </c>
      <c r="H68" s="7">
        <v>2223348</v>
      </c>
      <c r="I68" s="5" t="s">
        <v>22</v>
      </c>
      <c r="J68" s="5" t="s">
        <v>23</v>
      </c>
      <c r="K68" s="5" t="s">
        <v>24</v>
      </c>
      <c r="L68" s="2" t="s">
        <v>27</v>
      </c>
    </row>
    <row r="69" spans="1:12" x14ac:dyDescent="0.35">
      <c r="A69" s="2">
        <v>800186901</v>
      </c>
      <c r="B69" s="5" t="s">
        <v>25</v>
      </c>
      <c r="C69" s="5" t="s">
        <v>26</v>
      </c>
      <c r="D69" s="5">
        <v>13893</v>
      </c>
      <c r="E69" s="6">
        <v>45540</v>
      </c>
      <c r="F69" s="5" t="s">
        <v>21</v>
      </c>
      <c r="G69" s="7">
        <v>87570</v>
      </c>
      <c r="H69" s="7">
        <v>87570</v>
      </c>
      <c r="I69" s="5" t="s">
        <v>22</v>
      </c>
      <c r="J69" s="5" t="s">
        <v>23</v>
      </c>
      <c r="K69" s="5" t="s">
        <v>24</v>
      </c>
      <c r="L69" s="2" t="s">
        <v>27</v>
      </c>
    </row>
    <row r="70" spans="1:12" x14ac:dyDescent="0.35">
      <c r="A70" s="2">
        <v>800186901</v>
      </c>
      <c r="B70" s="5" t="s">
        <v>25</v>
      </c>
      <c r="C70" s="5" t="s">
        <v>26</v>
      </c>
      <c r="D70" s="5">
        <v>13894</v>
      </c>
      <c r="E70" s="6">
        <v>45540</v>
      </c>
      <c r="F70" s="5" t="s">
        <v>21</v>
      </c>
      <c r="G70" s="7">
        <v>31379680</v>
      </c>
      <c r="H70" s="7">
        <v>31379680</v>
      </c>
      <c r="I70" s="5" t="s">
        <v>22</v>
      </c>
      <c r="J70" s="5" t="s">
        <v>23</v>
      </c>
      <c r="K70" s="5" t="s">
        <v>24</v>
      </c>
      <c r="L70" s="2" t="s">
        <v>27</v>
      </c>
    </row>
    <row r="71" spans="1:12" x14ac:dyDescent="0.35">
      <c r="A71" s="2">
        <v>800186901</v>
      </c>
      <c r="B71" s="5" t="s">
        <v>25</v>
      </c>
      <c r="C71" s="5" t="s">
        <v>26</v>
      </c>
      <c r="D71" s="5">
        <v>13895</v>
      </c>
      <c r="E71" s="6">
        <v>45540</v>
      </c>
      <c r="F71" s="5" t="s">
        <v>21</v>
      </c>
      <c r="G71" s="7">
        <v>740982</v>
      </c>
      <c r="H71" s="7">
        <v>740982</v>
      </c>
      <c r="I71" s="5" t="s">
        <v>22</v>
      </c>
      <c r="J71" s="5" t="s">
        <v>23</v>
      </c>
      <c r="K71" s="5" t="s">
        <v>24</v>
      </c>
      <c r="L71" s="2" t="s">
        <v>27</v>
      </c>
    </row>
    <row r="72" spans="1:12" x14ac:dyDescent="0.35">
      <c r="A72" s="2">
        <v>800186901</v>
      </c>
      <c r="B72" s="5" t="s">
        <v>25</v>
      </c>
      <c r="C72" s="5" t="s">
        <v>26</v>
      </c>
      <c r="D72" s="5">
        <v>13896</v>
      </c>
      <c r="E72" s="6">
        <v>45540</v>
      </c>
      <c r="F72" s="5" t="s">
        <v>21</v>
      </c>
      <c r="G72" s="7">
        <v>336812</v>
      </c>
      <c r="H72" s="7">
        <v>336812</v>
      </c>
      <c r="I72" s="5" t="s">
        <v>22</v>
      </c>
      <c r="J72" s="5" t="s">
        <v>23</v>
      </c>
      <c r="K72" s="5" t="s">
        <v>24</v>
      </c>
      <c r="L72" s="2" t="s">
        <v>27</v>
      </c>
    </row>
    <row r="73" spans="1:12" x14ac:dyDescent="0.35">
      <c r="A73" s="2">
        <v>800186901</v>
      </c>
      <c r="B73" s="5" t="s">
        <v>25</v>
      </c>
      <c r="C73" s="5" t="s">
        <v>26</v>
      </c>
      <c r="D73" s="5">
        <v>13897</v>
      </c>
      <c r="E73" s="6">
        <v>45540</v>
      </c>
      <c r="F73" s="5" t="s">
        <v>21</v>
      </c>
      <c r="G73" s="7">
        <v>392945</v>
      </c>
      <c r="H73" s="7">
        <v>392945</v>
      </c>
      <c r="I73" s="5" t="s">
        <v>22</v>
      </c>
      <c r="J73" s="5" t="s">
        <v>23</v>
      </c>
      <c r="K73" s="5" t="s">
        <v>24</v>
      </c>
      <c r="L73" s="2" t="s">
        <v>27</v>
      </c>
    </row>
    <row r="74" spans="1:12" x14ac:dyDescent="0.35">
      <c r="A74" s="2">
        <v>800186901</v>
      </c>
      <c r="B74" s="5" t="s">
        <v>25</v>
      </c>
      <c r="C74" s="5" t="s">
        <v>26</v>
      </c>
      <c r="D74" s="5">
        <v>13898</v>
      </c>
      <c r="E74" s="6">
        <v>45540</v>
      </c>
      <c r="F74" s="5" t="s">
        <v>21</v>
      </c>
      <c r="G74" s="7">
        <v>291902</v>
      </c>
      <c r="H74" s="7">
        <v>291902</v>
      </c>
      <c r="I74" s="5" t="s">
        <v>22</v>
      </c>
      <c r="J74" s="5" t="s">
        <v>23</v>
      </c>
      <c r="K74" s="5" t="s">
        <v>24</v>
      </c>
      <c r="L74" s="2" t="s">
        <v>27</v>
      </c>
    </row>
    <row r="75" spans="1:12" x14ac:dyDescent="0.35">
      <c r="A75" s="2">
        <v>800186901</v>
      </c>
      <c r="B75" s="5" t="s">
        <v>25</v>
      </c>
      <c r="C75" s="5" t="s">
        <v>26</v>
      </c>
      <c r="D75" s="5">
        <v>13899</v>
      </c>
      <c r="E75" s="6">
        <v>45540</v>
      </c>
      <c r="F75" s="5" t="s">
        <v>21</v>
      </c>
      <c r="G75" s="7">
        <v>317504</v>
      </c>
      <c r="H75" s="7">
        <v>317504</v>
      </c>
      <c r="I75" s="5" t="s">
        <v>22</v>
      </c>
      <c r="J75" s="5" t="s">
        <v>23</v>
      </c>
      <c r="K75" s="5" t="s">
        <v>24</v>
      </c>
      <c r="L75" s="2" t="s">
        <v>27</v>
      </c>
    </row>
    <row r="76" spans="1:12" x14ac:dyDescent="0.35">
      <c r="A76" s="2">
        <v>800186901</v>
      </c>
      <c r="B76" s="5" t="s">
        <v>25</v>
      </c>
      <c r="C76" s="5" t="s">
        <v>26</v>
      </c>
      <c r="D76" s="5">
        <v>13900</v>
      </c>
      <c r="E76" s="6">
        <v>45540</v>
      </c>
      <c r="F76" s="5" t="s">
        <v>21</v>
      </c>
      <c r="G76" s="7">
        <v>4378560</v>
      </c>
      <c r="H76" s="7">
        <v>4378560</v>
      </c>
      <c r="I76" s="5" t="s">
        <v>22</v>
      </c>
      <c r="J76" s="5" t="s">
        <v>23</v>
      </c>
      <c r="K76" s="5" t="s">
        <v>24</v>
      </c>
      <c r="L76" s="2" t="s">
        <v>27</v>
      </c>
    </row>
    <row r="77" spans="1:12" x14ac:dyDescent="0.35">
      <c r="A77" s="2">
        <v>800186901</v>
      </c>
      <c r="B77" s="5" t="s">
        <v>25</v>
      </c>
      <c r="C77" s="5" t="s">
        <v>26</v>
      </c>
      <c r="D77" s="5">
        <v>13901</v>
      </c>
      <c r="E77" s="6">
        <v>45540</v>
      </c>
      <c r="F77" s="5" t="s">
        <v>21</v>
      </c>
      <c r="G77" s="7">
        <v>168406</v>
      </c>
      <c r="H77" s="7">
        <v>168406</v>
      </c>
      <c r="I77" s="5" t="s">
        <v>22</v>
      </c>
      <c r="J77" s="5" t="s">
        <v>23</v>
      </c>
      <c r="K77" s="5" t="s">
        <v>24</v>
      </c>
      <c r="L77" s="2" t="s">
        <v>27</v>
      </c>
    </row>
    <row r="78" spans="1:12" x14ac:dyDescent="0.35">
      <c r="A78" s="2">
        <v>800186901</v>
      </c>
      <c r="B78" s="5" t="s">
        <v>25</v>
      </c>
      <c r="C78" s="5" t="s">
        <v>26</v>
      </c>
      <c r="D78" s="5">
        <v>13902</v>
      </c>
      <c r="E78" s="6">
        <v>45540</v>
      </c>
      <c r="F78" s="5" t="s">
        <v>21</v>
      </c>
      <c r="G78" s="7">
        <v>58380</v>
      </c>
      <c r="H78" s="7">
        <v>58380</v>
      </c>
      <c r="I78" s="5" t="s">
        <v>22</v>
      </c>
      <c r="J78" s="5" t="s">
        <v>23</v>
      </c>
      <c r="K78" s="5" t="s">
        <v>24</v>
      </c>
      <c r="L78" s="2" t="s">
        <v>27</v>
      </c>
    </row>
    <row r="79" spans="1:12" x14ac:dyDescent="0.35">
      <c r="A79" s="2">
        <v>800186901</v>
      </c>
      <c r="B79" s="5" t="s">
        <v>25</v>
      </c>
      <c r="C79" s="5" t="s">
        <v>26</v>
      </c>
      <c r="D79" s="5">
        <v>13903</v>
      </c>
      <c r="E79" s="6">
        <v>45540</v>
      </c>
      <c r="F79" s="5" t="s">
        <v>21</v>
      </c>
      <c r="G79" s="7">
        <v>435640</v>
      </c>
      <c r="H79" s="7">
        <v>435640</v>
      </c>
      <c r="I79" s="5" t="s">
        <v>22</v>
      </c>
      <c r="J79" s="5" t="s">
        <v>23</v>
      </c>
      <c r="K79" s="5" t="s">
        <v>24</v>
      </c>
      <c r="L79" s="2" t="s">
        <v>27</v>
      </c>
    </row>
    <row r="80" spans="1:12" x14ac:dyDescent="0.35">
      <c r="A80" s="2">
        <v>800186901</v>
      </c>
      <c r="B80" s="5" t="s">
        <v>25</v>
      </c>
      <c r="C80" s="5" t="s">
        <v>26</v>
      </c>
      <c r="D80" s="5">
        <v>13904</v>
      </c>
      <c r="E80" s="6">
        <v>45540</v>
      </c>
      <c r="F80" s="5" t="s">
        <v>21</v>
      </c>
      <c r="G80" s="7">
        <v>413756</v>
      </c>
      <c r="H80" s="7">
        <v>413756</v>
      </c>
      <c r="I80" s="5" t="s">
        <v>22</v>
      </c>
      <c r="J80" s="5" t="s">
        <v>23</v>
      </c>
      <c r="K80" s="5" t="s">
        <v>24</v>
      </c>
      <c r="L80" s="2" t="s">
        <v>27</v>
      </c>
    </row>
    <row r="81" spans="1:12" x14ac:dyDescent="0.35">
      <c r="A81" s="2">
        <v>800186901</v>
      </c>
      <c r="B81" s="5" t="s">
        <v>25</v>
      </c>
      <c r="C81" s="5" t="s">
        <v>26</v>
      </c>
      <c r="D81" s="5">
        <v>13905</v>
      </c>
      <c r="E81" s="6">
        <v>45540</v>
      </c>
      <c r="F81" s="5" t="s">
        <v>21</v>
      </c>
      <c r="G81" s="7">
        <v>84203</v>
      </c>
      <c r="H81" s="7">
        <v>84203</v>
      </c>
      <c r="I81" s="5" t="s">
        <v>22</v>
      </c>
      <c r="J81" s="5" t="s">
        <v>23</v>
      </c>
      <c r="K81" s="5" t="s">
        <v>24</v>
      </c>
      <c r="L81" s="2" t="s">
        <v>27</v>
      </c>
    </row>
    <row r="82" spans="1:12" x14ac:dyDescent="0.35">
      <c r="G82" s="8">
        <f>SUM(G3:G81)</f>
        <v>174791692</v>
      </c>
      <c r="H82" s="8">
        <f>SUM(H3:H81)</f>
        <v>119426863</v>
      </c>
    </row>
    <row r="85" spans="1:12" x14ac:dyDescent="0.35">
      <c r="E85" t="s">
        <v>28</v>
      </c>
      <c r="G85" s="8">
        <f>+G82-H82</f>
        <v>55364829</v>
      </c>
    </row>
  </sheetData>
  <phoneticPr fontId="5" type="noConversion"/>
  <dataValidations count="1">
    <dataValidation type="whole" operator="greaterThan" allowBlank="1" showInputMessage="1" showErrorMessage="1" errorTitle="DATO ERRADO" error="El valor debe ser diferente de cero" sqref="G2:H2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215</v>
      </c>
      <c r="B3" t="s">
        <v>213</v>
      </c>
      <c r="C3" t="s">
        <v>214</v>
      </c>
    </row>
    <row r="4" spans="1:3" x14ac:dyDescent="0.35">
      <c r="A4" s="38" t="s">
        <v>212</v>
      </c>
      <c r="B4" s="36">
        <v>9</v>
      </c>
      <c r="C4" s="36">
        <v>22310379</v>
      </c>
    </row>
    <row r="5" spans="1:3" x14ac:dyDescent="0.35">
      <c r="A5" s="38" t="s">
        <v>66</v>
      </c>
      <c r="B5" s="36">
        <v>58</v>
      </c>
      <c r="C5" s="36">
        <v>95450314</v>
      </c>
    </row>
    <row r="6" spans="1:3" x14ac:dyDescent="0.35">
      <c r="A6" s="38" t="s">
        <v>202</v>
      </c>
      <c r="B6" s="36">
        <v>2</v>
      </c>
      <c r="C6" s="36">
        <v>96820</v>
      </c>
    </row>
    <row r="7" spans="1:3" x14ac:dyDescent="0.35">
      <c r="A7" s="38" t="s">
        <v>216</v>
      </c>
      <c r="B7" s="36">
        <v>69</v>
      </c>
      <c r="C7" s="36">
        <v>117857513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71"/>
  <sheetViews>
    <sheetView workbookViewId="0">
      <pane ySplit="1" topLeftCell="A2" activePane="bottomLeft" state="frozen"/>
      <selection pane="bottomLeft" activeCell="B1" sqref="B1"/>
    </sheetView>
  </sheetViews>
  <sheetFormatPr baseColWidth="10" defaultRowHeight="10" x14ac:dyDescent="0.2"/>
  <cols>
    <col min="1" max="18" width="10.90625" style="32"/>
    <col min="19" max="24" width="10.90625" style="32" customWidth="1"/>
    <col min="25" max="16384" width="10.90625" style="32"/>
  </cols>
  <sheetData>
    <row r="1" spans="1:57" ht="30" x14ac:dyDescent="0.2">
      <c r="A1" s="10" t="s">
        <v>6</v>
      </c>
      <c r="B1" s="10" t="s">
        <v>8</v>
      </c>
      <c r="C1" s="10" t="s">
        <v>0</v>
      </c>
      <c r="D1" s="10" t="s">
        <v>1</v>
      </c>
      <c r="E1" s="10" t="s">
        <v>30</v>
      </c>
      <c r="F1" s="10" t="s">
        <v>31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13" t="s">
        <v>32</v>
      </c>
      <c r="P1" s="14" t="s">
        <v>33</v>
      </c>
      <c r="Q1" s="15" t="s">
        <v>34</v>
      </c>
      <c r="R1" s="16" t="s">
        <v>35</v>
      </c>
      <c r="S1" s="35" t="s">
        <v>36</v>
      </c>
      <c r="T1" s="35" t="s">
        <v>37</v>
      </c>
      <c r="U1" s="35" t="s">
        <v>38</v>
      </c>
      <c r="V1" s="35" t="s">
        <v>39</v>
      </c>
      <c r="W1" s="35" t="s">
        <v>40</v>
      </c>
      <c r="X1" s="35" t="s">
        <v>41</v>
      </c>
      <c r="Y1" s="34" t="s">
        <v>36</v>
      </c>
      <c r="Z1" s="34" t="s">
        <v>37</v>
      </c>
      <c r="AA1" s="34" t="s">
        <v>38</v>
      </c>
      <c r="AB1" s="34" t="s">
        <v>39</v>
      </c>
      <c r="AC1" s="34" t="s">
        <v>40</v>
      </c>
      <c r="AD1" s="34" t="s">
        <v>41</v>
      </c>
      <c r="AE1" s="17" t="s">
        <v>36</v>
      </c>
      <c r="AF1" s="17" t="s">
        <v>37</v>
      </c>
      <c r="AG1" s="18" t="s">
        <v>38</v>
      </c>
      <c r="AH1" s="18" t="s">
        <v>39</v>
      </c>
      <c r="AI1" s="18" t="s">
        <v>40</v>
      </c>
      <c r="AJ1" s="19" t="s">
        <v>41</v>
      </c>
      <c r="AK1" s="20" t="s">
        <v>42</v>
      </c>
      <c r="AL1" s="20" t="s">
        <v>43</v>
      </c>
      <c r="AM1" s="20" t="s">
        <v>44</v>
      </c>
      <c r="AN1" s="20" t="s">
        <v>45</v>
      </c>
      <c r="AO1" s="20" t="s">
        <v>46</v>
      </c>
      <c r="AP1" s="20" t="s">
        <v>47</v>
      </c>
      <c r="AQ1" s="20" t="s">
        <v>48</v>
      </c>
      <c r="AR1" s="20" t="s">
        <v>49</v>
      </c>
      <c r="AS1" s="20" t="s">
        <v>50</v>
      </c>
      <c r="AT1" s="20" t="s">
        <v>51</v>
      </c>
      <c r="AU1" s="20" t="s">
        <v>52</v>
      </c>
      <c r="AV1" s="20" t="s">
        <v>53</v>
      </c>
      <c r="AW1" s="20" t="s">
        <v>54</v>
      </c>
      <c r="AX1" s="20" t="s">
        <v>55</v>
      </c>
      <c r="AY1" s="20" t="s">
        <v>56</v>
      </c>
      <c r="AZ1" s="20" t="s">
        <v>57</v>
      </c>
      <c r="BA1" s="18" t="s">
        <v>58</v>
      </c>
      <c r="BB1" s="18" t="s">
        <v>59</v>
      </c>
      <c r="BC1" s="18" t="s">
        <v>60</v>
      </c>
      <c r="BD1" s="18" t="s">
        <v>61</v>
      </c>
      <c r="BE1" s="20" t="s">
        <v>62</v>
      </c>
    </row>
    <row r="2" spans="1:57" x14ac:dyDescent="0.2">
      <c r="A2" s="21">
        <v>800186901</v>
      </c>
      <c r="B2" s="21" t="s">
        <v>25</v>
      </c>
      <c r="C2" s="21" t="s">
        <v>63</v>
      </c>
      <c r="D2" s="22">
        <v>13312</v>
      </c>
      <c r="E2" s="22" t="s">
        <v>168</v>
      </c>
      <c r="F2" s="22" t="s">
        <v>169</v>
      </c>
      <c r="G2" s="23">
        <v>45478</v>
      </c>
      <c r="H2" s="23">
        <v>45485</v>
      </c>
      <c r="I2" s="24">
        <v>58380</v>
      </c>
      <c r="J2" s="24">
        <v>58380</v>
      </c>
      <c r="K2" s="21" t="s">
        <v>22</v>
      </c>
      <c r="L2" s="21" t="s">
        <v>23</v>
      </c>
      <c r="M2" s="21" t="s">
        <v>24</v>
      </c>
      <c r="N2" s="21" t="s">
        <v>27</v>
      </c>
      <c r="O2" s="21" t="s">
        <v>66</v>
      </c>
      <c r="P2" s="25" t="s">
        <v>212</v>
      </c>
      <c r="Q2" s="26">
        <v>0</v>
      </c>
      <c r="R2" s="25"/>
      <c r="S2" s="26">
        <v>0</v>
      </c>
      <c r="T2" s="26">
        <v>0</v>
      </c>
      <c r="U2" s="25"/>
      <c r="V2" s="27"/>
      <c r="W2" s="25"/>
      <c r="X2" s="26">
        <v>0</v>
      </c>
      <c r="Y2" s="26">
        <v>0</v>
      </c>
      <c r="Z2" s="26">
        <v>0</v>
      </c>
      <c r="AA2" s="25"/>
      <c r="AB2" s="27"/>
      <c r="AC2" s="25"/>
      <c r="AD2" s="26">
        <v>0</v>
      </c>
      <c r="AE2" s="26">
        <v>58380</v>
      </c>
      <c r="AF2" s="26">
        <f t="shared" ref="AF2:AF12" si="0">+AT2</f>
        <v>0</v>
      </c>
      <c r="AG2" s="25">
        <v>2201554292</v>
      </c>
      <c r="AH2" s="27">
        <v>45565</v>
      </c>
      <c r="AI2" s="25" t="s">
        <v>211</v>
      </c>
      <c r="AJ2" s="26">
        <v>21083263</v>
      </c>
      <c r="AK2" s="25" t="s">
        <v>67</v>
      </c>
      <c r="AL2" s="27">
        <v>45478</v>
      </c>
      <c r="AM2" s="27">
        <v>45485</v>
      </c>
      <c r="AN2" s="27"/>
      <c r="AO2" s="26">
        <v>58380</v>
      </c>
      <c r="AP2" s="26">
        <v>58380</v>
      </c>
      <c r="AQ2" s="26">
        <v>58380</v>
      </c>
      <c r="AR2" s="26">
        <v>0</v>
      </c>
      <c r="AS2" s="26">
        <v>29190</v>
      </c>
      <c r="AT2" s="26">
        <v>0</v>
      </c>
      <c r="AU2" s="26">
        <v>0</v>
      </c>
      <c r="AV2" s="26">
        <v>0</v>
      </c>
      <c r="AW2" s="26">
        <v>0</v>
      </c>
      <c r="AX2" s="26">
        <v>0</v>
      </c>
      <c r="AY2" s="25">
        <v>0</v>
      </c>
      <c r="AZ2" s="26">
        <v>0</v>
      </c>
      <c r="BA2" s="26">
        <v>0</v>
      </c>
      <c r="BB2" s="28"/>
      <c r="BC2" s="28"/>
      <c r="BD2" s="28"/>
      <c r="BE2" s="26">
        <v>58380</v>
      </c>
    </row>
    <row r="3" spans="1:57" x14ac:dyDescent="0.2">
      <c r="A3" s="21">
        <v>800186901</v>
      </c>
      <c r="B3" s="21" t="s">
        <v>25</v>
      </c>
      <c r="C3" s="21" t="s">
        <v>63</v>
      </c>
      <c r="D3" s="22">
        <v>13313</v>
      </c>
      <c r="E3" s="22" t="s">
        <v>170</v>
      </c>
      <c r="F3" s="22" t="s">
        <v>171</v>
      </c>
      <c r="G3" s="23">
        <v>45478</v>
      </c>
      <c r="H3" s="23">
        <v>45485</v>
      </c>
      <c r="I3" s="24">
        <v>583804</v>
      </c>
      <c r="J3" s="24">
        <v>583804</v>
      </c>
      <c r="K3" s="21" t="s">
        <v>22</v>
      </c>
      <c r="L3" s="21" t="s">
        <v>23</v>
      </c>
      <c r="M3" s="21" t="s">
        <v>24</v>
      </c>
      <c r="N3" s="21" t="s">
        <v>27</v>
      </c>
      <c r="O3" s="21" t="s">
        <v>66</v>
      </c>
      <c r="P3" s="25" t="s">
        <v>212</v>
      </c>
      <c r="Q3" s="26">
        <v>0</v>
      </c>
      <c r="R3" s="25"/>
      <c r="S3" s="26">
        <v>0</v>
      </c>
      <c r="T3" s="26">
        <v>0</v>
      </c>
      <c r="U3" s="25"/>
      <c r="V3" s="27"/>
      <c r="W3" s="25"/>
      <c r="X3" s="26">
        <v>0</v>
      </c>
      <c r="Y3" s="26">
        <v>0</v>
      </c>
      <c r="Z3" s="26">
        <v>0</v>
      </c>
      <c r="AA3" s="25"/>
      <c r="AB3" s="27"/>
      <c r="AC3" s="25"/>
      <c r="AD3" s="26">
        <v>0</v>
      </c>
      <c r="AE3" s="26">
        <v>572128</v>
      </c>
      <c r="AF3" s="26">
        <f t="shared" si="0"/>
        <v>11676</v>
      </c>
      <c r="AG3" s="25">
        <v>2201554292</v>
      </c>
      <c r="AH3" s="27">
        <v>45565</v>
      </c>
      <c r="AI3" s="25" t="s">
        <v>211</v>
      </c>
      <c r="AJ3" s="26">
        <v>21083263</v>
      </c>
      <c r="AK3" s="25" t="s">
        <v>67</v>
      </c>
      <c r="AL3" s="27">
        <v>45478</v>
      </c>
      <c r="AM3" s="27">
        <v>45485</v>
      </c>
      <c r="AN3" s="27"/>
      <c r="AO3" s="26">
        <v>583804</v>
      </c>
      <c r="AP3" s="26">
        <v>583804</v>
      </c>
      <c r="AQ3" s="26">
        <v>583804</v>
      </c>
      <c r="AR3" s="26">
        <v>0</v>
      </c>
      <c r="AS3" s="26">
        <v>291902</v>
      </c>
      <c r="AT3" s="26">
        <v>11676</v>
      </c>
      <c r="AU3" s="26">
        <v>0</v>
      </c>
      <c r="AV3" s="26">
        <v>0</v>
      </c>
      <c r="AW3" s="26">
        <v>0</v>
      </c>
      <c r="AX3" s="26">
        <v>0</v>
      </c>
      <c r="AY3" s="25">
        <v>0</v>
      </c>
      <c r="AZ3" s="26">
        <v>0</v>
      </c>
      <c r="BA3" s="26">
        <v>0</v>
      </c>
      <c r="BB3" s="28"/>
      <c r="BC3" s="28"/>
      <c r="BD3" s="28"/>
      <c r="BE3" s="26">
        <v>583804</v>
      </c>
    </row>
    <row r="4" spans="1:57" x14ac:dyDescent="0.2">
      <c r="A4" s="21">
        <v>800186901</v>
      </c>
      <c r="B4" s="21" t="s">
        <v>25</v>
      </c>
      <c r="C4" s="21" t="s">
        <v>63</v>
      </c>
      <c r="D4" s="22">
        <v>13317</v>
      </c>
      <c r="E4" s="22" t="s">
        <v>172</v>
      </c>
      <c r="F4" s="22" t="s">
        <v>173</v>
      </c>
      <c r="G4" s="23">
        <v>45478</v>
      </c>
      <c r="H4" s="23">
        <v>45485</v>
      </c>
      <c r="I4" s="24">
        <v>233520</v>
      </c>
      <c r="J4" s="24">
        <v>233520</v>
      </c>
      <c r="K4" s="21" t="s">
        <v>22</v>
      </c>
      <c r="L4" s="21" t="s">
        <v>23</v>
      </c>
      <c r="M4" s="21" t="s">
        <v>24</v>
      </c>
      <c r="N4" s="21" t="s">
        <v>27</v>
      </c>
      <c r="O4" s="21" t="s">
        <v>66</v>
      </c>
      <c r="P4" s="25" t="s">
        <v>212</v>
      </c>
      <c r="Q4" s="26">
        <v>0</v>
      </c>
      <c r="R4" s="25"/>
      <c r="S4" s="26">
        <v>0</v>
      </c>
      <c r="T4" s="26">
        <v>0</v>
      </c>
      <c r="U4" s="25"/>
      <c r="V4" s="27"/>
      <c r="W4" s="25"/>
      <c r="X4" s="26">
        <v>0</v>
      </c>
      <c r="Y4" s="26">
        <v>0</v>
      </c>
      <c r="Z4" s="26">
        <v>0</v>
      </c>
      <c r="AA4" s="25"/>
      <c r="AB4" s="27"/>
      <c r="AC4" s="25"/>
      <c r="AD4" s="26">
        <v>0</v>
      </c>
      <c r="AE4" s="26">
        <v>225448</v>
      </c>
      <c r="AF4" s="26">
        <f t="shared" si="0"/>
        <v>4672</v>
      </c>
      <c r="AG4" s="25">
        <v>2201554292</v>
      </c>
      <c r="AH4" s="27">
        <v>45565</v>
      </c>
      <c r="AI4" s="25" t="s">
        <v>211</v>
      </c>
      <c r="AJ4" s="26">
        <v>21083263</v>
      </c>
      <c r="AK4" s="25" t="s">
        <v>67</v>
      </c>
      <c r="AL4" s="27">
        <v>45478</v>
      </c>
      <c r="AM4" s="27">
        <v>45485</v>
      </c>
      <c r="AN4" s="27"/>
      <c r="AO4" s="26">
        <v>233520</v>
      </c>
      <c r="AP4" s="26">
        <v>230120</v>
      </c>
      <c r="AQ4" s="26">
        <v>233520</v>
      </c>
      <c r="AR4" s="26">
        <v>3400</v>
      </c>
      <c r="AS4" s="26">
        <v>29190</v>
      </c>
      <c r="AT4" s="26">
        <v>4672</v>
      </c>
      <c r="AU4" s="26">
        <v>0</v>
      </c>
      <c r="AV4" s="26">
        <v>0</v>
      </c>
      <c r="AW4" s="26">
        <v>0</v>
      </c>
      <c r="AX4" s="26">
        <v>0</v>
      </c>
      <c r="AY4" s="25">
        <v>0</v>
      </c>
      <c r="AZ4" s="26">
        <v>0</v>
      </c>
      <c r="BA4" s="26">
        <v>0</v>
      </c>
      <c r="BB4" s="28"/>
      <c r="BC4" s="28"/>
      <c r="BD4" s="28"/>
      <c r="BE4" s="26">
        <v>230120</v>
      </c>
    </row>
    <row r="5" spans="1:57" x14ac:dyDescent="0.2">
      <c r="A5" s="21">
        <v>800186901</v>
      </c>
      <c r="B5" s="21" t="s">
        <v>25</v>
      </c>
      <c r="C5" s="21" t="s">
        <v>63</v>
      </c>
      <c r="D5" s="22">
        <v>13320</v>
      </c>
      <c r="E5" s="22" t="s">
        <v>174</v>
      </c>
      <c r="F5" s="22" t="s">
        <v>175</v>
      </c>
      <c r="G5" s="23">
        <v>45478</v>
      </c>
      <c r="H5" s="23">
        <v>45485</v>
      </c>
      <c r="I5" s="24">
        <v>17222336</v>
      </c>
      <c r="J5" s="24">
        <v>17222336</v>
      </c>
      <c r="K5" s="21" t="s">
        <v>22</v>
      </c>
      <c r="L5" s="21" t="s">
        <v>23</v>
      </c>
      <c r="M5" s="21" t="s">
        <v>24</v>
      </c>
      <c r="N5" s="21" t="s">
        <v>27</v>
      </c>
      <c r="O5" s="21" t="s">
        <v>66</v>
      </c>
      <c r="P5" s="25" t="s">
        <v>212</v>
      </c>
      <c r="Q5" s="26">
        <v>0</v>
      </c>
      <c r="R5" s="25"/>
      <c r="S5" s="26">
        <v>0</v>
      </c>
      <c r="T5" s="26">
        <v>0</v>
      </c>
      <c r="U5" s="25"/>
      <c r="V5" s="27"/>
      <c r="W5" s="25"/>
      <c r="X5" s="26">
        <v>0</v>
      </c>
      <c r="Y5" s="26">
        <v>0</v>
      </c>
      <c r="Z5" s="26">
        <v>0</v>
      </c>
      <c r="AA5" s="25"/>
      <c r="AB5" s="27"/>
      <c r="AC5" s="25"/>
      <c r="AD5" s="26">
        <v>0</v>
      </c>
      <c r="AE5" s="26">
        <v>16304594</v>
      </c>
      <c r="AF5" s="26">
        <f t="shared" si="0"/>
        <v>344442</v>
      </c>
      <c r="AG5" s="25">
        <v>2201554292</v>
      </c>
      <c r="AH5" s="27">
        <v>45565</v>
      </c>
      <c r="AI5" s="25" t="s">
        <v>211</v>
      </c>
      <c r="AJ5" s="26">
        <v>21083263</v>
      </c>
      <c r="AK5" s="25" t="s">
        <v>67</v>
      </c>
      <c r="AL5" s="27">
        <v>45478</v>
      </c>
      <c r="AM5" s="27">
        <v>45485</v>
      </c>
      <c r="AN5" s="27"/>
      <c r="AO5" s="26">
        <v>17222336</v>
      </c>
      <c r="AP5" s="26">
        <v>16649036</v>
      </c>
      <c r="AQ5" s="26">
        <v>17222336</v>
      </c>
      <c r="AR5" s="26">
        <v>573300</v>
      </c>
      <c r="AS5" s="26">
        <v>6816634</v>
      </c>
      <c r="AT5" s="26">
        <v>344442</v>
      </c>
      <c r="AU5" s="26">
        <v>0</v>
      </c>
      <c r="AV5" s="26">
        <v>0</v>
      </c>
      <c r="AW5" s="26">
        <v>0</v>
      </c>
      <c r="AX5" s="26">
        <v>0</v>
      </c>
      <c r="AY5" s="25">
        <v>0</v>
      </c>
      <c r="AZ5" s="26">
        <v>0</v>
      </c>
      <c r="BA5" s="26">
        <v>0</v>
      </c>
      <c r="BB5" s="28"/>
      <c r="BC5" s="28"/>
      <c r="BD5" s="28"/>
      <c r="BE5" s="26">
        <v>16649036</v>
      </c>
    </row>
    <row r="6" spans="1:57" x14ac:dyDescent="0.2">
      <c r="A6" s="21">
        <v>800186901</v>
      </c>
      <c r="B6" s="21" t="s">
        <v>25</v>
      </c>
      <c r="C6" s="21" t="s">
        <v>63</v>
      </c>
      <c r="D6" s="22">
        <v>13322</v>
      </c>
      <c r="E6" s="22" t="s">
        <v>176</v>
      </c>
      <c r="F6" s="22" t="s">
        <v>177</v>
      </c>
      <c r="G6" s="23">
        <v>45478</v>
      </c>
      <c r="H6" s="23">
        <v>45485</v>
      </c>
      <c r="I6" s="24">
        <v>415401</v>
      </c>
      <c r="J6" s="24">
        <v>415401</v>
      </c>
      <c r="K6" s="21" t="s">
        <v>22</v>
      </c>
      <c r="L6" s="21" t="s">
        <v>23</v>
      </c>
      <c r="M6" s="21" t="s">
        <v>24</v>
      </c>
      <c r="N6" s="21" t="s">
        <v>27</v>
      </c>
      <c r="O6" s="21" t="s">
        <v>66</v>
      </c>
      <c r="P6" s="25" t="s">
        <v>212</v>
      </c>
      <c r="Q6" s="26">
        <v>0</v>
      </c>
      <c r="R6" s="25"/>
      <c r="S6" s="26">
        <v>0</v>
      </c>
      <c r="T6" s="26">
        <v>0</v>
      </c>
      <c r="U6" s="25"/>
      <c r="V6" s="27"/>
      <c r="W6" s="25"/>
      <c r="X6" s="26">
        <v>0</v>
      </c>
      <c r="Y6" s="26">
        <v>0</v>
      </c>
      <c r="Z6" s="26">
        <v>0</v>
      </c>
      <c r="AA6" s="25"/>
      <c r="AB6" s="27"/>
      <c r="AC6" s="25"/>
      <c r="AD6" s="26">
        <v>0</v>
      </c>
      <c r="AE6" s="26">
        <v>398043</v>
      </c>
      <c r="AF6" s="26">
        <f t="shared" si="0"/>
        <v>8308</v>
      </c>
      <c r="AG6" s="25">
        <v>2201554292</v>
      </c>
      <c r="AH6" s="27">
        <v>45565</v>
      </c>
      <c r="AI6" s="25" t="s">
        <v>211</v>
      </c>
      <c r="AJ6" s="26">
        <v>21083263</v>
      </c>
      <c r="AK6" s="25" t="s">
        <v>67</v>
      </c>
      <c r="AL6" s="27">
        <v>45478</v>
      </c>
      <c r="AM6" s="27">
        <v>45485</v>
      </c>
      <c r="AN6" s="27"/>
      <c r="AO6" s="26">
        <v>415401</v>
      </c>
      <c r="AP6" s="26">
        <v>406351</v>
      </c>
      <c r="AQ6" s="26">
        <v>415401</v>
      </c>
      <c r="AR6" s="26">
        <v>9050</v>
      </c>
      <c r="AS6" s="26">
        <v>2331198</v>
      </c>
      <c r="AT6" s="26">
        <v>8308</v>
      </c>
      <c r="AU6" s="26">
        <v>0</v>
      </c>
      <c r="AV6" s="26">
        <v>0</v>
      </c>
      <c r="AW6" s="26">
        <v>0</v>
      </c>
      <c r="AX6" s="26">
        <v>0</v>
      </c>
      <c r="AY6" s="25">
        <v>0</v>
      </c>
      <c r="AZ6" s="26">
        <v>0</v>
      </c>
      <c r="BA6" s="26">
        <v>0</v>
      </c>
      <c r="BB6" s="28"/>
      <c r="BC6" s="28"/>
      <c r="BD6" s="28"/>
      <c r="BE6" s="26">
        <v>406351</v>
      </c>
    </row>
    <row r="7" spans="1:57" x14ac:dyDescent="0.2">
      <c r="A7" s="21">
        <v>800186901</v>
      </c>
      <c r="B7" s="21" t="s">
        <v>25</v>
      </c>
      <c r="C7" s="21" t="s">
        <v>63</v>
      </c>
      <c r="D7" s="22">
        <v>13325</v>
      </c>
      <c r="E7" s="22" t="s">
        <v>178</v>
      </c>
      <c r="F7" s="22" t="s">
        <v>179</v>
      </c>
      <c r="G7" s="23">
        <v>45478</v>
      </c>
      <c r="H7" s="23">
        <v>45485</v>
      </c>
      <c r="I7" s="24">
        <v>231878</v>
      </c>
      <c r="J7" s="24">
        <v>231878</v>
      </c>
      <c r="K7" s="21" t="s">
        <v>22</v>
      </c>
      <c r="L7" s="21" t="s">
        <v>23</v>
      </c>
      <c r="M7" s="21" t="s">
        <v>24</v>
      </c>
      <c r="N7" s="21" t="s">
        <v>27</v>
      </c>
      <c r="O7" s="21" t="s">
        <v>66</v>
      </c>
      <c r="P7" s="25" t="s">
        <v>212</v>
      </c>
      <c r="Q7" s="26">
        <v>0</v>
      </c>
      <c r="R7" s="25"/>
      <c r="S7" s="26">
        <v>0</v>
      </c>
      <c r="T7" s="26">
        <v>0</v>
      </c>
      <c r="U7" s="25"/>
      <c r="V7" s="27"/>
      <c r="W7" s="25"/>
      <c r="X7" s="26">
        <v>0</v>
      </c>
      <c r="Y7" s="26">
        <v>0</v>
      </c>
      <c r="Z7" s="26">
        <v>0</v>
      </c>
      <c r="AA7" s="25"/>
      <c r="AB7" s="27"/>
      <c r="AC7" s="25"/>
      <c r="AD7" s="26">
        <v>0</v>
      </c>
      <c r="AE7" s="26">
        <v>227240</v>
      </c>
      <c r="AF7" s="26">
        <f t="shared" si="0"/>
        <v>4638</v>
      </c>
      <c r="AG7" s="25">
        <v>2201554292</v>
      </c>
      <c r="AH7" s="27">
        <v>45565</v>
      </c>
      <c r="AI7" s="25" t="s">
        <v>211</v>
      </c>
      <c r="AJ7" s="26">
        <v>21083263</v>
      </c>
      <c r="AK7" s="25" t="s">
        <v>67</v>
      </c>
      <c r="AL7" s="27">
        <v>45478</v>
      </c>
      <c r="AM7" s="27">
        <v>45485</v>
      </c>
      <c r="AN7" s="27"/>
      <c r="AO7" s="26">
        <v>231878</v>
      </c>
      <c r="AP7" s="26">
        <v>231878</v>
      </c>
      <c r="AQ7" s="26">
        <v>231878</v>
      </c>
      <c r="AR7" s="26">
        <v>0</v>
      </c>
      <c r="AS7" s="26">
        <v>115939</v>
      </c>
      <c r="AT7" s="26">
        <v>4638</v>
      </c>
      <c r="AU7" s="26">
        <v>0</v>
      </c>
      <c r="AV7" s="26">
        <v>0</v>
      </c>
      <c r="AW7" s="26">
        <v>0</v>
      </c>
      <c r="AX7" s="26">
        <v>0</v>
      </c>
      <c r="AY7" s="25">
        <v>0</v>
      </c>
      <c r="AZ7" s="26">
        <v>0</v>
      </c>
      <c r="BA7" s="26">
        <v>0</v>
      </c>
      <c r="BB7" s="28"/>
      <c r="BC7" s="28"/>
      <c r="BD7" s="28"/>
      <c r="BE7" s="26">
        <v>231878</v>
      </c>
    </row>
    <row r="8" spans="1:57" x14ac:dyDescent="0.2">
      <c r="A8" s="21">
        <v>800186901</v>
      </c>
      <c r="B8" s="21" t="s">
        <v>25</v>
      </c>
      <c r="C8" s="21" t="s">
        <v>63</v>
      </c>
      <c r="D8" s="22">
        <v>13330</v>
      </c>
      <c r="E8" s="22" t="s">
        <v>180</v>
      </c>
      <c r="F8" s="22" t="s">
        <v>181</v>
      </c>
      <c r="G8" s="23">
        <v>45478</v>
      </c>
      <c r="H8" s="23">
        <v>45485</v>
      </c>
      <c r="I8" s="24">
        <v>29190</v>
      </c>
      <c r="J8" s="24">
        <v>29190</v>
      </c>
      <c r="K8" s="21" t="s">
        <v>22</v>
      </c>
      <c r="L8" s="21" t="s">
        <v>23</v>
      </c>
      <c r="M8" s="21" t="s">
        <v>24</v>
      </c>
      <c r="N8" s="21" t="s">
        <v>27</v>
      </c>
      <c r="O8" s="21" t="s">
        <v>66</v>
      </c>
      <c r="P8" s="25" t="s">
        <v>212</v>
      </c>
      <c r="Q8" s="26">
        <v>0</v>
      </c>
      <c r="R8" s="25"/>
      <c r="S8" s="26">
        <v>0</v>
      </c>
      <c r="T8" s="26">
        <v>0</v>
      </c>
      <c r="U8" s="25"/>
      <c r="V8" s="27"/>
      <c r="W8" s="25"/>
      <c r="X8" s="26">
        <v>0</v>
      </c>
      <c r="Y8" s="26">
        <v>0</v>
      </c>
      <c r="Z8" s="26">
        <v>0</v>
      </c>
      <c r="AA8" s="25"/>
      <c r="AB8" s="27"/>
      <c r="AC8" s="25"/>
      <c r="AD8" s="26">
        <v>0</v>
      </c>
      <c r="AE8" s="26">
        <v>29190</v>
      </c>
      <c r="AF8" s="26">
        <f t="shared" si="0"/>
        <v>0</v>
      </c>
      <c r="AG8" s="25">
        <v>2201554292</v>
      </c>
      <c r="AH8" s="27">
        <v>45565</v>
      </c>
      <c r="AI8" s="25" t="s">
        <v>211</v>
      </c>
      <c r="AJ8" s="26">
        <v>21083263</v>
      </c>
      <c r="AK8" s="25" t="s">
        <v>67</v>
      </c>
      <c r="AL8" s="27">
        <v>45478</v>
      </c>
      <c r="AM8" s="27">
        <v>45485</v>
      </c>
      <c r="AN8" s="27"/>
      <c r="AO8" s="26">
        <v>29190</v>
      </c>
      <c r="AP8" s="26">
        <v>29190</v>
      </c>
      <c r="AQ8" s="26">
        <v>29190</v>
      </c>
      <c r="AR8" s="26">
        <v>0</v>
      </c>
      <c r="AS8" s="26">
        <v>29190</v>
      </c>
      <c r="AT8" s="26">
        <v>0</v>
      </c>
      <c r="AU8" s="26">
        <v>0</v>
      </c>
      <c r="AV8" s="26">
        <v>0</v>
      </c>
      <c r="AW8" s="26">
        <v>0</v>
      </c>
      <c r="AX8" s="26">
        <v>0</v>
      </c>
      <c r="AY8" s="25">
        <v>0</v>
      </c>
      <c r="AZ8" s="26">
        <v>0</v>
      </c>
      <c r="BA8" s="26">
        <v>0</v>
      </c>
      <c r="BB8" s="28"/>
      <c r="BC8" s="28"/>
      <c r="BD8" s="28"/>
      <c r="BE8" s="26">
        <v>29190</v>
      </c>
    </row>
    <row r="9" spans="1:57" x14ac:dyDescent="0.2">
      <c r="A9" s="21">
        <v>800186901</v>
      </c>
      <c r="B9" s="21" t="s">
        <v>25</v>
      </c>
      <c r="C9" s="21" t="s">
        <v>63</v>
      </c>
      <c r="D9" s="22">
        <v>13403</v>
      </c>
      <c r="E9" s="22" t="s">
        <v>182</v>
      </c>
      <c r="F9" s="22" t="s">
        <v>183</v>
      </c>
      <c r="G9" s="23">
        <v>45484</v>
      </c>
      <c r="H9" s="23">
        <v>45485</v>
      </c>
      <c r="I9" s="24">
        <v>1840650</v>
      </c>
      <c r="J9" s="24">
        <v>1840650</v>
      </c>
      <c r="K9" s="21" t="s">
        <v>22</v>
      </c>
      <c r="L9" s="21" t="s">
        <v>23</v>
      </c>
      <c r="M9" s="21" t="s">
        <v>24</v>
      </c>
      <c r="N9" s="21" t="s">
        <v>27</v>
      </c>
      <c r="O9" s="21" t="s">
        <v>66</v>
      </c>
      <c r="P9" s="25" t="s">
        <v>212</v>
      </c>
      <c r="Q9" s="26">
        <v>0</v>
      </c>
      <c r="R9" s="25"/>
      <c r="S9" s="26">
        <v>0</v>
      </c>
      <c r="T9" s="26">
        <v>0</v>
      </c>
      <c r="U9" s="25"/>
      <c r="V9" s="27"/>
      <c r="W9" s="25"/>
      <c r="X9" s="26">
        <v>0</v>
      </c>
      <c r="Y9" s="26">
        <v>0</v>
      </c>
      <c r="Z9" s="26">
        <v>0</v>
      </c>
      <c r="AA9" s="25"/>
      <c r="AB9" s="27"/>
      <c r="AC9" s="25"/>
      <c r="AD9" s="26">
        <v>0</v>
      </c>
      <c r="AE9" s="26">
        <v>1697330</v>
      </c>
      <c r="AF9" s="26">
        <f t="shared" si="0"/>
        <v>36820</v>
      </c>
      <c r="AG9" s="25">
        <v>2201554292</v>
      </c>
      <c r="AH9" s="27">
        <v>45565</v>
      </c>
      <c r="AI9" s="25" t="s">
        <v>211</v>
      </c>
      <c r="AJ9" s="26">
        <v>21083263</v>
      </c>
      <c r="AK9" s="25" t="s">
        <v>67</v>
      </c>
      <c r="AL9" s="27">
        <v>45484</v>
      </c>
      <c r="AM9" s="27">
        <v>45485</v>
      </c>
      <c r="AN9" s="27"/>
      <c r="AO9" s="26">
        <v>1840650</v>
      </c>
      <c r="AP9" s="26">
        <v>1734150</v>
      </c>
      <c r="AQ9" s="26">
        <v>1840650</v>
      </c>
      <c r="AR9" s="26">
        <v>106500</v>
      </c>
      <c r="AS9" s="26">
        <v>1841263</v>
      </c>
      <c r="AT9" s="26">
        <v>36820</v>
      </c>
      <c r="AU9" s="26">
        <v>0</v>
      </c>
      <c r="AV9" s="26">
        <v>0</v>
      </c>
      <c r="AW9" s="26">
        <v>0</v>
      </c>
      <c r="AX9" s="26">
        <v>0</v>
      </c>
      <c r="AY9" s="25">
        <v>0</v>
      </c>
      <c r="AZ9" s="26">
        <v>0</v>
      </c>
      <c r="BA9" s="26">
        <v>0</v>
      </c>
      <c r="BB9" s="28"/>
      <c r="BC9" s="28"/>
      <c r="BD9" s="28"/>
      <c r="BE9" s="26">
        <v>1734150</v>
      </c>
    </row>
    <row r="10" spans="1:57" x14ac:dyDescent="0.2">
      <c r="A10" s="21">
        <v>800186901</v>
      </c>
      <c r="B10" s="21" t="s">
        <v>25</v>
      </c>
      <c r="C10" s="21" t="s">
        <v>63</v>
      </c>
      <c r="D10" s="22">
        <v>10468</v>
      </c>
      <c r="E10" s="22" t="s">
        <v>156</v>
      </c>
      <c r="F10" s="22" t="s">
        <v>157</v>
      </c>
      <c r="G10" s="23">
        <v>45180</v>
      </c>
      <c r="H10" s="23">
        <v>45182</v>
      </c>
      <c r="I10" s="24">
        <v>834300</v>
      </c>
      <c r="J10" s="24">
        <v>195626</v>
      </c>
      <c r="K10" s="21" t="s">
        <v>22</v>
      </c>
      <c r="L10" s="21" t="s">
        <v>23</v>
      </c>
      <c r="M10" s="21" t="s">
        <v>24</v>
      </c>
      <c r="N10" s="21" t="s">
        <v>27</v>
      </c>
      <c r="O10" s="21" t="s">
        <v>66</v>
      </c>
      <c r="P10" s="25" t="s">
        <v>66</v>
      </c>
      <c r="Q10" s="26">
        <v>0</v>
      </c>
      <c r="R10" s="25"/>
      <c r="S10" s="26">
        <v>16738</v>
      </c>
      <c r="T10" s="26">
        <v>0</v>
      </c>
      <c r="U10" s="25">
        <v>2201554151</v>
      </c>
      <c r="V10" s="27">
        <v>45562</v>
      </c>
      <c r="W10" s="25" t="s">
        <v>211</v>
      </c>
      <c r="X10" s="26">
        <v>0</v>
      </c>
      <c r="Y10" s="26">
        <v>37770</v>
      </c>
      <c r="Z10" s="26">
        <v>0</v>
      </c>
      <c r="AA10" s="25">
        <v>2201547789</v>
      </c>
      <c r="AB10" s="27">
        <v>45546</v>
      </c>
      <c r="AC10" s="25" t="s">
        <v>211</v>
      </c>
      <c r="AD10" s="26">
        <v>0</v>
      </c>
      <c r="AE10" s="26">
        <v>537934</v>
      </c>
      <c r="AF10" s="26">
        <f t="shared" si="0"/>
        <v>11676</v>
      </c>
      <c r="AG10" s="25">
        <v>2201453077</v>
      </c>
      <c r="AH10" s="27">
        <v>45247</v>
      </c>
      <c r="AI10" s="25" t="s">
        <v>211</v>
      </c>
      <c r="AJ10" s="26">
        <v>20933121</v>
      </c>
      <c r="AK10" s="25" t="s">
        <v>67</v>
      </c>
      <c r="AL10" s="27">
        <v>45180</v>
      </c>
      <c r="AM10" s="27">
        <v>45182</v>
      </c>
      <c r="AN10" s="27"/>
      <c r="AO10" s="26">
        <v>834300</v>
      </c>
      <c r="AP10" s="26">
        <v>799900</v>
      </c>
      <c r="AQ10" s="26">
        <v>584010</v>
      </c>
      <c r="AR10" s="26">
        <v>34400</v>
      </c>
      <c r="AS10" s="26">
        <v>199888</v>
      </c>
      <c r="AT10" s="26">
        <v>11676</v>
      </c>
      <c r="AU10" s="26">
        <v>0</v>
      </c>
      <c r="AV10" s="26">
        <v>250290</v>
      </c>
      <c r="AW10" s="26">
        <v>0</v>
      </c>
      <c r="AX10" s="26">
        <v>0</v>
      </c>
      <c r="AY10" s="25">
        <v>0</v>
      </c>
      <c r="AZ10" s="26">
        <v>0</v>
      </c>
      <c r="BA10" s="26">
        <v>0</v>
      </c>
      <c r="BB10" s="28"/>
      <c r="BC10" s="28"/>
      <c r="BD10" s="28"/>
      <c r="BE10" s="26">
        <v>549610</v>
      </c>
    </row>
    <row r="11" spans="1:57" x14ac:dyDescent="0.2">
      <c r="A11" s="21">
        <v>800186901</v>
      </c>
      <c r="B11" s="21" t="s">
        <v>25</v>
      </c>
      <c r="C11" s="21" t="s">
        <v>63</v>
      </c>
      <c r="D11" s="22">
        <v>10456</v>
      </c>
      <c r="E11" s="22" t="s">
        <v>158</v>
      </c>
      <c r="F11" s="22" t="s">
        <v>159</v>
      </c>
      <c r="G11" s="23">
        <v>45180</v>
      </c>
      <c r="H11" s="23">
        <v>45182</v>
      </c>
      <c r="I11" s="24">
        <v>12318800</v>
      </c>
      <c r="J11" s="24">
        <v>176800</v>
      </c>
      <c r="K11" s="21" t="s">
        <v>22</v>
      </c>
      <c r="L11" s="21" t="s">
        <v>23</v>
      </c>
      <c r="M11" s="21" t="s">
        <v>24</v>
      </c>
      <c r="N11" s="21" t="s">
        <v>27</v>
      </c>
      <c r="O11" s="21" t="s">
        <v>66</v>
      </c>
      <c r="P11" s="25" t="s">
        <v>66</v>
      </c>
      <c r="Q11" s="26">
        <v>0</v>
      </c>
      <c r="R11" s="25"/>
      <c r="S11" s="26">
        <v>259896</v>
      </c>
      <c r="T11" s="26">
        <v>0</v>
      </c>
      <c r="U11" s="25">
        <v>2201506693</v>
      </c>
      <c r="V11" s="27">
        <v>45411</v>
      </c>
      <c r="W11" s="25" t="s">
        <v>211</v>
      </c>
      <c r="X11" s="26">
        <v>0</v>
      </c>
      <c r="Y11" s="26">
        <v>93600</v>
      </c>
      <c r="Z11" s="26">
        <v>0</v>
      </c>
      <c r="AA11" s="25">
        <v>2201500542</v>
      </c>
      <c r="AB11" s="27">
        <v>45397</v>
      </c>
      <c r="AC11" s="25" t="s">
        <v>211</v>
      </c>
      <c r="AD11" s="26">
        <v>0</v>
      </c>
      <c r="AE11" s="26">
        <v>11364700</v>
      </c>
      <c r="AF11" s="26">
        <f t="shared" si="0"/>
        <v>239200</v>
      </c>
      <c r="AG11" s="25">
        <v>2201453077</v>
      </c>
      <c r="AH11" s="27">
        <v>45247</v>
      </c>
      <c r="AI11" s="25" t="s">
        <v>211</v>
      </c>
      <c r="AJ11" s="26">
        <v>20933121</v>
      </c>
      <c r="AK11" s="25" t="s">
        <v>67</v>
      </c>
      <c r="AL11" s="27">
        <v>45180</v>
      </c>
      <c r="AM11" s="27">
        <v>45182</v>
      </c>
      <c r="AN11" s="27"/>
      <c r="AO11" s="26">
        <v>12318800</v>
      </c>
      <c r="AP11" s="26">
        <v>11962700</v>
      </c>
      <c r="AQ11" s="26">
        <v>11960000</v>
      </c>
      <c r="AR11" s="26">
        <v>356100</v>
      </c>
      <c r="AS11" s="26">
        <v>2603120</v>
      </c>
      <c r="AT11" s="26">
        <v>239200</v>
      </c>
      <c r="AU11" s="26">
        <v>0</v>
      </c>
      <c r="AV11" s="26">
        <v>358800</v>
      </c>
      <c r="AW11" s="26">
        <v>0</v>
      </c>
      <c r="AX11" s="26">
        <v>0</v>
      </c>
      <c r="AY11" s="25">
        <v>0</v>
      </c>
      <c r="AZ11" s="26">
        <v>0</v>
      </c>
      <c r="BA11" s="26">
        <v>0</v>
      </c>
      <c r="BB11" s="28"/>
      <c r="BC11" s="28"/>
      <c r="BD11" s="28"/>
      <c r="BE11" s="26">
        <v>11603900</v>
      </c>
    </row>
    <row r="12" spans="1:57" x14ac:dyDescent="0.2">
      <c r="A12" s="21">
        <v>800186901</v>
      </c>
      <c r="B12" s="21" t="s">
        <v>25</v>
      </c>
      <c r="C12" s="21" t="s">
        <v>63</v>
      </c>
      <c r="D12" s="22">
        <v>10454</v>
      </c>
      <c r="E12" s="22" t="s">
        <v>160</v>
      </c>
      <c r="F12" s="22" t="s">
        <v>161</v>
      </c>
      <c r="G12" s="23">
        <v>45180</v>
      </c>
      <c r="H12" s="23">
        <v>45182</v>
      </c>
      <c r="I12" s="24">
        <v>294580</v>
      </c>
      <c r="J12" s="24">
        <v>5200</v>
      </c>
      <c r="K12" s="21" t="s">
        <v>22</v>
      </c>
      <c r="L12" s="21" t="s">
        <v>23</v>
      </c>
      <c r="M12" s="21" t="s">
        <v>24</v>
      </c>
      <c r="N12" s="21" t="s">
        <v>27</v>
      </c>
      <c r="O12" s="21" t="s">
        <v>66</v>
      </c>
      <c r="P12" s="25" t="s">
        <v>66</v>
      </c>
      <c r="Q12" s="26">
        <v>0</v>
      </c>
      <c r="R12" s="25"/>
      <c r="S12" s="26">
        <v>0</v>
      </c>
      <c r="T12" s="26">
        <v>0</v>
      </c>
      <c r="U12" s="25"/>
      <c r="V12" s="27"/>
      <c r="W12" s="25"/>
      <c r="X12" s="26">
        <v>0</v>
      </c>
      <c r="Y12" s="26">
        <v>8404</v>
      </c>
      <c r="Z12" s="26">
        <v>0</v>
      </c>
      <c r="AA12" s="25">
        <v>2201506693</v>
      </c>
      <c r="AB12" s="27">
        <v>45411</v>
      </c>
      <c r="AC12" s="25" t="s">
        <v>211</v>
      </c>
      <c r="AD12" s="26">
        <v>25131429</v>
      </c>
      <c r="AE12" s="26">
        <v>271280</v>
      </c>
      <c r="AF12" s="26">
        <f t="shared" si="0"/>
        <v>5720</v>
      </c>
      <c r="AG12" s="25">
        <v>2201453077</v>
      </c>
      <c r="AH12" s="27">
        <v>45247</v>
      </c>
      <c r="AI12" s="25" t="s">
        <v>211</v>
      </c>
      <c r="AJ12" s="26">
        <v>20933121</v>
      </c>
      <c r="AK12" s="25" t="s">
        <v>67</v>
      </c>
      <c r="AL12" s="27">
        <v>45180</v>
      </c>
      <c r="AM12" s="27">
        <v>45182</v>
      </c>
      <c r="AN12" s="27"/>
      <c r="AO12" s="26">
        <v>294580</v>
      </c>
      <c r="AP12" s="26">
        <v>285580</v>
      </c>
      <c r="AQ12" s="26">
        <v>286000</v>
      </c>
      <c r="AR12" s="26">
        <v>9000</v>
      </c>
      <c r="AS12" s="26">
        <v>52000</v>
      </c>
      <c r="AT12" s="26">
        <v>5720</v>
      </c>
      <c r="AU12" s="26">
        <v>0</v>
      </c>
      <c r="AV12" s="26">
        <v>8580</v>
      </c>
      <c r="AW12" s="26">
        <v>0</v>
      </c>
      <c r="AX12" s="26">
        <v>0</v>
      </c>
      <c r="AY12" s="25">
        <v>0</v>
      </c>
      <c r="AZ12" s="26">
        <v>0</v>
      </c>
      <c r="BA12" s="26">
        <v>0</v>
      </c>
      <c r="BB12" s="28"/>
      <c r="BC12" s="28"/>
      <c r="BD12" s="28"/>
      <c r="BE12" s="26">
        <v>277000</v>
      </c>
    </row>
    <row r="13" spans="1:57" x14ac:dyDescent="0.2">
      <c r="A13" s="21">
        <v>800186901</v>
      </c>
      <c r="B13" s="21" t="s">
        <v>25</v>
      </c>
      <c r="C13" s="21" t="s">
        <v>63</v>
      </c>
      <c r="D13" s="22">
        <v>13582</v>
      </c>
      <c r="E13" s="22" t="s">
        <v>64</v>
      </c>
      <c r="F13" s="22" t="s">
        <v>65</v>
      </c>
      <c r="G13" s="23">
        <v>45510</v>
      </c>
      <c r="H13" s="23">
        <v>45519</v>
      </c>
      <c r="I13" s="24">
        <v>168406</v>
      </c>
      <c r="J13" s="24">
        <v>168406</v>
      </c>
      <c r="K13" s="21" t="s">
        <v>22</v>
      </c>
      <c r="L13" s="21" t="s">
        <v>23</v>
      </c>
      <c r="M13" s="21" t="s">
        <v>24</v>
      </c>
      <c r="N13" s="21" t="s">
        <v>27</v>
      </c>
      <c r="O13" s="21" t="e">
        <v>#N/A</v>
      </c>
      <c r="P13" s="25" t="s">
        <v>66</v>
      </c>
      <c r="Q13" s="26">
        <v>168406</v>
      </c>
      <c r="R13" s="25">
        <v>1222499646</v>
      </c>
      <c r="S13" s="26">
        <v>0</v>
      </c>
      <c r="T13" s="26">
        <v>0</v>
      </c>
      <c r="U13" s="25"/>
      <c r="V13" s="27"/>
      <c r="W13" s="25"/>
      <c r="X13" s="26">
        <v>0</v>
      </c>
      <c r="Y13" s="26">
        <v>0</v>
      </c>
      <c r="Z13" s="26">
        <v>0</v>
      </c>
      <c r="AA13" s="25"/>
      <c r="AB13" s="27"/>
      <c r="AC13" s="25"/>
      <c r="AD13" s="26">
        <v>0</v>
      </c>
      <c r="AE13" s="26">
        <v>0</v>
      </c>
      <c r="AF13" s="26">
        <v>0</v>
      </c>
      <c r="AG13" s="25"/>
      <c r="AH13" s="27"/>
      <c r="AI13" s="25"/>
      <c r="AJ13" s="26">
        <v>0</v>
      </c>
      <c r="AK13" s="25" t="s">
        <v>67</v>
      </c>
      <c r="AL13" s="27">
        <v>45510</v>
      </c>
      <c r="AM13" s="27">
        <v>45516</v>
      </c>
      <c r="AN13" s="27"/>
      <c r="AO13" s="26">
        <v>168406</v>
      </c>
      <c r="AP13" s="26">
        <v>168406</v>
      </c>
      <c r="AQ13" s="26">
        <v>168406</v>
      </c>
      <c r="AR13" s="26">
        <v>0</v>
      </c>
      <c r="AS13" s="26">
        <v>584203</v>
      </c>
      <c r="AT13" s="26">
        <v>0</v>
      </c>
      <c r="AU13" s="26">
        <v>0</v>
      </c>
      <c r="AV13" s="26">
        <v>0</v>
      </c>
      <c r="AW13" s="26">
        <v>0</v>
      </c>
      <c r="AX13" s="26">
        <v>0</v>
      </c>
      <c r="AY13" s="25">
        <v>0</v>
      </c>
      <c r="AZ13" s="26">
        <v>0</v>
      </c>
      <c r="BA13" s="26">
        <v>0</v>
      </c>
      <c r="BB13" s="28"/>
      <c r="BC13" s="28"/>
      <c r="BD13" s="28"/>
      <c r="BE13" s="26">
        <v>168406</v>
      </c>
    </row>
    <row r="14" spans="1:57" x14ac:dyDescent="0.2">
      <c r="A14" s="21">
        <v>800186901</v>
      </c>
      <c r="B14" s="21" t="s">
        <v>25</v>
      </c>
      <c r="C14" s="21" t="s">
        <v>63</v>
      </c>
      <c r="D14" s="22">
        <v>13901</v>
      </c>
      <c r="E14" s="22" t="s">
        <v>68</v>
      </c>
      <c r="F14" s="22" t="s">
        <v>69</v>
      </c>
      <c r="G14" s="23">
        <v>45540</v>
      </c>
      <c r="H14" s="23">
        <v>45547</v>
      </c>
      <c r="I14" s="24">
        <v>168406</v>
      </c>
      <c r="J14" s="24">
        <v>168406</v>
      </c>
      <c r="K14" s="21" t="s">
        <v>22</v>
      </c>
      <c r="L14" s="21" t="s">
        <v>23</v>
      </c>
      <c r="M14" s="21" t="s">
        <v>24</v>
      </c>
      <c r="N14" s="21" t="s">
        <v>27</v>
      </c>
      <c r="O14" s="21" t="e">
        <v>#N/A</v>
      </c>
      <c r="P14" s="25" t="s">
        <v>66</v>
      </c>
      <c r="Q14" s="26">
        <v>168406</v>
      </c>
      <c r="R14" s="25">
        <v>1222510154</v>
      </c>
      <c r="S14" s="26">
        <v>0</v>
      </c>
      <c r="T14" s="26">
        <v>0</v>
      </c>
      <c r="U14" s="25"/>
      <c r="V14" s="27"/>
      <c r="W14" s="25"/>
      <c r="X14" s="26">
        <v>0</v>
      </c>
      <c r="Y14" s="26">
        <v>0</v>
      </c>
      <c r="Z14" s="26">
        <v>0</v>
      </c>
      <c r="AA14" s="25"/>
      <c r="AB14" s="27"/>
      <c r="AC14" s="25"/>
      <c r="AD14" s="26">
        <v>0</v>
      </c>
      <c r="AE14" s="26">
        <v>0</v>
      </c>
      <c r="AF14" s="26">
        <v>0</v>
      </c>
      <c r="AG14" s="25"/>
      <c r="AH14" s="27"/>
      <c r="AI14" s="25"/>
      <c r="AJ14" s="26">
        <v>0</v>
      </c>
      <c r="AK14" s="25" t="s">
        <v>67</v>
      </c>
      <c r="AL14" s="27">
        <v>45540</v>
      </c>
      <c r="AM14" s="27">
        <v>45547</v>
      </c>
      <c r="AN14" s="27"/>
      <c r="AO14" s="26">
        <v>168406</v>
      </c>
      <c r="AP14" s="26">
        <v>168406</v>
      </c>
      <c r="AQ14" s="26">
        <v>168406</v>
      </c>
      <c r="AR14" s="26">
        <v>0</v>
      </c>
      <c r="AS14" s="26">
        <v>668406</v>
      </c>
      <c r="AT14" s="26">
        <v>0</v>
      </c>
      <c r="AU14" s="26">
        <v>0</v>
      </c>
      <c r="AV14" s="26">
        <v>0</v>
      </c>
      <c r="AW14" s="26">
        <v>0</v>
      </c>
      <c r="AX14" s="26">
        <v>0</v>
      </c>
      <c r="AY14" s="25">
        <v>0</v>
      </c>
      <c r="AZ14" s="26">
        <v>0</v>
      </c>
      <c r="BA14" s="26">
        <v>0</v>
      </c>
      <c r="BB14" s="28"/>
      <c r="BC14" s="28"/>
      <c r="BD14" s="28"/>
      <c r="BE14" s="26">
        <v>168406</v>
      </c>
    </row>
    <row r="15" spans="1:57" x14ac:dyDescent="0.2">
      <c r="A15" s="21">
        <v>800186901</v>
      </c>
      <c r="B15" s="21" t="s">
        <v>25</v>
      </c>
      <c r="C15" s="21" t="s">
        <v>63</v>
      </c>
      <c r="D15" s="22">
        <v>12954</v>
      </c>
      <c r="E15" s="22" t="s">
        <v>70</v>
      </c>
      <c r="F15" s="22" t="s">
        <v>71</v>
      </c>
      <c r="G15" s="23">
        <v>45449</v>
      </c>
      <c r="H15" s="23">
        <v>45455</v>
      </c>
      <c r="I15" s="24">
        <v>146252</v>
      </c>
      <c r="J15" s="24">
        <v>146252</v>
      </c>
      <c r="K15" s="21" t="s">
        <v>22</v>
      </c>
      <c r="L15" s="21" t="s">
        <v>23</v>
      </c>
      <c r="M15" s="21" t="s">
        <v>24</v>
      </c>
      <c r="N15" s="21" t="s">
        <v>27</v>
      </c>
      <c r="O15" s="21" t="s">
        <v>66</v>
      </c>
      <c r="P15" s="25" t="s">
        <v>66</v>
      </c>
      <c r="Q15" s="26">
        <v>146252</v>
      </c>
      <c r="R15" s="25">
        <v>1222475703</v>
      </c>
      <c r="S15" s="26">
        <v>0</v>
      </c>
      <c r="T15" s="26">
        <v>0</v>
      </c>
      <c r="U15" s="25"/>
      <c r="V15" s="27"/>
      <c r="W15" s="25"/>
      <c r="X15" s="26">
        <v>0</v>
      </c>
      <c r="Y15" s="26">
        <v>0</v>
      </c>
      <c r="Z15" s="26">
        <v>0</v>
      </c>
      <c r="AA15" s="25"/>
      <c r="AB15" s="27"/>
      <c r="AC15" s="25"/>
      <c r="AD15" s="26">
        <v>0</v>
      </c>
      <c r="AE15" s="26">
        <v>0</v>
      </c>
      <c r="AF15" s="26">
        <v>0</v>
      </c>
      <c r="AG15" s="25"/>
      <c r="AH15" s="27"/>
      <c r="AI15" s="25"/>
      <c r="AJ15" s="26">
        <v>0</v>
      </c>
      <c r="AK15" s="25" t="s">
        <v>67</v>
      </c>
      <c r="AL15" s="27">
        <v>45449</v>
      </c>
      <c r="AM15" s="27">
        <v>45455</v>
      </c>
      <c r="AN15" s="27"/>
      <c r="AO15" s="26">
        <v>146252</v>
      </c>
      <c r="AP15" s="26">
        <v>146252</v>
      </c>
      <c r="AQ15" s="26">
        <v>146252</v>
      </c>
      <c r="AR15" s="26">
        <v>0</v>
      </c>
      <c r="AS15" s="26">
        <v>85626</v>
      </c>
      <c r="AT15" s="26">
        <v>0</v>
      </c>
      <c r="AU15" s="26">
        <v>0</v>
      </c>
      <c r="AV15" s="26">
        <v>0</v>
      </c>
      <c r="AW15" s="26">
        <v>0</v>
      </c>
      <c r="AX15" s="26">
        <v>0</v>
      </c>
      <c r="AY15" s="25">
        <v>0</v>
      </c>
      <c r="AZ15" s="26">
        <v>0</v>
      </c>
      <c r="BA15" s="26">
        <v>0</v>
      </c>
      <c r="BB15" s="28"/>
      <c r="BC15" s="28"/>
      <c r="BD15" s="28"/>
      <c r="BE15" s="26">
        <v>146252</v>
      </c>
    </row>
    <row r="16" spans="1:57" x14ac:dyDescent="0.2">
      <c r="A16" s="21">
        <v>800186901</v>
      </c>
      <c r="B16" s="21" t="s">
        <v>25</v>
      </c>
      <c r="C16" s="21" t="s">
        <v>63</v>
      </c>
      <c r="D16" s="22">
        <v>13591</v>
      </c>
      <c r="E16" s="22" t="s">
        <v>72</v>
      </c>
      <c r="F16" s="22" t="s">
        <v>73</v>
      </c>
      <c r="G16" s="23">
        <v>45512</v>
      </c>
      <c r="H16" s="23">
        <v>45519</v>
      </c>
      <c r="I16" s="24">
        <v>146252</v>
      </c>
      <c r="J16" s="24">
        <v>146252</v>
      </c>
      <c r="K16" s="21" t="s">
        <v>22</v>
      </c>
      <c r="L16" s="21" t="s">
        <v>23</v>
      </c>
      <c r="M16" s="21" t="s">
        <v>24</v>
      </c>
      <c r="N16" s="21" t="s">
        <v>27</v>
      </c>
      <c r="O16" s="21" t="e">
        <v>#N/A</v>
      </c>
      <c r="P16" s="25" t="s">
        <v>66</v>
      </c>
      <c r="Q16" s="26">
        <v>146252</v>
      </c>
      <c r="R16" s="25">
        <v>1222507488</v>
      </c>
      <c r="S16" s="26">
        <v>0</v>
      </c>
      <c r="T16" s="26">
        <v>0</v>
      </c>
      <c r="U16" s="25"/>
      <c r="V16" s="27"/>
      <c r="W16" s="25"/>
      <c r="X16" s="26">
        <v>0</v>
      </c>
      <c r="Y16" s="26">
        <v>0</v>
      </c>
      <c r="Z16" s="26">
        <v>0</v>
      </c>
      <c r="AA16" s="25"/>
      <c r="AB16" s="27"/>
      <c r="AC16" s="25"/>
      <c r="AD16" s="26">
        <v>0</v>
      </c>
      <c r="AE16" s="26">
        <v>0</v>
      </c>
      <c r="AF16" s="26">
        <v>0</v>
      </c>
      <c r="AG16" s="25"/>
      <c r="AH16" s="27"/>
      <c r="AI16" s="25"/>
      <c r="AJ16" s="26">
        <v>0</v>
      </c>
      <c r="AK16" s="25" t="s">
        <v>67</v>
      </c>
      <c r="AL16" s="27">
        <v>45512</v>
      </c>
      <c r="AM16" s="27">
        <v>45517</v>
      </c>
      <c r="AN16" s="27"/>
      <c r="AO16" s="26">
        <v>146252</v>
      </c>
      <c r="AP16" s="26">
        <v>146252</v>
      </c>
      <c r="AQ16" s="26">
        <v>146252</v>
      </c>
      <c r="AR16" s="26">
        <v>0</v>
      </c>
      <c r="AS16" s="26">
        <v>85626</v>
      </c>
      <c r="AT16" s="26">
        <v>0</v>
      </c>
      <c r="AU16" s="26">
        <v>0</v>
      </c>
      <c r="AV16" s="26">
        <v>0</v>
      </c>
      <c r="AW16" s="26">
        <v>0</v>
      </c>
      <c r="AX16" s="26">
        <v>0</v>
      </c>
      <c r="AY16" s="25">
        <v>0</v>
      </c>
      <c r="AZ16" s="26">
        <v>0</v>
      </c>
      <c r="BA16" s="26">
        <v>0</v>
      </c>
      <c r="BB16" s="28"/>
      <c r="BC16" s="28"/>
      <c r="BD16" s="28"/>
      <c r="BE16" s="26">
        <v>146252</v>
      </c>
    </row>
    <row r="17" spans="1:57" x14ac:dyDescent="0.2">
      <c r="A17" s="21">
        <v>800186901</v>
      </c>
      <c r="B17" s="21" t="s">
        <v>25</v>
      </c>
      <c r="C17" s="21" t="s">
        <v>63</v>
      </c>
      <c r="D17" s="22">
        <v>13592</v>
      </c>
      <c r="E17" s="22" t="s">
        <v>74</v>
      </c>
      <c r="F17" s="22" t="s">
        <v>75</v>
      </c>
      <c r="G17" s="23">
        <v>45512</v>
      </c>
      <c r="H17" s="23">
        <v>45519</v>
      </c>
      <c r="I17" s="24">
        <v>146252</v>
      </c>
      <c r="J17" s="24">
        <v>146252</v>
      </c>
      <c r="K17" s="21" t="s">
        <v>22</v>
      </c>
      <c r="L17" s="21" t="s">
        <v>23</v>
      </c>
      <c r="M17" s="21" t="s">
        <v>24</v>
      </c>
      <c r="N17" s="21" t="s">
        <v>27</v>
      </c>
      <c r="O17" s="21" t="e">
        <v>#N/A</v>
      </c>
      <c r="P17" s="25" t="s">
        <v>66</v>
      </c>
      <c r="Q17" s="26">
        <v>146252</v>
      </c>
      <c r="R17" s="25">
        <v>1222507487</v>
      </c>
      <c r="S17" s="26">
        <v>0</v>
      </c>
      <c r="T17" s="26">
        <v>0</v>
      </c>
      <c r="U17" s="25"/>
      <c r="V17" s="27"/>
      <c r="W17" s="25"/>
      <c r="X17" s="26">
        <v>0</v>
      </c>
      <c r="Y17" s="26">
        <v>0</v>
      </c>
      <c r="Z17" s="26">
        <v>0</v>
      </c>
      <c r="AA17" s="25"/>
      <c r="AB17" s="27"/>
      <c r="AC17" s="25"/>
      <c r="AD17" s="26">
        <v>0</v>
      </c>
      <c r="AE17" s="26">
        <v>0</v>
      </c>
      <c r="AF17" s="26">
        <v>0</v>
      </c>
      <c r="AG17" s="25"/>
      <c r="AH17" s="27"/>
      <c r="AI17" s="25"/>
      <c r="AJ17" s="26">
        <v>0</v>
      </c>
      <c r="AK17" s="25" t="s">
        <v>67</v>
      </c>
      <c r="AL17" s="27">
        <v>45512</v>
      </c>
      <c r="AM17" s="27">
        <v>45517</v>
      </c>
      <c r="AN17" s="27"/>
      <c r="AO17" s="26">
        <v>146252</v>
      </c>
      <c r="AP17" s="26">
        <v>146252</v>
      </c>
      <c r="AQ17" s="26">
        <v>146252</v>
      </c>
      <c r="AR17" s="26">
        <v>0</v>
      </c>
      <c r="AS17" s="26">
        <v>85626</v>
      </c>
      <c r="AT17" s="26">
        <v>0</v>
      </c>
      <c r="AU17" s="26">
        <v>0</v>
      </c>
      <c r="AV17" s="26">
        <v>0</v>
      </c>
      <c r="AW17" s="26">
        <v>0</v>
      </c>
      <c r="AX17" s="26">
        <v>0</v>
      </c>
      <c r="AY17" s="25">
        <v>0</v>
      </c>
      <c r="AZ17" s="26">
        <v>0</v>
      </c>
      <c r="BA17" s="26">
        <v>0</v>
      </c>
      <c r="BB17" s="28"/>
      <c r="BC17" s="28"/>
      <c r="BD17" s="28"/>
      <c r="BE17" s="26">
        <v>146252</v>
      </c>
    </row>
    <row r="18" spans="1:57" x14ac:dyDescent="0.2">
      <c r="A18" s="21">
        <v>800186901</v>
      </c>
      <c r="B18" s="21" t="s">
        <v>25</v>
      </c>
      <c r="C18" s="21" t="s">
        <v>63</v>
      </c>
      <c r="D18" s="22">
        <v>13593</v>
      </c>
      <c r="E18" s="22" t="s">
        <v>76</v>
      </c>
      <c r="F18" s="22" t="s">
        <v>77</v>
      </c>
      <c r="G18" s="23">
        <v>45512</v>
      </c>
      <c r="H18" s="23">
        <v>45519</v>
      </c>
      <c r="I18" s="24">
        <v>146252</v>
      </c>
      <c r="J18" s="24">
        <v>146252</v>
      </c>
      <c r="K18" s="21" t="s">
        <v>22</v>
      </c>
      <c r="L18" s="21" t="s">
        <v>23</v>
      </c>
      <c r="M18" s="21" t="s">
        <v>24</v>
      </c>
      <c r="N18" s="21" t="s">
        <v>27</v>
      </c>
      <c r="O18" s="21" t="e">
        <v>#N/A</v>
      </c>
      <c r="P18" s="25" t="s">
        <v>66</v>
      </c>
      <c r="Q18" s="26">
        <v>146252</v>
      </c>
      <c r="R18" s="25">
        <v>1222507486</v>
      </c>
      <c r="S18" s="26">
        <v>0</v>
      </c>
      <c r="T18" s="26">
        <v>0</v>
      </c>
      <c r="U18" s="25"/>
      <c r="V18" s="27"/>
      <c r="W18" s="25"/>
      <c r="X18" s="26">
        <v>0</v>
      </c>
      <c r="Y18" s="26">
        <v>0</v>
      </c>
      <c r="Z18" s="26">
        <v>0</v>
      </c>
      <c r="AA18" s="25"/>
      <c r="AB18" s="27"/>
      <c r="AC18" s="25"/>
      <c r="AD18" s="26">
        <v>0</v>
      </c>
      <c r="AE18" s="26">
        <v>0</v>
      </c>
      <c r="AF18" s="26">
        <v>0</v>
      </c>
      <c r="AG18" s="25"/>
      <c r="AH18" s="27"/>
      <c r="AI18" s="25"/>
      <c r="AJ18" s="26">
        <v>0</v>
      </c>
      <c r="AK18" s="25" t="s">
        <v>67</v>
      </c>
      <c r="AL18" s="27">
        <v>45512</v>
      </c>
      <c r="AM18" s="27">
        <v>45517</v>
      </c>
      <c r="AN18" s="27"/>
      <c r="AO18" s="26">
        <v>146252</v>
      </c>
      <c r="AP18" s="26">
        <v>146252</v>
      </c>
      <c r="AQ18" s="26">
        <v>146252</v>
      </c>
      <c r="AR18" s="26">
        <v>0</v>
      </c>
      <c r="AS18" s="26">
        <v>85626</v>
      </c>
      <c r="AT18" s="26">
        <v>0</v>
      </c>
      <c r="AU18" s="26">
        <v>0</v>
      </c>
      <c r="AV18" s="26">
        <v>0</v>
      </c>
      <c r="AW18" s="26">
        <v>0</v>
      </c>
      <c r="AX18" s="26">
        <v>0</v>
      </c>
      <c r="AY18" s="25">
        <v>0</v>
      </c>
      <c r="AZ18" s="26">
        <v>0</v>
      </c>
      <c r="BA18" s="26">
        <v>0</v>
      </c>
      <c r="BB18" s="28"/>
      <c r="BC18" s="28"/>
      <c r="BD18" s="28"/>
      <c r="BE18" s="26">
        <v>146252</v>
      </c>
    </row>
    <row r="19" spans="1:57" x14ac:dyDescent="0.2">
      <c r="A19" s="21">
        <v>800186901</v>
      </c>
      <c r="B19" s="21" t="s">
        <v>25</v>
      </c>
      <c r="C19" s="21" t="s">
        <v>63</v>
      </c>
      <c r="D19" s="22">
        <v>13594</v>
      </c>
      <c r="E19" s="22" t="s">
        <v>78</v>
      </c>
      <c r="F19" s="22" t="s">
        <v>79</v>
      </c>
      <c r="G19" s="23">
        <v>45512</v>
      </c>
      <c r="H19" s="23">
        <v>45519</v>
      </c>
      <c r="I19" s="24">
        <v>146252</v>
      </c>
      <c r="J19" s="24">
        <v>146252</v>
      </c>
      <c r="K19" s="21" t="s">
        <v>22</v>
      </c>
      <c r="L19" s="21" t="s">
        <v>23</v>
      </c>
      <c r="M19" s="21" t="s">
        <v>24</v>
      </c>
      <c r="N19" s="21" t="s">
        <v>27</v>
      </c>
      <c r="O19" s="21" t="e">
        <v>#N/A</v>
      </c>
      <c r="P19" s="25" t="s">
        <v>66</v>
      </c>
      <c r="Q19" s="26">
        <v>146252</v>
      </c>
      <c r="R19" s="25">
        <v>1222507485</v>
      </c>
      <c r="S19" s="26">
        <v>0</v>
      </c>
      <c r="T19" s="26">
        <v>0</v>
      </c>
      <c r="U19" s="25"/>
      <c r="V19" s="27"/>
      <c r="W19" s="25"/>
      <c r="X19" s="26">
        <v>0</v>
      </c>
      <c r="Y19" s="26">
        <v>0</v>
      </c>
      <c r="Z19" s="26">
        <v>0</v>
      </c>
      <c r="AA19" s="25"/>
      <c r="AB19" s="27"/>
      <c r="AC19" s="25"/>
      <c r="AD19" s="26">
        <v>0</v>
      </c>
      <c r="AE19" s="26">
        <v>0</v>
      </c>
      <c r="AF19" s="26">
        <v>0</v>
      </c>
      <c r="AG19" s="25"/>
      <c r="AH19" s="27"/>
      <c r="AI19" s="25"/>
      <c r="AJ19" s="26">
        <v>0</v>
      </c>
      <c r="AK19" s="25" t="s">
        <v>67</v>
      </c>
      <c r="AL19" s="27">
        <v>45512</v>
      </c>
      <c r="AM19" s="27">
        <v>45517</v>
      </c>
      <c r="AN19" s="27"/>
      <c r="AO19" s="26">
        <v>146252</v>
      </c>
      <c r="AP19" s="26">
        <v>146252</v>
      </c>
      <c r="AQ19" s="26">
        <v>146252</v>
      </c>
      <c r="AR19" s="26">
        <v>0</v>
      </c>
      <c r="AS19" s="26">
        <v>85626</v>
      </c>
      <c r="AT19" s="26">
        <v>0</v>
      </c>
      <c r="AU19" s="26">
        <v>0</v>
      </c>
      <c r="AV19" s="26">
        <v>0</v>
      </c>
      <c r="AW19" s="26">
        <v>0</v>
      </c>
      <c r="AX19" s="26">
        <v>0</v>
      </c>
      <c r="AY19" s="25">
        <v>0</v>
      </c>
      <c r="AZ19" s="26">
        <v>0</v>
      </c>
      <c r="BA19" s="26">
        <v>0</v>
      </c>
      <c r="BB19" s="28"/>
      <c r="BC19" s="28"/>
      <c r="BD19" s="28"/>
      <c r="BE19" s="26">
        <v>146252</v>
      </c>
    </row>
    <row r="20" spans="1:57" x14ac:dyDescent="0.2">
      <c r="A20" s="21">
        <v>800186901</v>
      </c>
      <c r="B20" s="21" t="s">
        <v>25</v>
      </c>
      <c r="C20" s="21" t="s">
        <v>63</v>
      </c>
      <c r="D20" s="22">
        <v>13595</v>
      </c>
      <c r="E20" s="22" t="s">
        <v>80</v>
      </c>
      <c r="F20" s="22" t="s">
        <v>81</v>
      </c>
      <c r="G20" s="23">
        <v>45512</v>
      </c>
      <c r="H20" s="23">
        <v>45519</v>
      </c>
      <c r="I20" s="24">
        <v>146252</v>
      </c>
      <c r="J20" s="24">
        <v>146252</v>
      </c>
      <c r="K20" s="21" t="s">
        <v>22</v>
      </c>
      <c r="L20" s="21" t="s">
        <v>23</v>
      </c>
      <c r="M20" s="21" t="s">
        <v>24</v>
      </c>
      <c r="N20" s="21" t="s">
        <v>27</v>
      </c>
      <c r="O20" s="21" t="e">
        <v>#N/A</v>
      </c>
      <c r="P20" s="25" t="s">
        <v>66</v>
      </c>
      <c r="Q20" s="26">
        <v>146252</v>
      </c>
      <c r="R20" s="25">
        <v>1222507484</v>
      </c>
      <c r="S20" s="26">
        <v>0</v>
      </c>
      <c r="T20" s="26">
        <v>0</v>
      </c>
      <c r="U20" s="25"/>
      <c r="V20" s="27"/>
      <c r="W20" s="25"/>
      <c r="X20" s="26">
        <v>0</v>
      </c>
      <c r="Y20" s="26">
        <v>0</v>
      </c>
      <c r="Z20" s="26">
        <v>0</v>
      </c>
      <c r="AA20" s="25"/>
      <c r="AB20" s="27"/>
      <c r="AC20" s="25"/>
      <c r="AD20" s="26">
        <v>0</v>
      </c>
      <c r="AE20" s="26">
        <v>0</v>
      </c>
      <c r="AF20" s="26">
        <v>0</v>
      </c>
      <c r="AG20" s="25"/>
      <c r="AH20" s="27"/>
      <c r="AI20" s="25"/>
      <c r="AJ20" s="26">
        <v>0</v>
      </c>
      <c r="AK20" s="25" t="s">
        <v>67</v>
      </c>
      <c r="AL20" s="27">
        <v>45512</v>
      </c>
      <c r="AM20" s="27">
        <v>45517</v>
      </c>
      <c r="AN20" s="27"/>
      <c r="AO20" s="26">
        <v>146252</v>
      </c>
      <c r="AP20" s="26">
        <v>146252</v>
      </c>
      <c r="AQ20" s="26">
        <v>146252</v>
      </c>
      <c r="AR20" s="26">
        <v>0</v>
      </c>
      <c r="AS20" s="26">
        <v>85626</v>
      </c>
      <c r="AT20" s="26">
        <v>0</v>
      </c>
      <c r="AU20" s="26">
        <v>0</v>
      </c>
      <c r="AV20" s="26">
        <v>0</v>
      </c>
      <c r="AW20" s="26">
        <v>0</v>
      </c>
      <c r="AX20" s="26">
        <v>0</v>
      </c>
      <c r="AY20" s="25">
        <v>0</v>
      </c>
      <c r="AZ20" s="26">
        <v>0</v>
      </c>
      <c r="BA20" s="26">
        <v>0</v>
      </c>
      <c r="BB20" s="28"/>
      <c r="BC20" s="28"/>
      <c r="BD20" s="28"/>
      <c r="BE20" s="26">
        <v>146252</v>
      </c>
    </row>
    <row r="21" spans="1:57" x14ac:dyDescent="0.2">
      <c r="A21" s="21">
        <v>800186901</v>
      </c>
      <c r="B21" s="21" t="s">
        <v>25</v>
      </c>
      <c r="C21" s="21" t="s">
        <v>63</v>
      </c>
      <c r="D21" s="22">
        <v>12664</v>
      </c>
      <c r="E21" s="22" t="s">
        <v>82</v>
      </c>
      <c r="F21" s="22" t="s">
        <v>83</v>
      </c>
      <c r="G21" s="23">
        <v>45420</v>
      </c>
      <c r="H21" s="23">
        <v>45426</v>
      </c>
      <c r="I21" s="24">
        <v>114350</v>
      </c>
      <c r="J21" s="24">
        <v>114350</v>
      </c>
      <c r="K21" s="21" t="s">
        <v>22</v>
      </c>
      <c r="L21" s="21" t="s">
        <v>23</v>
      </c>
      <c r="M21" s="21" t="s">
        <v>24</v>
      </c>
      <c r="N21" s="21" t="s">
        <v>27</v>
      </c>
      <c r="O21" s="21" t="s">
        <v>66</v>
      </c>
      <c r="P21" s="25" t="s">
        <v>66</v>
      </c>
      <c r="Q21" s="26">
        <v>114350</v>
      </c>
      <c r="R21" s="25">
        <v>1222459949</v>
      </c>
      <c r="S21" s="26">
        <v>0</v>
      </c>
      <c r="T21" s="26">
        <v>0</v>
      </c>
      <c r="U21" s="25"/>
      <c r="V21" s="27"/>
      <c r="W21" s="25"/>
      <c r="X21" s="26">
        <v>0</v>
      </c>
      <c r="Y21" s="26">
        <v>0</v>
      </c>
      <c r="Z21" s="26">
        <v>0</v>
      </c>
      <c r="AA21" s="25"/>
      <c r="AB21" s="27"/>
      <c r="AC21" s="25"/>
      <c r="AD21" s="26">
        <v>0</v>
      </c>
      <c r="AE21" s="26">
        <v>0</v>
      </c>
      <c r="AF21" s="26">
        <v>0</v>
      </c>
      <c r="AG21" s="25"/>
      <c r="AH21" s="27"/>
      <c r="AI21" s="25"/>
      <c r="AJ21" s="26">
        <v>0</v>
      </c>
      <c r="AK21" s="25" t="s">
        <v>67</v>
      </c>
      <c r="AL21" s="27">
        <v>45420</v>
      </c>
      <c r="AM21" s="27">
        <v>45426</v>
      </c>
      <c r="AN21" s="27"/>
      <c r="AO21" s="26">
        <v>114350</v>
      </c>
      <c r="AP21" s="26">
        <v>114350</v>
      </c>
      <c r="AQ21" s="26">
        <v>114350</v>
      </c>
      <c r="AR21" s="26">
        <v>0</v>
      </c>
      <c r="AS21" s="26">
        <v>26000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5">
        <v>0</v>
      </c>
      <c r="AZ21" s="26">
        <v>0</v>
      </c>
      <c r="BA21" s="26">
        <v>0</v>
      </c>
      <c r="BB21" s="28"/>
      <c r="BC21" s="28"/>
      <c r="BD21" s="28"/>
      <c r="BE21" s="26">
        <v>114350</v>
      </c>
    </row>
    <row r="22" spans="1:57" x14ac:dyDescent="0.2">
      <c r="A22" s="21">
        <v>800186901</v>
      </c>
      <c r="B22" s="21" t="s">
        <v>25</v>
      </c>
      <c r="C22" s="21" t="s">
        <v>63</v>
      </c>
      <c r="D22" s="22">
        <v>12956</v>
      </c>
      <c r="E22" s="22" t="s">
        <v>84</v>
      </c>
      <c r="F22" s="22" t="s">
        <v>85</v>
      </c>
      <c r="G22" s="23">
        <v>45449</v>
      </c>
      <c r="H22" s="23">
        <v>45455</v>
      </c>
      <c r="I22" s="24">
        <v>84203</v>
      </c>
      <c r="J22" s="24">
        <v>84203</v>
      </c>
      <c r="K22" s="21" t="s">
        <v>22</v>
      </c>
      <c r="L22" s="21" t="s">
        <v>23</v>
      </c>
      <c r="M22" s="21" t="s">
        <v>24</v>
      </c>
      <c r="N22" s="21" t="s">
        <v>27</v>
      </c>
      <c r="O22" s="21" t="s">
        <v>66</v>
      </c>
      <c r="P22" s="25" t="s">
        <v>66</v>
      </c>
      <c r="Q22" s="26">
        <v>84203</v>
      </c>
      <c r="R22" s="25">
        <v>1222472692</v>
      </c>
      <c r="S22" s="26">
        <v>0</v>
      </c>
      <c r="T22" s="26">
        <v>0</v>
      </c>
      <c r="U22" s="25"/>
      <c r="V22" s="27"/>
      <c r="W22" s="25"/>
      <c r="X22" s="26">
        <v>0</v>
      </c>
      <c r="Y22" s="26">
        <v>0</v>
      </c>
      <c r="Z22" s="26">
        <v>0</v>
      </c>
      <c r="AA22" s="25"/>
      <c r="AB22" s="27"/>
      <c r="AC22" s="25"/>
      <c r="AD22" s="26">
        <v>0</v>
      </c>
      <c r="AE22" s="26">
        <v>0</v>
      </c>
      <c r="AF22" s="26">
        <v>0</v>
      </c>
      <c r="AG22" s="25"/>
      <c r="AH22" s="27"/>
      <c r="AI22" s="25"/>
      <c r="AJ22" s="26">
        <v>0</v>
      </c>
      <c r="AK22" s="25" t="s">
        <v>67</v>
      </c>
      <c r="AL22" s="27">
        <v>45449</v>
      </c>
      <c r="AM22" s="27">
        <v>45455</v>
      </c>
      <c r="AN22" s="27"/>
      <c r="AO22" s="26">
        <v>84203</v>
      </c>
      <c r="AP22" s="26">
        <v>84203</v>
      </c>
      <c r="AQ22" s="26">
        <v>84203</v>
      </c>
      <c r="AR22" s="26">
        <v>0</v>
      </c>
      <c r="AS22" s="26">
        <v>1000000</v>
      </c>
      <c r="AT22" s="26">
        <v>0</v>
      </c>
      <c r="AU22" s="26">
        <v>0</v>
      </c>
      <c r="AV22" s="26">
        <v>0</v>
      </c>
      <c r="AW22" s="26">
        <v>0</v>
      </c>
      <c r="AX22" s="26">
        <v>0</v>
      </c>
      <c r="AY22" s="25">
        <v>0</v>
      </c>
      <c r="AZ22" s="26">
        <v>0</v>
      </c>
      <c r="BA22" s="26">
        <v>0</v>
      </c>
      <c r="BB22" s="28"/>
      <c r="BC22" s="28"/>
      <c r="BD22" s="28"/>
      <c r="BE22" s="26">
        <v>84203</v>
      </c>
    </row>
    <row r="23" spans="1:57" x14ac:dyDescent="0.2">
      <c r="A23" s="21">
        <v>800186901</v>
      </c>
      <c r="B23" s="21" t="s">
        <v>25</v>
      </c>
      <c r="C23" s="21" t="s">
        <v>63</v>
      </c>
      <c r="D23" s="22">
        <v>12953</v>
      </c>
      <c r="E23" s="22" t="s">
        <v>86</v>
      </c>
      <c r="F23" s="22" t="s">
        <v>87</v>
      </c>
      <c r="G23" s="23">
        <v>45449</v>
      </c>
      <c r="H23" s="23">
        <v>45455</v>
      </c>
      <c r="I23" s="24">
        <v>58380</v>
      </c>
      <c r="J23" s="24">
        <v>58380</v>
      </c>
      <c r="K23" s="21" t="s">
        <v>22</v>
      </c>
      <c r="L23" s="21" t="s">
        <v>23</v>
      </c>
      <c r="M23" s="21" t="s">
        <v>24</v>
      </c>
      <c r="N23" s="21" t="s">
        <v>27</v>
      </c>
      <c r="O23" s="21" t="s">
        <v>66</v>
      </c>
      <c r="P23" s="25" t="s">
        <v>66</v>
      </c>
      <c r="Q23" s="26">
        <v>58380</v>
      </c>
      <c r="R23" s="25">
        <v>1222472700</v>
      </c>
      <c r="S23" s="26">
        <v>0</v>
      </c>
      <c r="T23" s="26">
        <v>0</v>
      </c>
      <c r="U23" s="25"/>
      <c r="V23" s="27"/>
      <c r="W23" s="25"/>
      <c r="X23" s="26">
        <v>0</v>
      </c>
      <c r="Y23" s="26">
        <v>0</v>
      </c>
      <c r="Z23" s="26">
        <v>0</v>
      </c>
      <c r="AA23" s="25"/>
      <c r="AB23" s="27"/>
      <c r="AC23" s="25"/>
      <c r="AD23" s="26">
        <v>0</v>
      </c>
      <c r="AE23" s="26">
        <v>0</v>
      </c>
      <c r="AF23" s="26">
        <v>0</v>
      </c>
      <c r="AG23" s="25"/>
      <c r="AH23" s="27"/>
      <c r="AI23" s="25"/>
      <c r="AJ23" s="26">
        <v>0</v>
      </c>
      <c r="AK23" s="25" t="s">
        <v>67</v>
      </c>
      <c r="AL23" s="27">
        <v>45449</v>
      </c>
      <c r="AM23" s="27">
        <v>45455</v>
      </c>
      <c r="AN23" s="27"/>
      <c r="AO23" s="26">
        <v>58380</v>
      </c>
      <c r="AP23" s="26">
        <v>58380</v>
      </c>
      <c r="AQ23" s="26">
        <v>58380</v>
      </c>
      <c r="AR23" s="26">
        <v>0</v>
      </c>
      <c r="AS23" s="26">
        <v>55190</v>
      </c>
      <c r="AT23" s="26">
        <v>0</v>
      </c>
      <c r="AU23" s="26">
        <v>0</v>
      </c>
      <c r="AV23" s="26">
        <v>0</v>
      </c>
      <c r="AW23" s="26">
        <v>0</v>
      </c>
      <c r="AX23" s="26">
        <v>0</v>
      </c>
      <c r="AY23" s="25">
        <v>0</v>
      </c>
      <c r="AZ23" s="26">
        <v>0</v>
      </c>
      <c r="BA23" s="26">
        <v>0</v>
      </c>
      <c r="BB23" s="28"/>
      <c r="BC23" s="28"/>
      <c r="BD23" s="28"/>
      <c r="BE23" s="26">
        <v>58380</v>
      </c>
    </row>
    <row r="24" spans="1:57" x14ac:dyDescent="0.2">
      <c r="A24" s="21">
        <v>800186901</v>
      </c>
      <c r="B24" s="21" t="s">
        <v>25</v>
      </c>
      <c r="C24" s="21" t="s">
        <v>63</v>
      </c>
      <c r="D24" s="22">
        <v>12674</v>
      </c>
      <c r="E24" s="22" t="s">
        <v>88</v>
      </c>
      <c r="F24" s="22" t="s">
        <v>89</v>
      </c>
      <c r="G24" s="23">
        <v>45420</v>
      </c>
      <c r="H24" s="23">
        <v>45426</v>
      </c>
      <c r="I24" s="24">
        <v>29190</v>
      </c>
      <c r="J24" s="24">
        <v>29190</v>
      </c>
      <c r="K24" s="21" t="s">
        <v>22</v>
      </c>
      <c r="L24" s="21" t="s">
        <v>23</v>
      </c>
      <c r="M24" s="21" t="s">
        <v>24</v>
      </c>
      <c r="N24" s="21" t="s">
        <v>27</v>
      </c>
      <c r="O24" s="21" t="s">
        <v>66</v>
      </c>
      <c r="P24" s="25" t="s">
        <v>66</v>
      </c>
      <c r="Q24" s="26">
        <v>29190</v>
      </c>
      <c r="R24" s="25">
        <v>1222464144</v>
      </c>
      <c r="S24" s="26">
        <v>0</v>
      </c>
      <c r="T24" s="26">
        <v>0</v>
      </c>
      <c r="U24" s="25"/>
      <c r="V24" s="27"/>
      <c r="W24" s="25"/>
      <c r="X24" s="26">
        <v>0</v>
      </c>
      <c r="Y24" s="26">
        <v>0</v>
      </c>
      <c r="Z24" s="26">
        <v>0</v>
      </c>
      <c r="AA24" s="25"/>
      <c r="AB24" s="27"/>
      <c r="AC24" s="25"/>
      <c r="AD24" s="26">
        <v>0</v>
      </c>
      <c r="AE24" s="26">
        <v>0</v>
      </c>
      <c r="AF24" s="26">
        <v>0</v>
      </c>
      <c r="AG24" s="25"/>
      <c r="AH24" s="27"/>
      <c r="AI24" s="25"/>
      <c r="AJ24" s="26">
        <v>0</v>
      </c>
      <c r="AK24" s="25" t="s">
        <v>67</v>
      </c>
      <c r="AL24" s="27">
        <v>45420</v>
      </c>
      <c r="AM24" s="27">
        <v>45426</v>
      </c>
      <c r="AN24" s="27"/>
      <c r="AO24" s="26">
        <v>29190</v>
      </c>
      <c r="AP24" s="26">
        <v>29190</v>
      </c>
      <c r="AQ24" s="26">
        <v>29190</v>
      </c>
      <c r="AR24" s="26">
        <v>0</v>
      </c>
      <c r="AS24" s="26">
        <v>26000</v>
      </c>
      <c r="AT24" s="26">
        <v>0</v>
      </c>
      <c r="AU24" s="26">
        <v>0</v>
      </c>
      <c r="AV24" s="26">
        <v>0</v>
      </c>
      <c r="AW24" s="26">
        <v>0</v>
      </c>
      <c r="AX24" s="26">
        <v>0</v>
      </c>
      <c r="AY24" s="25">
        <v>0</v>
      </c>
      <c r="AZ24" s="26">
        <v>0</v>
      </c>
      <c r="BA24" s="26">
        <v>0</v>
      </c>
      <c r="BB24" s="28"/>
      <c r="BC24" s="28"/>
      <c r="BD24" s="28"/>
      <c r="BE24" s="26">
        <v>29190</v>
      </c>
    </row>
    <row r="25" spans="1:57" x14ac:dyDescent="0.2">
      <c r="A25" s="21">
        <v>800186901</v>
      </c>
      <c r="B25" s="21" t="s">
        <v>25</v>
      </c>
      <c r="C25" s="21" t="s">
        <v>63</v>
      </c>
      <c r="D25" s="22">
        <v>13328</v>
      </c>
      <c r="E25" s="22" t="s">
        <v>90</v>
      </c>
      <c r="F25" s="22" t="s">
        <v>91</v>
      </c>
      <c r="G25" s="23">
        <v>45478</v>
      </c>
      <c r="H25" s="23">
        <v>45485</v>
      </c>
      <c r="I25" s="24">
        <v>29190</v>
      </c>
      <c r="J25" s="24">
        <v>29190</v>
      </c>
      <c r="K25" s="21" t="s">
        <v>22</v>
      </c>
      <c r="L25" s="21" t="s">
        <v>23</v>
      </c>
      <c r="M25" s="21" t="s">
        <v>24</v>
      </c>
      <c r="N25" s="21" t="s">
        <v>27</v>
      </c>
      <c r="O25" s="21" t="s">
        <v>66</v>
      </c>
      <c r="P25" s="25" t="s">
        <v>66</v>
      </c>
      <c r="Q25" s="26">
        <v>29190</v>
      </c>
      <c r="R25" s="25">
        <v>1222496461</v>
      </c>
      <c r="S25" s="26">
        <v>0</v>
      </c>
      <c r="T25" s="26">
        <v>0</v>
      </c>
      <c r="U25" s="25"/>
      <c r="V25" s="27"/>
      <c r="W25" s="25"/>
      <c r="X25" s="26">
        <v>0</v>
      </c>
      <c r="Y25" s="26">
        <v>0</v>
      </c>
      <c r="Z25" s="26">
        <v>0</v>
      </c>
      <c r="AA25" s="25"/>
      <c r="AB25" s="27"/>
      <c r="AC25" s="25"/>
      <c r="AD25" s="26">
        <v>0</v>
      </c>
      <c r="AE25" s="26">
        <v>0</v>
      </c>
      <c r="AF25" s="26">
        <v>0</v>
      </c>
      <c r="AG25" s="25"/>
      <c r="AH25" s="27"/>
      <c r="AI25" s="25"/>
      <c r="AJ25" s="26">
        <v>0</v>
      </c>
      <c r="AK25" s="25" t="s">
        <v>67</v>
      </c>
      <c r="AL25" s="27">
        <v>45478</v>
      </c>
      <c r="AM25" s="27">
        <v>45485</v>
      </c>
      <c r="AN25" s="27"/>
      <c r="AO25" s="26">
        <v>29190</v>
      </c>
      <c r="AP25" s="26">
        <v>29190</v>
      </c>
      <c r="AQ25" s="26">
        <v>29190</v>
      </c>
      <c r="AR25" s="26">
        <v>0</v>
      </c>
      <c r="AS25" s="26">
        <v>29190</v>
      </c>
      <c r="AT25" s="26">
        <v>0</v>
      </c>
      <c r="AU25" s="26">
        <v>0</v>
      </c>
      <c r="AV25" s="26">
        <v>0</v>
      </c>
      <c r="AW25" s="26">
        <v>0</v>
      </c>
      <c r="AX25" s="26">
        <v>0</v>
      </c>
      <c r="AY25" s="25">
        <v>0</v>
      </c>
      <c r="AZ25" s="26">
        <v>0</v>
      </c>
      <c r="BA25" s="26">
        <v>0</v>
      </c>
      <c r="BB25" s="28"/>
      <c r="BC25" s="28"/>
      <c r="BD25" s="28"/>
      <c r="BE25" s="26">
        <v>29190</v>
      </c>
    </row>
    <row r="26" spans="1:57" x14ac:dyDescent="0.2">
      <c r="A26" s="21">
        <v>800186901</v>
      </c>
      <c r="B26" s="21" t="s">
        <v>25</v>
      </c>
      <c r="C26" s="21" t="s">
        <v>63</v>
      </c>
      <c r="D26" s="22">
        <v>13577</v>
      </c>
      <c r="E26" s="22" t="s">
        <v>92</v>
      </c>
      <c r="F26" s="22" t="s">
        <v>93</v>
      </c>
      <c r="G26" s="23">
        <v>45510</v>
      </c>
      <c r="H26" s="23">
        <v>45519</v>
      </c>
      <c r="I26" s="24">
        <v>29190</v>
      </c>
      <c r="J26" s="24">
        <v>29190</v>
      </c>
      <c r="K26" s="21" t="s">
        <v>22</v>
      </c>
      <c r="L26" s="21" t="s">
        <v>23</v>
      </c>
      <c r="M26" s="21" t="s">
        <v>24</v>
      </c>
      <c r="N26" s="21" t="s">
        <v>27</v>
      </c>
      <c r="O26" s="21" t="e">
        <v>#N/A</v>
      </c>
      <c r="P26" s="25" t="s">
        <v>66</v>
      </c>
      <c r="Q26" s="26">
        <v>29190</v>
      </c>
      <c r="R26" s="25">
        <v>1222507490</v>
      </c>
      <c r="S26" s="26">
        <v>0</v>
      </c>
      <c r="T26" s="26">
        <v>0</v>
      </c>
      <c r="U26" s="25"/>
      <c r="V26" s="27"/>
      <c r="W26" s="25"/>
      <c r="X26" s="26">
        <v>0</v>
      </c>
      <c r="Y26" s="26">
        <v>0</v>
      </c>
      <c r="Z26" s="26">
        <v>0</v>
      </c>
      <c r="AA26" s="25"/>
      <c r="AB26" s="27"/>
      <c r="AC26" s="25"/>
      <c r="AD26" s="26">
        <v>0</v>
      </c>
      <c r="AE26" s="26">
        <v>0</v>
      </c>
      <c r="AF26" s="26">
        <v>0</v>
      </c>
      <c r="AG26" s="25"/>
      <c r="AH26" s="27"/>
      <c r="AI26" s="25"/>
      <c r="AJ26" s="26">
        <v>0</v>
      </c>
      <c r="AK26" s="25" t="s">
        <v>67</v>
      </c>
      <c r="AL26" s="27">
        <v>45510</v>
      </c>
      <c r="AM26" s="27">
        <v>45517</v>
      </c>
      <c r="AN26" s="27"/>
      <c r="AO26" s="26">
        <v>29190</v>
      </c>
      <c r="AP26" s="26">
        <v>29190</v>
      </c>
      <c r="AQ26" s="26">
        <v>29190</v>
      </c>
      <c r="AR26" s="26">
        <v>0</v>
      </c>
      <c r="AS26" s="26">
        <v>29190</v>
      </c>
      <c r="AT26" s="26">
        <v>0</v>
      </c>
      <c r="AU26" s="26">
        <v>0</v>
      </c>
      <c r="AV26" s="26">
        <v>0</v>
      </c>
      <c r="AW26" s="26">
        <v>0</v>
      </c>
      <c r="AX26" s="26">
        <v>0</v>
      </c>
      <c r="AY26" s="25">
        <v>0</v>
      </c>
      <c r="AZ26" s="26">
        <v>0</v>
      </c>
      <c r="BA26" s="26">
        <v>0</v>
      </c>
      <c r="BB26" s="28"/>
      <c r="BC26" s="28"/>
      <c r="BD26" s="28"/>
      <c r="BE26" s="26">
        <v>29190</v>
      </c>
    </row>
    <row r="27" spans="1:57" x14ac:dyDescent="0.2">
      <c r="A27" s="21">
        <v>800186901</v>
      </c>
      <c r="B27" s="21" t="s">
        <v>25</v>
      </c>
      <c r="C27" s="21" t="s">
        <v>63</v>
      </c>
      <c r="D27" s="22">
        <v>13578</v>
      </c>
      <c r="E27" s="22" t="s">
        <v>94</v>
      </c>
      <c r="F27" s="22" t="s">
        <v>95</v>
      </c>
      <c r="G27" s="23">
        <v>45510</v>
      </c>
      <c r="H27" s="23">
        <v>45519</v>
      </c>
      <c r="I27" s="24">
        <v>29190</v>
      </c>
      <c r="J27" s="24">
        <v>29190</v>
      </c>
      <c r="K27" s="21" t="s">
        <v>22</v>
      </c>
      <c r="L27" s="21" t="s">
        <v>23</v>
      </c>
      <c r="M27" s="21" t="s">
        <v>24</v>
      </c>
      <c r="N27" s="21" t="s">
        <v>27</v>
      </c>
      <c r="O27" s="21" t="e">
        <v>#N/A</v>
      </c>
      <c r="P27" s="25" t="s">
        <v>66</v>
      </c>
      <c r="Q27" s="26">
        <v>29190</v>
      </c>
      <c r="R27" s="25">
        <v>1222507491</v>
      </c>
      <c r="S27" s="26">
        <v>0</v>
      </c>
      <c r="T27" s="26">
        <v>0</v>
      </c>
      <c r="U27" s="25"/>
      <c r="V27" s="27"/>
      <c r="W27" s="25"/>
      <c r="X27" s="26">
        <v>0</v>
      </c>
      <c r="Y27" s="26">
        <v>0</v>
      </c>
      <c r="Z27" s="26">
        <v>0</v>
      </c>
      <c r="AA27" s="25"/>
      <c r="AB27" s="27"/>
      <c r="AC27" s="25"/>
      <c r="AD27" s="26">
        <v>0</v>
      </c>
      <c r="AE27" s="26">
        <v>0</v>
      </c>
      <c r="AF27" s="26">
        <v>0</v>
      </c>
      <c r="AG27" s="25"/>
      <c r="AH27" s="27"/>
      <c r="AI27" s="25"/>
      <c r="AJ27" s="26">
        <v>0</v>
      </c>
      <c r="AK27" s="25" t="s">
        <v>67</v>
      </c>
      <c r="AL27" s="27">
        <v>45510</v>
      </c>
      <c r="AM27" s="27">
        <v>45516</v>
      </c>
      <c r="AN27" s="27"/>
      <c r="AO27" s="26">
        <v>29190</v>
      </c>
      <c r="AP27" s="26">
        <v>29190</v>
      </c>
      <c r="AQ27" s="26">
        <v>29190</v>
      </c>
      <c r="AR27" s="26">
        <v>0</v>
      </c>
      <c r="AS27" s="26">
        <v>29190</v>
      </c>
      <c r="AT27" s="26">
        <v>0</v>
      </c>
      <c r="AU27" s="26">
        <v>0</v>
      </c>
      <c r="AV27" s="26">
        <v>0</v>
      </c>
      <c r="AW27" s="26">
        <v>0</v>
      </c>
      <c r="AX27" s="26">
        <v>0</v>
      </c>
      <c r="AY27" s="25">
        <v>0</v>
      </c>
      <c r="AZ27" s="26">
        <v>0</v>
      </c>
      <c r="BA27" s="26">
        <v>0</v>
      </c>
      <c r="BB27" s="28"/>
      <c r="BC27" s="28"/>
      <c r="BD27" s="28"/>
      <c r="BE27" s="26">
        <v>29190</v>
      </c>
    </row>
    <row r="28" spans="1:57" x14ac:dyDescent="0.2">
      <c r="A28" s="21">
        <v>800186901</v>
      </c>
      <c r="B28" s="21" t="s">
        <v>25</v>
      </c>
      <c r="C28" s="21" t="s">
        <v>63</v>
      </c>
      <c r="D28" s="22">
        <v>13579</v>
      </c>
      <c r="E28" s="22" t="s">
        <v>96</v>
      </c>
      <c r="F28" s="22" t="s">
        <v>97</v>
      </c>
      <c r="G28" s="23">
        <v>45510</v>
      </c>
      <c r="H28" s="23">
        <v>45519</v>
      </c>
      <c r="I28" s="24">
        <v>29190</v>
      </c>
      <c r="J28" s="24">
        <v>29190</v>
      </c>
      <c r="K28" s="21" t="s">
        <v>22</v>
      </c>
      <c r="L28" s="21" t="s">
        <v>23</v>
      </c>
      <c r="M28" s="21" t="s">
        <v>24</v>
      </c>
      <c r="N28" s="21" t="s">
        <v>27</v>
      </c>
      <c r="O28" s="21" t="e">
        <v>#N/A</v>
      </c>
      <c r="P28" s="25" t="s">
        <v>66</v>
      </c>
      <c r="Q28" s="26">
        <v>29190</v>
      </c>
      <c r="R28" s="25">
        <v>1222507492</v>
      </c>
      <c r="S28" s="26">
        <v>0</v>
      </c>
      <c r="T28" s="26">
        <v>0</v>
      </c>
      <c r="U28" s="25"/>
      <c r="V28" s="27"/>
      <c r="W28" s="25"/>
      <c r="X28" s="26">
        <v>0</v>
      </c>
      <c r="Y28" s="26">
        <v>0</v>
      </c>
      <c r="Z28" s="26">
        <v>0</v>
      </c>
      <c r="AA28" s="25"/>
      <c r="AB28" s="27"/>
      <c r="AC28" s="25"/>
      <c r="AD28" s="26">
        <v>0</v>
      </c>
      <c r="AE28" s="26">
        <v>0</v>
      </c>
      <c r="AF28" s="26">
        <v>0</v>
      </c>
      <c r="AG28" s="25"/>
      <c r="AH28" s="27"/>
      <c r="AI28" s="25"/>
      <c r="AJ28" s="26">
        <v>0</v>
      </c>
      <c r="AK28" s="25" t="s">
        <v>67</v>
      </c>
      <c r="AL28" s="27">
        <v>45510</v>
      </c>
      <c r="AM28" s="27">
        <v>45516</v>
      </c>
      <c r="AN28" s="27"/>
      <c r="AO28" s="26">
        <v>29190</v>
      </c>
      <c r="AP28" s="26">
        <v>29190</v>
      </c>
      <c r="AQ28" s="26">
        <v>29190</v>
      </c>
      <c r="AR28" s="26">
        <v>0</v>
      </c>
      <c r="AS28" s="26">
        <v>29190</v>
      </c>
      <c r="AT28" s="26">
        <v>0</v>
      </c>
      <c r="AU28" s="26">
        <v>0</v>
      </c>
      <c r="AV28" s="26">
        <v>0</v>
      </c>
      <c r="AW28" s="26">
        <v>0</v>
      </c>
      <c r="AX28" s="26">
        <v>0</v>
      </c>
      <c r="AY28" s="25">
        <v>0</v>
      </c>
      <c r="AZ28" s="26">
        <v>0</v>
      </c>
      <c r="BA28" s="26">
        <v>0</v>
      </c>
      <c r="BB28" s="28"/>
      <c r="BC28" s="28"/>
      <c r="BD28" s="28"/>
      <c r="BE28" s="26">
        <v>29190</v>
      </c>
    </row>
    <row r="29" spans="1:57" x14ac:dyDescent="0.2">
      <c r="A29" s="21">
        <v>800186901</v>
      </c>
      <c r="B29" s="21" t="s">
        <v>25</v>
      </c>
      <c r="C29" s="21" t="s">
        <v>63</v>
      </c>
      <c r="D29" s="22">
        <v>13600</v>
      </c>
      <c r="E29" s="22" t="s">
        <v>98</v>
      </c>
      <c r="F29" s="22" t="s">
        <v>99</v>
      </c>
      <c r="G29" s="23">
        <v>45512</v>
      </c>
      <c r="H29" s="23">
        <v>45519</v>
      </c>
      <c r="I29" s="24">
        <v>222295</v>
      </c>
      <c r="J29" s="24">
        <v>222295</v>
      </c>
      <c r="K29" s="21" t="s">
        <v>22</v>
      </c>
      <c r="L29" s="21" t="s">
        <v>23</v>
      </c>
      <c r="M29" s="21" t="s">
        <v>24</v>
      </c>
      <c r="N29" s="21" t="s">
        <v>27</v>
      </c>
      <c r="O29" s="21" t="e">
        <v>#N/A</v>
      </c>
      <c r="P29" s="25" t="s">
        <v>66</v>
      </c>
      <c r="Q29" s="26">
        <v>217848</v>
      </c>
      <c r="R29" s="25">
        <v>1222507483</v>
      </c>
      <c r="S29" s="26">
        <v>0</v>
      </c>
      <c r="T29" s="26">
        <v>0</v>
      </c>
      <c r="U29" s="25"/>
      <c r="V29" s="27"/>
      <c r="W29" s="25"/>
      <c r="X29" s="26">
        <v>0</v>
      </c>
      <c r="Y29" s="26">
        <v>0</v>
      </c>
      <c r="Z29" s="26">
        <v>0</v>
      </c>
      <c r="AA29" s="25"/>
      <c r="AB29" s="27"/>
      <c r="AC29" s="25"/>
      <c r="AD29" s="26">
        <v>0</v>
      </c>
      <c r="AE29" s="26">
        <v>0</v>
      </c>
      <c r="AF29" s="26">
        <v>0</v>
      </c>
      <c r="AG29" s="25"/>
      <c r="AH29" s="27"/>
      <c r="AI29" s="25"/>
      <c r="AJ29" s="26">
        <v>0</v>
      </c>
      <c r="AK29" s="25" t="s">
        <v>67</v>
      </c>
      <c r="AL29" s="27">
        <v>45512</v>
      </c>
      <c r="AM29" s="27">
        <v>45517</v>
      </c>
      <c r="AN29" s="27"/>
      <c r="AO29" s="26">
        <v>222295</v>
      </c>
      <c r="AP29" s="26">
        <v>222295</v>
      </c>
      <c r="AQ29" s="26">
        <v>222295</v>
      </c>
      <c r="AR29" s="26">
        <v>0</v>
      </c>
      <c r="AS29" s="26">
        <v>161669</v>
      </c>
      <c r="AT29" s="26">
        <v>4447</v>
      </c>
      <c r="AU29" s="26">
        <v>0</v>
      </c>
      <c r="AV29" s="26">
        <v>0</v>
      </c>
      <c r="AW29" s="26">
        <v>0</v>
      </c>
      <c r="AX29" s="26">
        <v>0</v>
      </c>
      <c r="AY29" s="25">
        <v>0</v>
      </c>
      <c r="AZ29" s="26">
        <v>0</v>
      </c>
      <c r="BA29" s="26">
        <v>0</v>
      </c>
      <c r="BB29" s="28"/>
      <c r="BC29" s="28"/>
      <c r="BD29" s="28"/>
      <c r="BE29" s="26">
        <v>222295</v>
      </c>
    </row>
    <row r="30" spans="1:57" x14ac:dyDescent="0.2">
      <c r="A30" s="21">
        <v>800186901</v>
      </c>
      <c r="B30" s="21" t="s">
        <v>25</v>
      </c>
      <c r="C30" s="21" t="s">
        <v>63</v>
      </c>
      <c r="D30" s="22">
        <v>10048</v>
      </c>
      <c r="E30" s="22" t="s">
        <v>207</v>
      </c>
      <c r="F30" s="22" t="s">
        <v>208</v>
      </c>
      <c r="G30" s="23">
        <v>45140</v>
      </c>
      <c r="H30" s="23">
        <v>45149</v>
      </c>
      <c r="I30" s="24">
        <v>1056780</v>
      </c>
      <c r="J30" s="24">
        <v>55620</v>
      </c>
      <c r="K30" s="21" t="s">
        <v>22</v>
      </c>
      <c r="L30" s="21" t="s">
        <v>23</v>
      </c>
      <c r="M30" s="21" t="s">
        <v>24</v>
      </c>
      <c r="N30" s="21" t="s">
        <v>27</v>
      </c>
      <c r="O30" s="21" t="s">
        <v>210</v>
      </c>
      <c r="P30" s="25" t="s">
        <v>202</v>
      </c>
      <c r="Q30" s="26">
        <v>0</v>
      </c>
      <c r="R30" s="25"/>
      <c r="S30" s="26">
        <v>0</v>
      </c>
      <c r="T30" s="26">
        <v>0</v>
      </c>
      <c r="U30" s="25"/>
      <c r="V30" s="27"/>
      <c r="W30" s="25"/>
      <c r="X30" s="26">
        <v>0</v>
      </c>
      <c r="Y30" s="26">
        <v>926761</v>
      </c>
      <c r="Z30" s="26">
        <v>0</v>
      </c>
      <c r="AA30" s="25">
        <v>2201506693</v>
      </c>
      <c r="AB30" s="27">
        <v>45411</v>
      </c>
      <c r="AC30" s="25" t="s">
        <v>211</v>
      </c>
      <c r="AD30" s="26">
        <v>25131429</v>
      </c>
      <c r="AE30" s="26">
        <v>44577</v>
      </c>
      <c r="AF30" s="26">
        <f>+AT30</f>
        <v>20022</v>
      </c>
      <c r="AG30" s="25">
        <v>2201491712</v>
      </c>
      <c r="AH30" s="27">
        <v>45373</v>
      </c>
      <c r="AI30" s="25" t="s">
        <v>211</v>
      </c>
      <c r="AJ30" s="26">
        <v>1516418</v>
      </c>
      <c r="AK30" s="25" t="s">
        <v>203</v>
      </c>
      <c r="AL30" s="27">
        <v>45140</v>
      </c>
      <c r="AM30" s="27">
        <v>45148</v>
      </c>
      <c r="AN30" s="27"/>
      <c r="AO30" s="26">
        <v>1056780</v>
      </c>
      <c r="AP30" s="26">
        <v>1046980</v>
      </c>
      <c r="AQ30" s="26">
        <v>1001160</v>
      </c>
      <c r="AR30" s="26">
        <v>9800</v>
      </c>
      <c r="AS30" s="26">
        <v>140962</v>
      </c>
      <c r="AT30" s="26">
        <v>20022</v>
      </c>
      <c r="AU30" s="26">
        <v>0</v>
      </c>
      <c r="AV30" s="26">
        <v>55620</v>
      </c>
      <c r="AW30" s="26">
        <v>0</v>
      </c>
      <c r="AX30" s="26">
        <v>0</v>
      </c>
      <c r="AY30" s="25">
        <v>0</v>
      </c>
      <c r="AZ30" s="26">
        <v>0</v>
      </c>
      <c r="BA30" s="26">
        <v>55620</v>
      </c>
      <c r="BB30" s="28" t="s">
        <v>204</v>
      </c>
      <c r="BC30" s="28" t="s">
        <v>209</v>
      </c>
      <c r="BD30" s="28" t="s">
        <v>206</v>
      </c>
      <c r="BE30" s="26">
        <v>991360</v>
      </c>
    </row>
    <row r="31" spans="1:57" x14ac:dyDescent="0.2">
      <c r="A31" s="21">
        <v>800186901</v>
      </c>
      <c r="B31" s="21" t="s">
        <v>25</v>
      </c>
      <c r="C31" s="21" t="s">
        <v>63</v>
      </c>
      <c r="D31" s="22">
        <v>10741</v>
      </c>
      <c r="E31" s="22" t="s">
        <v>200</v>
      </c>
      <c r="F31" s="22" t="s">
        <v>201</v>
      </c>
      <c r="G31" s="23">
        <v>45209</v>
      </c>
      <c r="H31" s="23">
        <v>45212</v>
      </c>
      <c r="I31" s="24">
        <v>206000</v>
      </c>
      <c r="J31" s="24">
        <v>41200</v>
      </c>
      <c r="K31" s="21" t="s">
        <v>22</v>
      </c>
      <c r="L31" s="21" t="s">
        <v>23</v>
      </c>
      <c r="M31" s="21" t="s">
        <v>24</v>
      </c>
      <c r="N31" s="21" t="s">
        <v>27</v>
      </c>
      <c r="O31" s="21" t="s">
        <v>210</v>
      </c>
      <c r="P31" s="25" t="s">
        <v>202</v>
      </c>
      <c r="Q31" s="26">
        <v>0</v>
      </c>
      <c r="R31" s="25"/>
      <c r="S31" s="26">
        <v>0</v>
      </c>
      <c r="T31" s="26">
        <v>0</v>
      </c>
      <c r="U31" s="25"/>
      <c r="V31" s="27"/>
      <c r="W31" s="25"/>
      <c r="X31" s="26">
        <v>0</v>
      </c>
      <c r="Y31" s="26">
        <v>0</v>
      </c>
      <c r="Z31" s="26">
        <v>0</v>
      </c>
      <c r="AA31" s="25"/>
      <c r="AB31" s="27"/>
      <c r="AC31" s="25"/>
      <c r="AD31" s="26">
        <v>0</v>
      </c>
      <c r="AE31" s="26">
        <v>128704</v>
      </c>
      <c r="AF31" s="26">
        <f>+AT31</f>
        <v>3296</v>
      </c>
      <c r="AG31" s="25">
        <v>2201506693</v>
      </c>
      <c r="AH31" s="27">
        <v>45411</v>
      </c>
      <c r="AI31" s="25" t="s">
        <v>211</v>
      </c>
      <c r="AJ31" s="26">
        <v>25131429</v>
      </c>
      <c r="AK31" s="25" t="s">
        <v>203</v>
      </c>
      <c r="AL31" s="27">
        <v>45209</v>
      </c>
      <c r="AM31" s="27">
        <v>45212</v>
      </c>
      <c r="AN31" s="27"/>
      <c r="AO31" s="26">
        <v>206000</v>
      </c>
      <c r="AP31" s="26">
        <v>173200</v>
      </c>
      <c r="AQ31" s="26">
        <v>164800</v>
      </c>
      <c r="AR31" s="26">
        <v>32800</v>
      </c>
      <c r="AS31" s="26">
        <v>40000</v>
      </c>
      <c r="AT31" s="26">
        <v>3296</v>
      </c>
      <c r="AU31" s="26">
        <v>0</v>
      </c>
      <c r="AV31" s="26">
        <v>41200</v>
      </c>
      <c r="AW31" s="26">
        <v>0</v>
      </c>
      <c r="AX31" s="26">
        <v>0</v>
      </c>
      <c r="AY31" s="25">
        <v>0</v>
      </c>
      <c r="AZ31" s="26">
        <v>0</v>
      </c>
      <c r="BA31" s="26">
        <v>41200</v>
      </c>
      <c r="BB31" s="28" t="s">
        <v>204</v>
      </c>
      <c r="BC31" s="28" t="s">
        <v>205</v>
      </c>
      <c r="BD31" s="28" t="s">
        <v>206</v>
      </c>
      <c r="BE31" s="26">
        <v>132000</v>
      </c>
    </row>
    <row r="32" spans="1:57" x14ac:dyDescent="0.2">
      <c r="A32" s="21">
        <v>800186901</v>
      </c>
      <c r="B32" s="21" t="s">
        <v>25</v>
      </c>
      <c r="C32" s="21" t="s">
        <v>63</v>
      </c>
      <c r="D32" s="22">
        <v>9814</v>
      </c>
      <c r="E32" s="22" t="s">
        <v>162</v>
      </c>
      <c r="F32" s="22" t="s">
        <v>163</v>
      </c>
      <c r="G32" s="23">
        <v>45111</v>
      </c>
      <c r="H32" s="23">
        <v>45118</v>
      </c>
      <c r="I32" s="24">
        <v>1009899</v>
      </c>
      <c r="J32" s="24">
        <v>865354</v>
      </c>
      <c r="K32" s="21" t="s">
        <v>22</v>
      </c>
      <c r="L32" s="21" t="s">
        <v>23</v>
      </c>
      <c r="M32" s="21" t="s">
        <v>24</v>
      </c>
      <c r="N32" s="21" t="s">
        <v>27</v>
      </c>
      <c r="O32" s="21" t="s">
        <v>66</v>
      </c>
      <c r="P32" s="25" t="s">
        <v>66</v>
      </c>
      <c r="Q32" s="26">
        <v>0</v>
      </c>
      <c r="R32" s="25"/>
      <c r="S32" s="26">
        <v>0</v>
      </c>
      <c r="T32" s="26">
        <v>0</v>
      </c>
      <c r="U32" s="25"/>
      <c r="V32" s="27"/>
      <c r="W32" s="25"/>
      <c r="X32" s="26">
        <v>0</v>
      </c>
      <c r="Y32" s="26">
        <v>0</v>
      </c>
      <c r="Z32" s="26">
        <v>0</v>
      </c>
      <c r="AA32" s="25"/>
      <c r="AB32" s="27"/>
      <c r="AC32" s="25"/>
      <c r="AD32" s="26">
        <v>0</v>
      </c>
      <c r="AE32" s="26">
        <v>126445</v>
      </c>
      <c r="AF32" s="26">
        <f>+AT32</f>
        <v>17669</v>
      </c>
      <c r="AG32" s="25">
        <v>2201506693</v>
      </c>
      <c r="AH32" s="27">
        <v>45411</v>
      </c>
      <c r="AI32" s="25" t="s">
        <v>211</v>
      </c>
      <c r="AJ32" s="26">
        <v>25131429</v>
      </c>
      <c r="AK32" s="25" t="s">
        <v>67</v>
      </c>
      <c r="AL32" s="27">
        <v>45111</v>
      </c>
      <c r="AM32" s="27">
        <v>45119</v>
      </c>
      <c r="AN32" s="27"/>
      <c r="AO32" s="26">
        <v>1009899</v>
      </c>
      <c r="AP32" s="26">
        <v>991799</v>
      </c>
      <c r="AQ32" s="26">
        <v>883454</v>
      </c>
      <c r="AR32" s="26">
        <v>18100</v>
      </c>
      <c r="AS32" s="26">
        <v>462607</v>
      </c>
      <c r="AT32" s="26">
        <v>17669</v>
      </c>
      <c r="AU32" s="26">
        <v>0</v>
      </c>
      <c r="AV32" s="26">
        <v>0</v>
      </c>
      <c r="AW32" s="26">
        <v>0</v>
      </c>
      <c r="AX32" s="26">
        <v>0</v>
      </c>
      <c r="AY32" s="25">
        <v>0</v>
      </c>
      <c r="AZ32" s="26">
        <v>0</v>
      </c>
      <c r="BA32" s="26">
        <v>0</v>
      </c>
      <c r="BB32" s="28"/>
      <c r="BC32" s="28"/>
      <c r="BD32" s="28"/>
      <c r="BE32" s="26">
        <v>865354</v>
      </c>
    </row>
    <row r="33" spans="1:57" x14ac:dyDescent="0.2">
      <c r="A33" s="21">
        <v>800186901</v>
      </c>
      <c r="B33" s="21" t="s">
        <v>25</v>
      </c>
      <c r="C33" s="21" t="s">
        <v>63</v>
      </c>
      <c r="D33" s="22">
        <v>11335</v>
      </c>
      <c r="E33" s="22" t="s">
        <v>164</v>
      </c>
      <c r="F33" s="22" t="s">
        <v>165</v>
      </c>
      <c r="G33" s="23">
        <v>45271</v>
      </c>
      <c r="H33" s="23">
        <v>45274</v>
      </c>
      <c r="I33" s="24">
        <v>80340</v>
      </c>
      <c r="J33" s="24">
        <v>5980</v>
      </c>
      <c r="K33" s="21" t="s">
        <v>22</v>
      </c>
      <c r="L33" s="21" t="s">
        <v>23</v>
      </c>
      <c r="M33" s="21" t="s">
        <v>24</v>
      </c>
      <c r="N33" s="21" t="s">
        <v>27</v>
      </c>
      <c r="O33" s="21" t="s">
        <v>66</v>
      </c>
      <c r="P33" s="25" t="s">
        <v>66</v>
      </c>
      <c r="Q33" s="26">
        <v>0</v>
      </c>
      <c r="R33" s="25"/>
      <c r="S33" s="26">
        <v>0</v>
      </c>
      <c r="T33" s="26">
        <v>0</v>
      </c>
      <c r="U33" s="25"/>
      <c r="V33" s="27"/>
      <c r="W33" s="25"/>
      <c r="X33" s="26">
        <v>0</v>
      </c>
      <c r="Y33" s="26">
        <v>0</v>
      </c>
      <c r="Z33" s="26">
        <v>0</v>
      </c>
      <c r="AA33" s="25"/>
      <c r="AB33" s="27"/>
      <c r="AC33" s="25"/>
      <c r="AD33" s="26">
        <v>0</v>
      </c>
      <c r="AE33" s="26">
        <v>74360</v>
      </c>
      <c r="AF33" s="26">
        <f>+AT33</f>
        <v>0</v>
      </c>
      <c r="AG33" s="25">
        <v>2201500542</v>
      </c>
      <c r="AH33" s="27">
        <v>45397</v>
      </c>
      <c r="AI33" s="25" t="s">
        <v>211</v>
      </c>
      <c r="AJ33" s="26">
        <v>55495259</v>
      </c>
      <c r="AK33" s="25" t="s">
        <v>67</v>
      </c>
      <c r="AL33" s="27">
        <v>45271</v>
      </c>
      <c r="AM33" s="27">
        <v>45274</v>
      </c>
      <c r="AN33" s="27"/>
      <c r="AO33" s="26">
        <v>80340</v>
      </c>
      <c r="AP33" s="26">
        <v>74360</v>
      </c>
      <c r="AQ33" s="26">
        <v>80340</v>
      </c>
      <c r="AR33" s="26">
        <v>5980</v>
      </c>
      <c r="AS33" s="26">
        <v>26000</v>
      </c>
      <c r="AT33" s="26">
        <v>0</v>
      </c>
      <c r="AU33" s="26">
        <v>0</v>
      </c>
      <c r="AV33" s="26">
        <v>0</v>
      </c>
      <c r="AW33" s="26">
        <v>0</v>
      </c>
      <c r="AX33" s="26">
        <v>0</v>
      </c>
      <c r="AY33" s="25">
        <v>0</v>
      </c>
      <c r="AZ33" s="26">
        <v>0</v>
      </c>
      <c r="BA33" s="26">
        <v>0</v>
      </c>
      <c r="BB33" s="28"/>
      <c r="BC33" s="28"/>
      <c r="BD33" s="28"/>
      <c r="BE33" s="26">
        <v>74360</v>
      </c>
    </row>
    <row r="34" spans="1:57" x14ac:dyDescent="0.2">
      <c r="A34" s="21">
        <v>800186901</v>
      </c>
      <c r="B34" s="21" t="s">
        <v>25</v>
      </c>
      <c r="C34" s="21" t="s">
        <v>63</v>
      </c>
      <c r="D34" s="22">
        <v>13311</v>
      </c>
      <c r="E34" s="22" t="s">
        <v>166</v>
      </c>
      <c r="F34" s="22" t="s">
        <v>167</v>
      </c>
      <c r="G34" s="23">
        <v>45478</v>
      </c>
      <c r="H34" s="23">
        <v>45485</v>
      </c>
      <c r="I34" s="24">
        <v>1695220</v>
      </c>
      <c r="J34" s="24">
        <v>1695220</v>
      </c>
      <c r="K34" s="21" t="s">
        <v>22</v>
      </c>
      <c r="L34" s="21" t="s">
        <v>23</v>
      </c>
      <c r="M34" s="21" t="s">
        <v>24</v>
      </c>
      <c r="N34" s="21" t="s">
        <v>27</v>
      </c>
      <c r="O34" s="21" t="s">
        <v>66</v>
      </c>
      <c r="P34" s="25" t="s">
        <v>212</v>
      </c>
      <c r="Q34" s="26">
        <v>0</v>
      </c>
      <c r="R34" s="25"/>
      <c r="S34" s="26">
        <v>0</v>
      </c>
      <c r="T34" s="26">
        <v>0</v>
      </c>
      <c r="U34" s="25"/>
      <c r="V34" s="27"/>
      <c r="W34" s="25"/>
      <c r="X34" s="26">
        <v>0</v>
      </c>
      <c r="Y34" s="26">
        <v>0</v>
      </c>
      <c r="Z34" s="26">
        <v>0</v>
      </c>
      <c r="AA34" s="25"/>
      <c r="AB34" s="27"/>
      <c r="AC34" s="25"/>
      <c r="AD34" s="26">
        <v>0</v>
      </c>
      <c r="AE34" s="26">
        <v>1570910</v>
      </c>
      <c r="AF34" s="26">
        <f>+AT34</f>
        <v>33910</v>
      </c>
      <c r="AG34" s="25">
        <v>2201554292</v>
      </c>
      <c r="AH34" s="27">
        <v>45565</v>
      </c>
      <c r="AI34" s="25" t="s">
        <v>211</v>
      </c>
      <c r="AJ34" s="26">
        <v>21083263</v>
      </c>
      <c r="AK34" s="25" t="s">
        <v>67</v>
      </c>
      <c r="AL34" s="27">
        <v>45478</v>
      </c>
      <c r="AM34" s="27">
        <v>45485</v>
      </c>
      <c r="AN34" s="27"/>
      <c r="AO34" s="26">
        <v>1695220</v>
      </c>
      <c r="AP34" s="26">
        <v>1604820</v>
      </c>
      <c r="AQ34" s="26">
        <v>1695220</v>
      </c>
      <c r="AR34" s="26">
        <v>90400</v>
      </c>
      <c r="AS34" s="26">
        <v>1135647</v>
      </c>
      <c r="AT34" s="26">
        <v>33910</v>
      </c>
      <c r="AU34" s="26">
        <v>0</v>
      </c>
      <c r="AV34" s="26">
        <v>0</v>
      </c>
      <c r="AW34" s="26">
        <v>0</v>
      </c>
      <c r="AX34" s="26">
        <v>0</v>
      </c>
      <c r="AY34" s="25">
        <v>0</v>
      </c>
      <c r="AZ34" s="26">
        <v>0</v>
      </c>
      <c r="BA34" s="26">
        <v>0</v>
      </c>
      <c r="BB34" s="28"/>
      <c r="BC34" s="28"/>
      <c r="BD34" s="28"/>
      <c r="BE34" s="26">
        <v>1604820</v>
      </c>
    </row>
    <row r="35" spans="1:57" x14ac:dyDescent="0.2">
      <c r="A35" s="21">
        <v>800186901</v>
      </c>
      <c r="B35" s="21" t="s">
        <v>25</v>
      </c>
      <c r="C35" s="21" t="s">
        <v>63</v>
      </c>
      <c r="D35" s="22">
        <v>13599</v>
      </c>
      <c r="E35" s="22" t="s">
        <v>100</v>
      </c>
      <c r="F35" s="22" t="s">
        <v>101</v>
      </c>
      <c r="G35" s="23">
        <v>45512</v>
      </c>
      <c r="H35" s="23">
        <v>45519</v>
      </c>
      <c r="I35" s="24">
        <v>230320</v>
      </c>
      <c r="J35" s="24">
        <v>230320</v>
      </c>
      <c r="K35" s="21" t="s">
        <v>22</v>
      </c>
      <c r="L35" s="21" t="s">
        <v>23</v>
      </c>
      <c r="M35" s="21" t="s">
        <v>24</v>
      </c>
      <c r="N35" s="21" t="s">
        <v>27</v>
      </c>
      <c r="O35" s="21" t="e">
        <v>#N/A</v>
      </c>
      <c r="P35" s="21" t="s">
        <v>66</v>
      </c>
      <c r="Q35" s="26">
        <v>225713</v>
      </c>
      <c r="R35" s="25">
        <v>1222507482</v>
      </c>
      <c r="S35" s="26">
        <v>0</v>
      </c>
      <c r="T35" s="26">
        <v>0</v>
      </c>
      <c r="U35" s="25"/>
      <c r="V35" s="27"/>
      <c r="W35" s="25"/>
      <c r="X35" s="26">
        <v>0</v>
      </c>
      <c r="Y35" s="26">
        <v>0</v>
      </c>
      <c r="Z35" s="26">
        <v>0</v>
      </c>
      <c r="AA35" s="25"/>
      <c r="AB35" s="27"/>
      <c r="AC35" s="25"/>
      <c r="AD35" s="26">
        <v>0</v>
      </c>
      <c r="AE35" s="26">
        <v>0</v>
      </c>
      <c r="AF35" s="26">
        <v>0</v>
      </c>
      <c r="AG35" s="25"/>
      <c r="AH35" s="27"/>
      <c r="AI35" s="25"/>
      <c r="AJ35" s="26">
        <v>0</v>
      </c>
      <c r="AK35" s="25" t="s">
        <v>67</v>
      </c>
      <c r="AL35" s="27">
        <v>45512</v>
      </c>
      <c r="AM35" s="27">
        <v>45517</v>
      </c>
      <c r="AN35" s="27"/>
      <c r="AO35" s="26">
        <v>230320</v>
      </c>
      <c r="AP35" s="26">
        <v>230320</v>
      </c>
      <c r="AQ35" s="26">
        <v>230320</v>
      </c>
      <c r="AR35" s="26">
        <v>0</v>
      </c>
      <c r="AS35" s="26">
        <v>169694</v>
      </c>
      <c r="AT35" s="26">
        <v>4607</v>
      </c>
      <c r="AU35" s="26">
        <v>0</v>
      </c>
      <c r="AV35" s="26">
        <v>0</v>
      </c>
      <c r="AW35" s="26">
        <v>0</v>
      </c>
      <c r="AX35" s="26">
        <v>0</v>
      </c>
      <c r="AY35" s="25">
        <v>0</v>
      </c>
      <c r="AZ35" s="26">
        <v>0</v>
      </c>
      <c r="BA35" s="26">
        <v>0</v>
      </c>
      <c r="BB35" s="28"/>
      <c r="BC35" s="28"/>
      <c r="BD35" s="28"/>
      <c r="BE35" s="26">
        <v>230320</v>
      </c>
    </row>
    <row r="36" spans="1:57" x14ac:dyDescent="0.2">
      <c r="A36" s="21">
        <v>800186901</v>
      </c>
      <c r="B36" s="21" t="s">
        <v>25</v>
      </c>
      <c r="C36" s="21" t="s">
        <v>63</v>
      </c>
      <c r="D36" s="22">
        <v>13596</v>
      </c>
      <c r="E36" s="22" t="s">
        <v>102</v>
      </c>
      <c r="F36" s="22" t="s">
        <v>103</v>
      </c>
      <c r="G36" s="23">
        <v>45512</v>
      </c>
      <c r="H36" s="23">
        <v>45519</v>
      </c>
      <c r="I36" s="24">
        <v>267504</v>
      </c>
      <c r="J36" s="24">
        <v>267504</v>
      </c>
      <c r="K36" s="21" t="s">
        <v>22</v>
      </c>
      <c r="L36" s="21" t="s">
        <v>23</v>
      </c>
      <c r="M36" s="21" t="s">
        <v>24</v>
      </c>
      <c r="N36" s="21" t="s">
        <v>27</v>
      </c>
      <c r="O36" s="21" t="e">
        <v>#N/A</v>
      </c>
      <c r="P36" s="21" t="s">
        <v>66</v>
      </c>
      <c r="Q36" s="26">
        <v>262154</v>
      </c>
      <c r="R36" s="25">
        <v>1222507481</v>
      </c>
      <c r="S36" s="26">
        <v>0</v>
      </c>
      <c r="T36" s="26">
        <v>0</v>
      </c>
      <c r="U36" s="25"/>
      <c r="V36" s="27"/>
      <c r="W36" s="25"/>
      <c r="X36" s="26">
        <v>0</v>
      </c>
      <c r="Y36" s="26">
        <v>0</v>
      </c>
      <c r="Z36" s="26">
        <v>0</v>
      </c>
      <c r="AA36" s="25"/>
      <c r="AB36" s="27"/>
      <c r="AC36" s="25"/>
      <c r="AD36" s="26">
        <v>0</v>
      </c>
      <c r="AE36" s="26">
        <v>0</v>
      </c>
      <c r="AF36" s="26">
        <v>0</v>
      </c>
      <c r="AG36" s="25"/>
      <c r="AH36" s="27"/>
      <c r="AI36" s="25"/>
      <c r="AJ36" s="26">
        <v>0</v>
      </c>
      <c r="AK36" s="25" t="s">
        <v>67</v>
      </c>
      <c r="AL36" s="27">
        <v>45512</v>
      </c>
      <c r="AM36" s="27">
        <v>45517</v>
      </c>
      <c r="AN36" s="27"/>
      <c r="AO36" s="26">
        <v>267504</v>
      </c>
      <c r="AP36" s="26">
        <v>267504</v>
      </c>
      <c r="AQ36" s="26">
        <v>267504</v>
      </c>
      <c r="AR36" s="26">
        <v>0</v>
      </c>
      <c r="AS36" s="26">
        <v>146252</v>
      </c>
      <c r="AT36" s="26">
        <v>5350</v>
      </c>
      <c r="AU36" s="26">
        <v>0</v>
      </c>
      <c r="AV36" s="26">
        <v>0</v>
      </c>
      <c r="AW36" s="26">
        <v>0</v>
      </c>
      <c r="AX36" s="26">
        <v>0</v>
      </c>
      <c r="AY36" s="25">
        <v>0</v>
      </c>
      <c r="AZ36" s="26">
        <v>0</v>
      </c>
      <c r="BA36" s="26">
        <v>0</v>
      </c>
      <c r="BB36" s="28"/>
      <c r="BC36" s="28"/>
      <c r="BD36" s="28"/>
      <c r="BE36" s="26">
        <v>267504</v>
      </c>
    </row>
    <row r="37" spans="1:57" x14ac:dyDescent="0.2">
      <c r="A37" s="21">
        <v>800186901</v>
      </c>
      <c r="B37" s="21" t="s">
        <v>25</v>
      </c>
      <c r="C37" s="21" t="s">
        <v>63</v>
      </c>
      <c r="D37" s="22">
        <v>12665</v>
      </c>
      <c r="E37" s="22" t="s">
        <v>104</v>
      </c>
      <c r="F37" s="22" t="s">
        <v>105</v>
      </c>
      <c r="G37" s="23">
        <v>45420</v>
      </c>
      <c r="H37" s="23">
        <v>45426</v>
      </c>
      <c r="I37" s="24">
        <v>291902</v>
      </c>
      <c r="J37" s="24">
        <v>291902</v>
      </c>
      <c r="K37" s="21" t="s">
        <v>22</v>
      </c>
      <c r="L37" s="21" t="s">
        <v>23</v>
      </c>
      <c r="M37" s="21" t="s">
        <v>24</v>
      </c>
      <c r="N37" s="21" t="s">
        <v>27</v>
      </c>
      <c r="O37" s="21" t="s">
        <v>66</v>
      </c>
      <c r="P37" s="21" t="s">
        <v>66</v>
      </c>
      <c r="Q37" s="26">
        <v>286064</v>
      </c>
      <c r="R37" s="25">
        <v>1222465439</v>
      </c>
      <c r="S37" s="26">
        <v>0</v>
      </c>
      <c r="T37" s="26">
        <v>0</v>
      </c>
      <c r="U37" s="25"/>
      <c r="V37" s="27"/>
      <c r="W37" s="25"/>
      <c r="X37" s="26">
        <v>0</v>
      </c>
      <c r="Y37" s="26">
        <v>0</v>
      </c>
      <c r="Z37" s="26">
        <v>0</v>
      </c>
      <c r="AA37" s="25"/>
      <c r="AB37" s="27"/>
      <c r="AC37" s="25"/>
      <c r="AD37" s="26">
        <v>0</v>
      </c>
      <c r="AE37" s="26">
        <v>0</v>
      </c>
      <c r="AF37" s="26">
        <v>0</v>
      </c>
      <c r="AG37" s="25"/>
      <c r="AH37" s="27"/>
      <c r="AI37" s="25"/>
      <c r="AJ37" s="26">
        <v>0</v>
      </c>
      <c r="AK37" s="25" t="s">
        <v>67</v>
      </c>
      <c r="AL37" s="27">
        <v>45420</v>
      </c>
      <c r="AM37" s="27">
        <v>45426</v>
      </c>
      <c r="AN37" s="27"/>
      <c r="AO37" s="26">
        <v>291902</v>
      </c>
      <c r="AP37" s="26">
        <v>291902</v>
      </c>
      <c r="AQ37" s="26">
        <v>291902</v>
      </c>
      <c r="AR37" s="26">
        <v>0</v>
      </c>
      <c r="AS37" s="26">
        <v>26000</v>
      </c>
      <c r="AT37" s="26">
        <v>5838</v>
      </c>
      <c r="AU37" s="26">
        <v>0</v>
      </c>
      <c r="AV37" s="26">
        <v>0</v>
      </c>
      <c r="AW37" s="26">
        <v>0</v>
      </c>
      <c r="AX37" s="26">
        <v>0</v>
      </c>
      <c r="AY37" s="25">
        <v>0</v>
      </c>
      <c r="AZ37" s="26">
        <v>0</v>
      </c>
      <c r="BA37" s="26">
        <v>0</v>
      </c>
      <c r="BB37" s="28"/>
      <c r="BC37" s="28"/>
      <c r="BD37" s="28"/>
      <c r="BE37" s="26">
        <v>291902</v>
      </c>
    </row>
    <row r="38" spans="1:57" x14ac:dyDescent="0.2">
      <c r="A38" s="21">
        <v>800186901</v>
      </c>
      <c r="B38" s="21" t="s">
        <v>25</v>
      </c>
      <c r="C38" s="21" t="s">
        <v>63</v>
      </c>
      <c r="D38" s="22">
        <v>13327</v>
      </c>
      <c r="E38" s="22" t="s">
        <v>106</v>
      </c>
      <c r="F38" s="22" t="s">
        <v>107</v>
      </c>
      <c r="G38" s="23">
        <v>45478</v>
      </c>
      <c r="H38" s="23">
        <v>45485</v>
      </c>
      <c r="I38" s="24">
        <v>291902</v>
      </c>
      <c r="J38" s="24">
        <v>291902</v>
      </c>
      <c r="K38" s="21" t="s">
        <v>22</v>
      </c>
      <c r="L38" s="21" t="s">
        <v>23</v>
      </c>
      <c r="M38" s="21" t="s">
        <v>24</v>
      </c>
      <c r="N38" s="21" t="s">
        <v>27</v>
      </c>
      <c r="O38" s="21" t="s">
        <v>66</v>
      </c>
      <c r="P38" s="21" t="s">
        <v>66</v>
      </c>
      <c r="Q38" s="26">
        <v>286064</v>
      </c>
      <c r="R38" s="25">
        <v>1222496560</v>
      </c>
      <c r="S38" s="26">
        <v>0</v>
      </c>
      <c r="T38" s="26">
        <v>0</v>
      </c>
      <c r="U38" s="25"/>
      <c r="V38" s="27"/>
      <c r="W38" s="25"/>
      <c r="X38" s="26">
        <v>0</v>
      </c>
      <c r="Y38" s="26">
        <v>0</v>
      </c>
      <c r="Z38" s="26">
        <v>0</v>
      </c>
      <c r="AA38" s="25"/>
      <c r="AB38" s="27"/>
      <c r="AC38" s="25"/>
      <c r="AD38" s="26">
        <v>0</v>
      </c>
      <c r="AE38" s="26">
        <v>0</v>
      </c>
      <c r="AF38" s="26">
        <v>0</v>
      </c>
      <c r="AG38" s="25"/>
      <c r="AH38" s="27"/>
      <c r="AI38" s="25"/>
      <c r="AJ38" s="26">
        <v>0</v>
      </c>
      <c r="AK38" s="25" t="s">
        <v>67</v>
      </c>
      <c r="AL38" s="27">
        <v>45478</v>
      </c>
      <c r="AM38" s="27">
        <v>45485</v>
      </c>
      <c r="AN38" s="27"/>
      <c r="AO38" s="26">
        <v>291902</v>
      </c>
      <c r="AP38" s="26">
        <v>291902</v>
      </c>
      <c r="AQ38" s="26">
        <v>291902</v>
      </c>
      <c r="AR38" s="26">
        <v>0</v>
      </c>
      <c r="AS38" s="26">
        <v>291902</v>
      </c>
      <c r="AT38" s="26">
        <v>5838</v>
      </c>
      <c r="AU38" s="26">
        <v>0</v>
      </c>
      <c r="AV38" s="26">
        <v>0</v>
      </c>
      <c r="AW38" s="26">
        <v>0</v>
      </c>
      <c r="AX38" s="26">
        <v>0</v>
      </c>
      <c r="AY38" s="25">
        <v>0</v>
      </c>
      <c r="AZ38" s="26">
        <v>0</v>
      </c>
      <c r="BA38" s="26">
        <v>0</v>
      </c>
      <c r="BB38" s="28"/>
      <c r="BC38" s="28"/>
      <c r="BD38" s="28"/>
      <c r="BE38" s="26">
        <v>291902</v>
      </c>
    </row>
    <row r="39" spans="1:57" x14ac:dyDescent="0.2">
      <c r="A39" s="21">
        <v>800186901</v>
      </c>
      <c r="B39" s="21" t="s">
        <v>25</v>
      </c>
      <c r="C39" s="21" t="s">
        <v>63</v>
      </c>
      <c r="D39" s="22">
        <v>13898</v>
      </c>
      <c r="E39" s="22" t="s">
        <v>108</v>
      </c>
      <c r="F39" s="22" t="s">
        <v>109</v>
      </c>
      <c r="G39" s="23">
        <v>45540</v>
      </c>
      <c r="H39" s="23">
        <v>45547</v>
      </c>
      <c r="I39" s="24">
        <v>291902</v>
      </c>
      <c r="J39" s="24">
        <v>291902</v>
      </c>
      <c r="K39" s="21" t="s">
        <v>22</v>
      </c>
      <c r="L39" s="21" t="s">
        <v>23</v>
      </c>
      <c r="M39" s="21" t="s">
        <v>24</v>
      </c>
      <c r="N39" s="21" t="s">
        <v>27</v>
      </c>
      <c r="O39" s="21" t="e">
        <v>#N/A</v>
      </c>
      <c r="P39" s="21" t="s">
        <v>66</v>
      </c>
      <c r="Q39" s="26">
        <v>286064</v>
      </c>
      <c r="R39" s="25">
        <v>1222510153</v>
      </c>
      <c r="S39" s="26">
        <v>0</v>
      </c>
      <c r="T39" s="26">
        <v>0</v>
      </c>
      <c r="U39" s="25"/>
      <c r="V39" s="27"/>
      <c r="W39" s="25"/>
      <c r="X39" s="26">
        <v>0</v>
      </c>
      <c r="Y39" s="26">
        <v>0</v>
      </c>
      <c r="Z39" s="26">
        <v>0</v>
      </c>
      <c r="AA39" s="25"/>
      <c r="AB39" s="27"/>
      <c r="AC39" s="25"/>
      <c r="AD39" s="26">
        <v>0</v>
      </c>
      <c r="AE39" s="26">
        <v>0</v>
      </c>
      <c r="AF39" s="26">
        <v>0</v>
      </c>
      <c r="AG39" s="25"/>
      <c r="AH39" s="27"/>
      <c r="AI39" s="25"/>
      <c r="AJ39" s="26">
        <v>0</v>
      </c>
      <c r="AK39" s="25" t="s">
        <v>67</v>
      </c>
      <c r="AL39" s="27">
        <v>45540</v>
      </c>
      <c r="AM39" s="27">
        <v>45547</v>
      </c>
      <c r="AN39" s="27"/>
      <c r="AO39" s="26">
        <v>291902</v>
      </c>
      <c r="AP39" s="26">
        <v>291902</v>
      </c>
      <c r="AQ39" s="26">
        <v>291902</v>
      </c>
      <c r="AR39" s="26">
        <v>0</v>
      </c>
      <c r="AS39" s="26">
        <v>291902</v>
      </c>
      <c r="AT39" s="26">
        <v>5838</v>
      </c>
      <c r="AU39" s="26">
        <v>0</v>
      </c>
      <c r="AV39" s="26">
        <v>0</v>
      </c>
      <c r="AW39" s="26">
        <v>0</v>
      </c>
      <c r="AX39" s="26">
        <v>0</v>
      </c>
      <c r="AY39" s="25">
        <v>0</v>
      </c>
      <c r="AZ39" s="26">
        <v>0</v>
      </c>
      <c r="BA39" s="26">
        <v>0</v>
      </c>
      <c r="BB39" s="28"/>
      <c r="BC39" s="28"/>
      <c r="BD39" s="28"/>
      <c r="BE39" s="26">
        <v>291902</v>
      </c>
    </row>
    <row r="40" spans="1:57" x14ac:dyDescent="0.2">
      <c r="A40" s="21">
        <v>800186901</v>
      </c>
      <c r="B40" s="21" t="s">
        <v>25</v>
      </c>
      <c r="C40" s="21" t="s">
        <v>63</v>
      </c>
      <c r="D40" s="22">
        <v>13899</v>
      </c>
      <c r="E40" s="22" t="s">
        <v>110</v>
      </c>
      <c r="F40" s="22" t="s">
        <v>111</v>
      </c>
      <c r="G40" s="23">
        <v>45540</v>
      </c>
      <c r="H40" s="23">
        <v>45547</v>
      </c>
      <c r="I40" s="24">
        <v>317504</v>
      </c>
      <c r="J40" s="24">
        <v>317504</v>
      </c>
      <c r="K40" s="21" t="s">
        <v>22</v>
      </c>
      <c r="L40" s="21" t="s">
        <v>23</v>
      </c>
      <c r="M40" s="21" t="s">
        <v>24</v>
      </c>
      <c r="N40" s="21" t="s">
        <v>27</v>
      </c>
      <c r="O40" s="21" t="e">
        <v>#N/A</v>
      </c>
      <c r="P40" s="21" t="s">
        <v>66</v>
      </c>
      <c r="Q40" s="26">
        <v>311154</v>
      </c>
      <c r="R40" s="25">
        <v>1222510152</v>
      </c>
      <c r="S40" s="26">
        <v>0</v>
      </c>
      <c r="T40" s="26">
        <v>0</v>
      </c>
      <c r="U40" s="25"/>
      <c r="V40" s="27"/>
      <c r="W40" s="25"/>
      <c r="X40" s="26">
        <v>0</v>
      </c>
      <c r="Y40" s="26">
        <v>0</v>
      </c>
      <c r="Z40" s="26">
        <v>0</v>
      </c>
      <c r="AA40" s="25"/>
      <c r="AB40" s="27"/>
      <c r="AC40" s="25"/>
      <c r="AD40" s="26">
        <v>0</v>
      </c>
      <c r="AE40" s="26">
        <v>0</v>
      </c>
      <c r="AF40" s="26">
        <v>0</v>
      </c>
      <c r="AG40" s="25"/>
      <c r="AH40" s="27"/>
      <c r="AI40" s="25"/>
      <c r="AJ40" s="26">
        <v>0</v>
      </c>
      <c r="AK40" s="25" t="s">
        <v>67</v>
      </c>
      <c r="AL40" s="27">
        <v>45540</v>
      </c>
      <c r="AM40" s="27">
        <v>45547</v>
      </c>
      <c r="AN40" s="27"/>
      <c r="AO40" s="26">
        <v>317504</v>
      </c>
      <c r="AP40" s="26">
        <v>317504</v>
      </c>
      <c r="AQ40" s="26">
        <v>317504</v>
      </c>
      <c r="AR40" s="26">
        <v>0</v>
      </c>
      <c r="AS40" s="26">
        <v>285667</v>
      </c>
      <c r="AT40" s="26">
        <v>6350</v>
      </c>
      <c r="AU40" s="26">
        <v>0</v>
      </c>
      <c r="AV40" s="26">
        <v>0</v>
      </c>
      <c r="AW40" s="26">
        <v>0</v>
      </c>
      <c r="AX40" s="26">
        <v>0</v>
      </c>
      <c r="AY40" s="25">
        <v>0</v>
      </c>
      <c r="AZ40" s="26">
        <v>0</v>
      </c>
      <c r="BA40" s="26">
        <v>0</v>
      </c>
      <c r="BB40" s="28"/>
      <c r="BC40" s="28"/>
      <c r="BD40" s="28"/>
      <c r="BE40" s="26">
        <v>317504</v>
      </c>
    </row>
    <row r="41" spans="1:57" x14ac:dyDescent="0.2">
      <c r="A41" s="21">
        <v>800186901</v>
      </c>
      <c r="B41" s="21" t="s">
        <v>25</v>
      </c>
      <c r="C41" s="21" t="s">
        <v>63</v>
      </c>
      <c r="D41" s="22">
        <v>13583</v>
      </c>
      <c r="E41" s="22" t="s">
        <v>112</v>
      </c>
      <c r="F41" s="22" t="s">
        <v>113</v>
      </c>
      <c r="G41" s="23">
        <v>45510</v>
      </c>
      <c r="H41" s="23">
        <v>45519</v>
      </c>
      <c r="I41" s="24">
        <v>392945</v>
      </c>
      <c r="J41" s="24">
        <v>392945</v>
      </c>
      <c r="K41" s="21" t="s">
        <v>22</v>
      </c>
      <c r="L41" s="21" t="s">
        <v>23</v>
      </c>
      <c r="M41" s="21" t="s">
        <v>24</v>
      </c>
      <c r="N41" s="21" t="s">
        <v>27</v>
      </c>
      <c r="O41" s="21" t="e">
        <v>#N/A</v>
      </c>
      <c r="P41" s="21" t="s">
        <v>66</v>
      </c>
      <c r="Q41" s="26">
        <v>385086</v>
      </c>
      <c r="R41" s="25">
        <v>1222507479</v>
      </c>
      <c r="S41" s="26">
        <v>0</v>
      </c>
      <c r="T41" s="26">
        <v>0</v>
      </c>
      <c r="U41" s="25"/>
      <c r="V41" s="27"/>
      <c r="W41" s="25"/>
      <c r="X41" s="26">
        <v>0</v>
      </c>
      <c r="Y41" s="26">
        <v>0</v>
      </c>
      <c r="Z41" s="26">
        <v>0</v>
      </c>
      <c r="AA41" s="25"/>
      <c r="AB41" s="27"/>
      <c r="AC41" s="25"/>
      <c r="AD41" s="26">
        <v>0</v>
      </c>
      <c r="AE41" s="26">
        <v>0</v>
      </c>
      <c r="AF41" s="26">
        <v>0</v>
      </c>
      <c r="AG41" s="25"/>
      <c r="AH41" s="27"/>
      <c r="AI41" s="25"/>
      <c r="AJ41" s="26">
        <v>0</v>
      </c>
      <c r="AK41" s="25" t="s">
        <v>67</v>
      </c>
      <c r="AL41" s="27">
        <v>45510</v>
      </c>
      <c r="AM41" s="27">
        <v>45517</v>
      </c>
      <c r="AN41" s="27"/>
      <c r="AO41" s="26">
        <v>392945</v>
      </c>
      <c r="AP41" s="26">
        <v>392945</v>
      </c>
      <c r="AQ41" s="26">
        <v>392945</v>
      </c>
      <c r="AR41" s="26">
        <v>0</v>
      </c>
      <c r="AS41" s="26">
        <v>392945</v>
      </c>
      <c r="AT41" s="26">
        <v>7859</v>
      </c>
      <c r="AU41" s="26">
        <v>0</v>
      </c>
      <c r="AV41" s="26">
        <v>0</v>
      </c>
      <c r="AW41" s="26">
        <v>0</v>
      </c>
      <c r="AX41" s="26">
        <v>0</v>
      </c>
      <c r="AY41" s="25">
        <v>0</v>
      </c>
      <c r="AZ41" s="26">
        <v>0</v>
      </c>
      <c r="BA41" s="26">
        <v>0</v>
      </c>
      <c r="BB41" s="28"/>
      <c r="BC41" s="28"/>
      <c r="BD41" s="28"/>
      <c r="BE41" s="26">
        <v>392945</v>
      </c>
    </row>
    <row r="42" spans="1:57" x14ac:dyDescent="0.2">
      <c r="A42" s="21">
        <v>800186901</v>
      </c>
      <c r="B42" s="21" t="s">
        <v>25</v>
      </c>
      <c r="C42" s="21" t="s">
        <v>63</v>
      </c>
      <c r="D42" s="22">
        <v>13581</v>
      </c>
      <c r="E42" s="22" t="s">
        <v>114</v>
      </c>
      <c r="F42" s="22" t="s">
        <v>115</v>
      </c>
      <c r="G42" s="23">
        <v>45510</v>
      </c>
      <c r="H42" s="23">
        <v>45519</v>
      </c>
      <c r="I42" s="24">
        <v>78589</v>
      </c>
      <c r="J42" s="24">
        <v>78589</v>
      </c>
      <c r="K42" s="21" t="s">
        <v>22</v>
      </c>
      <c r="L42" s="21" t="s">
        <v>23</v>
      </c>
      <c r="M42" s="21" t="s">
        <v>24</v>
      </c>
      <c r="N42" s="21" t="s">
        <v>27</v>
      </c>
      <c r="O42" s="21" t="e">
        <v>#N/A</v>
      </c>
      <c r="P42" s="21" t="s">
        <v>66</v>
      </c>
      <c r="Q42" s="26">
        <v>70539</v>
      </c>
      <c r="R42" s="25">
        <v>1222499648</v>
      </c>
      <c r="S42" s="26">
        <v>0</v>
      </c>
      <c r="T42" s="26">
        <v>0</v>
      </c>
      <c r="U42" s="25"/>
      <c r="V42" s="27"/>
      <c r="W42" s="25"/>
      <c r="X42" s="26">
        <v>0</v>
      </c>
      <c r="Y42" s="26">
        <v>0</v>
      </c>
      <c r="Z42" s="26">
        <v>0</v>
      </c>
      <c r="AA42" s="25"/>
      <c r="AB42" s="27"/>
      <c r="AC42" s="25"/>
      <c r="AD42" s="26">
        <v>0</v>
      </c>
      <c r="AE42" s="26">
        <v>0</v>
      </c>
      <c r="AF42" s="26">
        <v>0</v>
      </c>
      <c r="AG42" s="25"/>
      <c r="AH42" s="27"/>
      <c r="AI42" s="25"/>
      <c r="AJ42" s="26">
        <v>0</v>
      </c>
      <c r="AK42" s="25" t="s">
        <v>67</v>
      </c>
      <c r="AL42" s="27">
        <v>45510</v>
      </c>
      <c r="AM42" s="27">
        <v>45518</v>
      </c>
      <c r="AN42" s="27"/>
      <c r="AO42" s="26">
        <v>78589</v>
      </c>
      <c r="AP42" s="26">
        <v>70539</v>
      </c>
      <c r="AQ42" s="26">
        <v>78589</v>
      </c>
      <c r="AR42" s="26">
        <v>8050</v>
      </c>
      <c r="AS42" s="26">
        <v>70000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5">
        <v>0</v>
      </c>
      <c r="AZ42" s="26">
        <v>0</v>
      </c>
      <c r="BA42" s="26">
        <v>0</v>
      </c>
      <c r="BB42" s="28"/>
      <c r="BC42" s="28"/>
      <c r="BD42" s="28"/>
      <c r="BE42" s="26">
        <v>70539</v>
      </c>
    </row>
    <row r="43" spans="1:57" x14ac:dyDescent="0.2">
      <c r="A43" s="21">
        <v>800186901</v>
      </c>
      <c r="B43" s="21" t="s">
        <v>25</v>
      </c>
      <c r="C43" s="21" t="s">
        <v>63</v>
      </c>
      <c r="D43" s="22">
        <v>13903</v>
      </c>
      <c r="E43" s="22" t="s">
        <v>116</v>
      </c>
      <c r="F43" s="22" t="s">
        <v>117</v>
      </c>
      <c r="G43" s="23">
        <v>45540</v>
      </c>
      <c r="H43" s="23">
        <v>45547</v>
      </c>
      <c r="I43" s="24">
        <v>435640</v>
      </c>
      <c r="J43" s="24">
        <v>435640</v>
      </c>
      <c r="K43" s="21" t="s">
        <v>22</v>
      </c>
      <c r="L43" s="21" t="s">
        <v>23</v>
      </c>
      <c r="M43" s="21" t="s">
        <v>24</v>
      </c>
      <c r="N43" s="21" t="s">
        <v>27</v>
      </c>
      <c r="O43" s="21" t="e">
        <v>#N/A</v>
      </c>
      <c r="P43" s="21" t="s">
        <v>66</v>
      </c>
      <c r="Q43" s="26">
        <v>426928</v>
      </c>
      <c r="R43" s="25">
        <v>1222512331</v>
      </c>
      <c r="S43" s="26">
        <v>0</v>
      </c>
      <c r="T43" s="26">
        <v>0</v>
      </c>
      <c r="U43" s="25"/>
      <c r="V43" s="27"/>
      <c r="W43" s="25"/>
      <c r="X43" s="26">
        <v>0</v>
      </c>
      <c r="Y43" s="26">
        <v>0</v>
      </c>
      <c r="Z43" s="26">
        <v>0</v>
      </c>
      <c r="AA43" s="25"/>
      <c r="AB43" s="27"/>
      <c r="AC43" s="25"/>
      <c r="AD43" s="26">
        <v>0</v>
      </c>
      <c r="AE43" s="26">
        <v>0</v>
      </c>
      <c r="AF43" s="26">
        <v>0</v>
      </c>
      <c r="AG43" s="25"/>
      <c r="AH43" s="27"/>
      <c r="AI43" s="25"/>
      <c r="AJ43" s="26">
        <v>0</v>
      </c>
      <c r="AK43" s="25" t="s">
        <v>67</v>
      </c>
      <c r="AL43" s="27">
        <v>45540</v>
      </c>
      <c r="AM43" s="27">
        <v>45547</v>
      </c>
      <c r="AN43" s="27"/>
      <c r="AO43" s="26">
        <v>435640</v>
      </c>
      <c r="AP43" s="26">
        <v>435640</v>
      </c>
      <c r="AQ43" s="26">
        <v>435640</v>
      </c>
      <c r="AR43" s="26">
        <v>0</v>
      </c>
      <c r="AS43" s="26">
        <v>314388</v>
      </c>
      <c r="AT43" s="26">
        <v>8712</v>
      </c>
      <c r="AU43" s="26">
        <v>0</v>
      </c>
      <c r="AV43" s="26">
        <v>0</v>
      </c>
      <c r="AW43" s="26">
        <v>0</v>
      </c>
      <c r="AX43" s="26">
        <v>0</v>
      </c>
      <c r="AY43" s="25">
        <v>0</v>
      </c>
      <c r="AZ43" s="26">
        <v>0</v>
      </c>
      <c r="BA43" s="26">
        <v>0</v>
      </c>
      <c r="BB43" s="28"/>
      <c r="BC43" s="28"/>
      <c r="BD43" s="28"/>
      <c r="BE43" s="26">
        <v>435640</v>
      </c>
    </row>
    <row r="44" spans="1:57" x14ac:dyDescent="0.2">
      <c r="A44" s="21">
        <v>800186901</v>
      </c>
      <c r="B44" s="21" t="s">
        <v>25</v>
      </c>
      <c r="C44" s="21" t="s">
        <v>63</v>
      </c>
      <c r="D44" s="22">
        <v>13575</v>
      </c>
      <c r="E44" s="22" t="s">
        <v>118</v>
      </c>
      <c r="F44" s="22" t="s">
        <v>119</v>
      </c>
      <c r="G44" s="23">
        <v>45510</v>
      </c>
      <c r="H44" s="23">
        <v>45519</v>
      </c>
      <c r="I44" s="24">
        <v>321090</v>
      </c>
      <c r="J44" s="24">
        <v>321090</v>
      </c>
      <c r="K44" s="21" t="s">
        <v>22</v>
      </c>
      <c r="L44" s="21" t="s">
        <v>23</v>
      </c>
      <c r="M44" s="21" t="s">
        <v>24</v>
      </c>
      <c r="N44" s="21" t="s">
        <v>27</v>
      </c>
      <c r="O44" s="21" t="e">
        <v>#N/A</v>
      </c>
      <c r="P44" s="21" t="s">
        <v>66</v>
      </c>
      <c r="Q44" s="26">
        <v>307866</v>
      </c>
      <c r="R44" s="25">
        <v>1222507480</v>
      </c>
      <c r="S44" s="26">
        <v>0</v>
      </c>
      <c r="T44" s="26">
        <v>0</v>
      </c>
      <c r="U44" s="25"/>
      <c r="V44" s="27"/>
      <c r="W44" s="25"/>
      <c r="X44" s="26">
        <v>0</v>
      </c>
      <c r="Y44" s="26">
        <v>0</v>
      </c>
      <c r="Z44" s="26">
        <v>0</v>
      </c>
      <c r="AA44" s="25"/>
      <c r="AB44" s="27"/>
      <c r="AC44" s="25"/>
      <c r="AD44" s="26">
        <v>0</v>
      </c>
      <c r="AE44" s="26">
        <v>0</v>
      </c>
      <c r="AF44" s="26">
        <v>0</v>
      </c>
      <c r="AG44" s="25"/>
      <c r="AH44" s="27"/>
      <c r="AI44" s="25"/>
      <c r="AJ44" s="26">
        <v>0</v>
      </c>
      <c r="AK44" s="25" t="s">
        <v>67</v>
      </c>
      <c r="AL44" s="27">
        <v>45510</v>
      </c>
      <c r="AM44" s="27">
        <v>45518</v>
      </c>
      <c r="AN44" s="27"/>
      <c r="AO44" s="26">
        <v>321090</v>
      </c>
      <c r="AP44" s="26">
        <v>314290</v>
      </c>
      <c r="AQ44" s="26">
        <v>321090</v>
      </c>
      <c r="AR44" s="26">
        <v>6800</v>
      </c>
      <c r="AS44" s="26">
        <v>29190</v>
      </c>
      <c r="AT44" s="26">
        <v>6424</v>
      </c>
      <c r="AU44" s="26">
        <v>0</v>
      </c>
      <c r="AV44" s="26">
        <v>0</v>
      </c>
      <c r="AW44" s="26">
        <v>0</v>
      </c>
      <c r="AX44" s="26">
        <v>0</v>
      </c>
      <c r="AY44" s="25">
        <v>0</v>
      </c>
      <c r="AZ44" s="26">
        <v>0</v>
      </c>
      <c r="BA44" s="26">
        <v>0</v>
      </c>
      <c r="BB44" s="28"/>
      <c r="BC44" s="28"/>
      <c r="BD44" s="28"/>
      <c r="BE44" s="26">
        <v>314290</v>
      </c>
    </row>
    <row r="45" spans="1:57" x14ac:dyDescent="0.2">
      <c r="A45" s="21">
        <v>800186901</v>
      </c>
      <c r="B45" s="21" t="s">
        <v>25</v>
      </c>
      <c r="C45" s="21" t="s">
        <v>63</v>
      </c>
      <c r="D45" s="22">
        <v>13326</v>
      </c>
      <c r="E45" s="22" t="s">
        <v>120</v>
      </c>
      <c r="F45" s="22" t="s">
        <v>121</v>
      </c>
      <c r="G45" s="23">
        <v>45478</v>
      </c>
      <c r="H45" s="23">
        <v>45485</v>
      </c>
      <c r="I45" s="24">
        <v>671456</v>
      </c>
      <c r="J45" s="24">
        <v>671456</v>
      </c>
      <c r="K45" s="21" t="s">
        <v>22</v>
      </c>
      <c r="L45" s="21" t="s">
        <v>23</v>
      </c>
      <c r="M45" s="21" t="s">
        <v>24</v>
      </c>
      <c r="N45" s="21" t="s">
        <v>27</v>
      </c>
      <c r="O45" s="21" t="s">
        <v>66</v>
      </c>
      <c r="P45" s="21" t="s">
        <v>66</v>
      </c>
      <c r="Q45" s="26">
        <v>658024</v>
      </c>
      <c r="R45" s="25">
        <v>1222494654</v>
      </c>
      <c r="S45" s="26">
        <v>0</v>
      </c>
      <c r="T45" s="26">
        <v>0</v>
      </c>
      <c r="U45" s="25"/>
      <c r="V45" s="27"/>
      <c r="W45" s="25"/>
      <c r="X45" s="26">
        <v>0</v>
      </c>
      <c r="Y45" s="26">
        <v>0</v>
      </c>
      <c r="Z45" s="26">
        <v>0</v>
      </c>
      <c r="AA45" s="25"/>
      <c r="AB45" s="27"/>
      <c r="AC45" s="25"/>
      <c r="AD45" s="26">
        <v>0</v>
      </c>
      <c r="AE45" s="26">
        <v>0</v>
      </c>
      <c r="AF45" s="26">
        <v>0</v>
      </c>
      <c r="AG45" s="25"/>
      <c r="AH45" s="27"/>
      <c r="AI45" s="25"/>
      <c r="AJ45" s="26">
        <v>0</v>
      </c>
      <c r="AK45" s="25" t="s">
        <v>67</v>
      </c>
      <c r="AL45" s="27">
        <v>45478</v>
      </c>
      <c r="AM45" s="27">
        <v>45485</v>
      </c>
      <c r="AN45" s="27"/>
      <c r="AO45" s="26">
        <v>671456</v>
      </c>
      <c r="AP45" s="26">
        <v>671456</v>
      </c>
      <c r="AQ45" s="26">
        <v>671456</v>
      </c>
      <c r="AR45" s="26">
        <v>0</v>
      </c>
      <c r="AS45" s="26">
        <v>556082</v>
      </c>
      <c r="AT45" s="26">
        <v>13432</v>
      </c>
      <c r="AU45" s="26">
        <v>0</v>
      </c>
      <c r="AV45" s="26">
        <v>0</v>
      </c>
      <c r="AW45" s="26">
        <v>0</v>
      </c>
      <c r="AX45" s="26">
        <v>0</v>
      </c>
      <c r="AY45" s="25">
        <v>0</v>
      </c>
      <c r="AZ45" s="26">
        <v>0</v>
      </c>
      <c r="BA45" s="26">
        <v>0</v>
      </c>
      <c r="BB45" s="28"/>
      <c r="BC45" s="28"/>
      <c r="BD45" s="28"/>
      <c r="BE45" s="26">
        <v>671456</v>
      </c>
    </row>
    <row r="46" spans="1:57" x14ac:dyDescent="0.2">
      <c r="A46" s="21">
        <v>800186901</v>
      </c>
      <c r="B46" s="21" t="s">
        <v>25</v>
      </c>
      <c r="C46" s="21" t="s">
        <v>63</v>
      </c>
      <c r="D46" s="22">
        <v>13590</v>
      </c>
      <c r="E46" s="22" t="s">
        <v>122</v>
      </c>
      <c r="F46" s="22" t="s">
        <v>123</v>
      </c>
      <c r="G46" s="23">
        <v>45512</v>
      </c>
      <c r="H46" s="23">
        <v>45519</v>
      </c>
      <c r="I46" s="24">
        <v>790328</v>
      </c>
      <c r="J46" s="24">
        <v>790328</v>
      </c>
      <c r="K46" s="21" t="s">
        <v>22</v>
      </c>
      <c r="L46" s="21" t="s">
        <v>23</v>
      </c>
      <c r="M46" s="21" t="s">
        <v>24</v>
      </c>
      <c r="N46" s="21" t="s">
        <v>27</v>
      </c>
      <c r="O46" s="21" t="e">
        <v>#N/A</v>
      </c>
      <c r="P46" s="21" t="s">
        <v>66</v>
      </c>
      <c r="Q46" s="26">
        <v>774519</v>
      </c>
      <c r="R46" s="25">
        <v>1222499645</v>
      </c>
      <c r="S46" s="26">
        <v>0</v>
      </c>
      <c r="T46" s="26">
        <v>0</v>
      </c>
      <c r="U46" s="25"/>
      <c r="V46" s="27"/>
      <c r="W46" s="25"/>
      <c r="X46" s="26">
        <v>0</v>
      </c>
      <c r="Y46" s="26">
        <v>0</v>
      </c>
      <c r="Z46" s="26">
        <v>0</v>
      </c>
      <c r="AA46" s="25"/>
      <c r="AB46" s="27"/>
      <c r="AC46" s="25"/>
      <c r="AD46" s="26">
        <v>0</v>
      </c>
      <c r="AE46" s="26">
        <v>0</v>
      </c>
      <c r="AF46" s="26">
        <v>0</v>
      </c>
      <c r="AG46" s="25"/>
      <c r="AH46" s="27"/>
      <c r="AI46" s="25"/>
      <c r="AJ46" s="26">
        <v>0</v>
      </c>
      <c r="AK46" s="25" t="s">
        <v>67</v>
      </c>
      <c r="AL46" s="27">
        <v>45512</v>
      </c>
      <c r="AM46" s="27">
        <v>45517</v>
      </c>
      <c r="AN46" s="27"/>
      <c r="AO46" s="26">
        <v>790328</v>
      </c>
      <c r="AP46" s="26">
        <v>790328</v>
      </c>
      <c r="AQ46" s="26">
        <v>790328</v>
      </c>
      <c r="AR46" s="26">
        <v>0</v>
      </c>
      <c r="AS46" s="26">
        <v>1457324</v>
      </c>
      <c r="AT46" s="26">
        <v>15809</v>
      </c>
      <c r="AU46" s="26">
        <v>0</v>
      </c>
      <c r="AV46" s="26">
        <v>0</v>
      </c>
      <c r="AW46" s="26">
        <v>0</v>
      </c>
      <c r="AX46" s="26">
        <v>0</v>
      </c>
      <c r="AY46" s="25">
        <v>0</v>
      </c>
      <c r="AZ46" s="26">
        <v>0</v>
      </c>
      <c r="BA46" s="26">
        <v>0</v>
      </c>
      <c r="BB46" s="28"/>
      <c r="BC46" s="28"/>
      <c r="BD46" s="28"/>
      <c r="BE46" s="26">
        <v>790328</v>
      </c>
    </row>
    <row r="47" spans="1:57" x14ac:dyDescent="0.2">
      <c r="A47" s="21">
        <v>800186901</v>
      </c>
      <c r="B47" s="21" t="s">
        <v>25</v>
      </c>
      <c r="C47" s="21" t="s">
        <v>63</v>
      </c>
      <c r="D47" s="22">
        <v>13576</v>
      </c>
      <c r="E47" s="22" t="s">
        <v>124</v>
      </c>
      <c r="F47" s="22" t="s">
        <v>125</v>
      </c>
      <c r="G47" s="23">
        <v>45510</v>
      </c>
      <c r="H47" s="23">
        <v>45519</v>
      </c>
      <c r="I47" s="24">
        <v>875706</v>
      </c>
      <c r="J47" s="24">
        <v>875706</v>
      </c>
      <c r="K47" s="21" t="s">
        <v>22</v>
      </c>
      <c r="L47" s="21" t="s">
        <v>23</v>
      </c>
      <c r="M47" s="21" t="s">
        <v>24</v>
      </c>
      <c r="N47" s="21" t="s">
        <v>27</v>
      </c>
      <c r="O47" s="21" t="e">
        <v>#N/A</v>
      </c>
      <c r="P47" s="21" t="s">
        <v>66</v>
      </c>
      <c r="Q47" s="26">
        <v>858192</v>
      </c>
      <c r="R47" s="25">
        <v>1222507478</v>
      </c>
      <c r="S47" s="26">
        <v>0</v>
      </c>
      <c r="T47" s="26">
        <v>0</v>
      </c>
      <c r="U47" s="25"/>
      <c r="V47" s="27"/>
      <c r="W47" s="25"/>
      <c r="X47" s="26">
        <v>0</v>
      </c>
      <c r="Y47" s="26">
        <v>0</v>
      </c>
      <c r="Z47" s="26">
        <v>0</v>
      </c>
      <c r="AA47" s="25"/>
      <c r="AB47" s="27"/>
      <c r="AC47" s="25"/>
      <c r="AD47" s="26">
        <v>0</v>
      </c>
      <c r="AE47" s="26">
        <v>0</v>
      </c>
      <c r="AF47" s="26">
        <v>0</v>
      </c>
      <c r="AG47" s="25"/>
      <c r="AH47" s="27"/>
      <c r="AI47" s="25"/>
      <c r="AJ47" s="26">
        <v>0</v>
      </c>
      <c r="AK47" s="25" t="s">
        <v>67</v>
      </c>
      <c r="AL47" s="27">
        <v>45510</v>
      </c>
      <c r="AM47" s="27">
        <v>45517</v>
      </c>
      <c r="AN47" s="27"/>
      <c r="AO47" s="26">
        <v>875706</v>
      </c>
      <c r="AP47" s="26">
        <v>875706</v>
      </c>
      <c r="AQ47" s="26">
        <v>875706</v>
      </c>
      <c r="AR47" s="26">
        <v>0</v>
      </c>
      <c r="AS47" s="26">
        <v>291902</v>
      </c>
      <c r="AT47" s="26">
        <v>17514</v>
      </c>
      <c r="AU47" s="26">
        <v>0</v>
      </c>
      <c r="AV47" s="26">
        <v>0</v>
      </c>
      <c r="AW47" s="26">
        <v>0</v>
      </c>
      <c r="AX47" s="26">
        <v>0</v>
      </c>
      <c r="AY47" s="25">
        <v>0</v>
      </c>
      <c r="AZ47" s="26">
        <v>0</v>
      </c>
      <c r="BA47" s="26">
        <v>0</v>
      </c>
      <c r="BB47" s="28"/>
      <c r="BC47" s="28"/>
      <c r="BD47" s="28"/>
      <c r="BE47" s="26">
        <v>875706</v>
      </c>
    </row>
    <row r="48" spans="1:57" x14ac:dyDescent="0.2">
      <c r="A48" s="21">
        <v>800186901</v>
      </c>
      <c r="B48" s="21" t="s">
        <v>25</v>
      </c>
      <c r="C48" s="21" t="s">
        <v>63</v>
      </c>
      <c r="D48" s="22">
        <v>13580</v>
      </c>
      <c r="E48" s="22" t="s">
        <v>126</v>
      </c>
      <c r="F48" s="22" t="s">
        <v>127</v>
      </c>
      <c r="G48" s="23">
        <v>45510</v>
      </c>
      <c r="H48" s="23">
        <v>45519</v>
      </c>
      <c r="I48" s="24">
        <v>168406</v>
      </c>
      <c r="J48" s="24">
        <v>168406</v>
      </c>
      <c r="K48" s="21" t="s">
        <v>22</v>
      </c>
      <c r="L48" s="21" t="s">
        <v>23</v>
      </c>
      <c r="M48" s="21" t="s">
        <v>24</v>
      </c>
      <c r="N48" s="21" t="s">
        <v>27</v>
      </c>
      <c r="O48" s="21" t="e">
        <v>#N/A</v>
      </c>
      <c r="P48" s="21" t="s">
        <v>66</v>
      </c>
      <c r="Q48" s="26">
        <v>149006</v>
      </c>
      <c r="R48" s="25">
        <v>1222499647</v>
      </c>
      <c r="S48" s="26">
        <v>0</v>
      </c>
      <c r="T48" s="26">
        <v>0</v>
      </c>
      <c r="U48" s="25"/>
      <c r="V48" s="27"/>
      <c r="W48" s="25"/>
      <c r="X48" s="26">
        <v>0</v>
      </c>
      <c r="Y48" s="26">
        <v>0</v>
      </c>
      <c r="Z48" s="26">
        <v>0</v>
      </c>
      <c r="AA48" s="25"/>
      <c r="AB48" s="27"/>
      <c r="AC48" s="25"/>
      <c r="AD48" s="26">
        <v>0</v>
      </c>
      <c r="AE48" s="26">
        <v>0</v>
      </c>
      <c r="AF48" s="26">
        <v>0</v>
      </c>
      <c r="AG48" s="25"/>
      <c r="AH48" s="27"/>
      <c r="AI48" s="25"/>
      <c r="AJ48" s="26">
        <v>0</v>
      </c>
      <c r="AK48" s="25" t="s">
        <v>67</v>
      </c>
      <c r="AL48" s="27">
        <v>45510</v>
      </c>
      <c r="AM48" s="27">
        <v>45518</v>
      </c>
      <c r="AN48" s="27"/>
      <c r="AO48" s="26">
        <v>168406</v>
      </c>
      <c r="AP48" s="26">
        <v>149006</v>
      </c>
      <c r="AQ48" s="26">
        <v>168406</v>
      </c>
      <c r="AR48" s="26">
        <v>19400</v>
      </c>
      <c r="AS48" s="26">
        <v>252609</v>
      </c>
      <c r="AT48" s="26">
        <v>0</v>
      </c>
      <c r="AU48" s="26">
        <v>0</v>
      </c>
      <c r="AV48" s="26">
        <v>0</v>
      </c>
      <c r="AW48" s="26">
        <v>0</v>
      </c>
      <c r="AX48" s="26">
        <v>0</v>
      </c>
      <c r="AY48" s="25">
        <v>0</v>
      </c>
      <c r="AZ48" s="26">
        <v>0</v>
      </c>
      <c r="BA48" s="26">
        <v>0</v>
      </c>
      <c r="BB48" s="28"/>
      <c r="BC48" s="28"/>
      <c r="BD48" s="28"/>
      <c r="BE48" s="26">
        <v>149006</v>
      </c>
    </row>
    <row r="49" spans="1:57" x14ac:dyDescent="0.2">
      <c r="A49" s="21">
        <v>800186901</v>
      </c>
      <c r="B49" s="21" t="s">
        <v>25</v>
      </c>
      <c r="C49" s="21" t="s">
        <v>63</v>
      </c>
      <c r="D49" s="22">
        <v>13597</v>
      </c>
      <c r="E49" s="22" t="s">
        <v>128</v>
      </c>
      <c r="F49" s="22" t="s">
        <v>129</v>
      </c>
      <c r="G49" s="23">
        <v>45512</v>
      </c>
      <c r="H49" s="23">
        <v>45519</v>
      </c>
      <c r="I49" s="24">
        <v>85626</v>
      </c>
      <c r="J49" s="24">
        <v>85626</v>
      </c>
      <c r="K49" s="21" t="s">
        <v>22</v>
      </c>
      <c r="L49" s="21" t="s">
        <v>23</v>
      </c>
      <c r="M49" s="21" t="s">
        <v>24</v>
      </c>
      <c r="N49" s="21" t="s">
        <v>27</v>
      </c>
      <c r="O49" s="21" t="e">
        <v>#N/A</v>
      </c>
      <c r="P49" s="21" t="s">
        <v>66</v>
      </c>
      <c r="Q49" s="26">
        <v>65926</v>
      </c>
      <c r="R49" s="25">
        <v>1222507489</v>
      </c>
      <c r="S49" s="26">
        <v>0</v>
      </c>
      <c r="T49" s="26">
        <v>0</v>
      </c>
      <c r="U49" s="25"/>
      <c r="V49" s="27"/>
      <c r="W49" s="25"/>
      <c r="X49" s="26">
        <v>0</v>
      </c>
      <c r="Y49" s="26">
        <v>0</v>
      </c>
      <c r="Z49" s="26">
        <v>0</v>
      </c>
      <c r="AA49" s="25"/>
      <c r="AB49" s="27"/>
      <c r="AC49" s="25"/>
      <c r="AD49" s="26">
        <v>0</v>
      </c>
      <c r="AE49" s="26">
        <v>0</v>
      </c>
      <c r="AF49" s="26">
        <v>0</v>
      </c>
      <c r="AG49" s="25"/>
      <c r="AH49" s="27"/>
      <c r="AI49" s="25"/>
      <c r="AJ49" s="26">
        <v>0</v>
      </c>
      <c r="AK49" s="25" t="s">
        <v>67</v>
      </c>
      <c r="AL49" s="27">
        <v>45512</v>
      </c>
      <c r="AM49" s="27">
        <v>45518</v>
      </c>
      <c r="AN49" s="27"/>
      <c r="AO49" s="26">
        <v>85626</v>
      </c>
      <c r="AP49" s="26">
        <v>65926</v>
      </c>
      <c r="AQ49" s="26">
        <v>85626</v>
      </c>
      <c r="AR49" s="26">
        <v>19700</v>
      </c>
      <c r="AS49" s="26">
        <v>55313</v>
      </c>
      <c r="AT49" s="26">
        <v>0</v>
      </c>
      <c r="AU49" s="26">
        <v>0</v>
      </c>
      <c r="AV49" s="26">
        <v>0</v>
      </c>
      <c r="AW49" s="26">
        <v>0</v>
      </c>
      <c r="AX49" s="26">
        <v>0</v>
      </c>
      <c r="AY49" s="25">
        <v>0</v>
      </c>
      <c r="AZ49" s="26">
        <v>0</v>
      </c>
      <c r="BA49" s="26">
        <v>0</v>
      </c>
      <c r="BB49" s="28"/>
      <c r="BC49" s="28"/>
      <c r="BD49" s="28"/>
      <c r="BE49" s="26">
        <v>65926</v>
      </c>
    </row>
    <row r="50" spans="1:57" x14ac:dyDescent="0.2">
      <c r="A50" s="21">
        <v>800186901</v>
      </c>
      <c r="B50" s="21" t="s">
        <v>25</v>
      </c>
      <c r="C50" s="21" t="s">
        <v>63</v>
      </c>
      <c r="D50" s="22">
        <v>12955</v>
      </c>
      <c r="E50" s="22" t="s">
        <v>130</v>
      </c>
      <c r="F50" s="22" t="s">
        <v>131</v>
      </c>
      <c r="G50" s="23">
        <v>45449</v>
      </c>
      <c r="H50" s="23">
        <v>45455</v>
      </c>
      <c r="I50" s="24">
        <v>1313568</v>
      </c>
      <c r="J50" s="24">
        <v>1313568</v>
      </c>
      <c r="K50" s="21" t="s">
        <v>22</v>
      </c>
      <c r="L50" s="21" t="s">
        <v>23</v>
      </c>
      <c r="M50" s="21" t="s">
        <v>24</v>
      </c>
      <c r="N50" s="21" t="s">
        <v>27</v>
      </c>
      <c r="O50" s="21" t="s">
        <v>66</v>
      </c>
      <c r="P50" s="21" t="s">
        <v>66</v>
      </c>
      <c r="Q50" s="26">
        <v>1287297</v>
      </c>
      <c r="R50" s="25">
        <v>1222472696</v>
      </c>
      <c r="S50" s="26">
        <v>0</v>
      </c>
      <c r="T50" s="26">
        <v>0</v>
      </c>
      <c r="U50" s="25"/>
      <c r="V50" s="27"/>
      <c r="W50" s="25"/>
      <c r="X50" s="26">
        <v>0</v>
      </c>
      <c r="Y50" s="26">
        <v>0</v>
      </c>
      <c r="Z50" s="26">
        <v>0</v>
      </c>
      <c r="AA50" s="25"/>
      <c r="AB50" s="27"/>
      <c r="AC50" s="25"/>
      <c r="AD50" s="26">
        <v>0</v>
      </c>
      <c r="AE50" s="26">
        <v>0</v>
      </c>
      <c r="AF50" s="26">
        <v>0</v>
      </c>
      <c r="AG50" s="25"/>
      <c r="AH50" s="27"/>
      <c r="AI50" s="25"/>
      <c r="AJ50" s="26">
        <v>0</v>
      </c>
      <c r="AK50" s="25" t="s">
        <v>67</v>
      </c>
      <c r="AL50" s="27">
        <v>45449</v>
      </c>
      <c r="AM50" s="27">
        <v>45455</v>
      </c>
      <c r="AN50" s="27"/>
      <c r="AO50" s="26">
        <v>1313568</v>
      </c>
      <c r="AP50" s="26">
        <v>1313568</v>
      </c>
      <c r="AQ50" s="26">
        <v>1313568</v>
      </c>
      <c r="AR50" s="26">
        <v>0</v>
      </c>
      <c r="AS50" s="26">
        <v>1170000</v>
      </c>
      <c r="AT50" s="26">
        <v>26271</v>
      </c>
      <c r="AU50" s="26">
        <v>0</v>
      </c>
      <c r="AV50" s="26">
        <v>0</v>
      </c>
      <c r="AW50" s="26">
        <v>0</v>
      </c>
      <c r="AX50" s="26">
        <v>0</v>
      </c>
      <c r="AY50" s="25">
        <v>0</v>
      </c>
      <c r="AZ50" s="26">
        <v>0</v>
      </c>
      <c r="BA50" s="26">
        <v>0</v>
      </c>
      <c r="BB50" s="28"/>
      <c r="BC50" s="28"/>
      <c r="BD50" s="28"/>
      <c r="BE50" s="26">
        <v>1313568</v>
      </c>
    </row>
    <row r="51" spans="1:57" x14ac:dyDescent="0.2">
      <c r="A51" s="21">
        <v>800186901</v>
      </c>
      <c r="B51" s="21" t="s">
        <v>25</v>
      </c>
      <c r="C51" s="21" t="s">
        <v>63</v>
      </c>
      <c r="D51" s="22">
        <v>13329</v>
      </c>
      <c r="E51" s="22" t="s">
        <v>132</v>
      </c>
      <c r="F51" s="22" t="s">
        <v>133</v>
      </c>
      <c r="G51" s="23">
        <v>45478</v>
      </c>
      <c r="H51" s="23">
        <v>45485</v>
      </c>
      <c r="I51" s="24">
        <v>1751424</v>
      </c>
      <c r="J51" s="24">
        <v>1751424</v>
      </c>
      <c r="K51" s="21" t="s">
        <v>22</v>
      </c>
      <c r="L51" s="21" t="s">
        <v>23</v>
      </c>
      <c r="M51" s="21" t="s">
        <v>24</v>
      </c>
      <c r="N51" s="21" t="s">
        <v>27</v>
      </c>
      <c r="O51" s="21" t="s">
        <v>66</v>
      </c>
      <c r="P51" s="21" t="s">
        <v>66</v>
      </c>
      <c r="Q51" s="26">
        <v>1716396</v>
      </c>
      <c r="R51" s="25">
        <v>1222486164</v>
      </c>
      <c r="S51" s="26">
        <v>0</v>
      </c>
      <c r="T51" s="26">
        <v>0</v>
      </c>
      <c r="U51" s="25"/>
      <c r="V51" s="27"/>
      <c r="W51" s="25"/>
      <c r="X51" s="26">
        <v>0</v>
      </c>
      <c r="Y51" s="26">
        <v>0</v>
      </c>
      <c r="Z51" s="26">
        <v>0</v>
      </c>
      <c r="AA51" s="25"/>
      <c r="AB51" s="27"/>
      <c r="AC51" s="25"/>
      <c r="AD51" s="26">
        <v>0</v>
      </c>
      <c r="AE51" s="26">
        <v>0</v>
      </c>
      <c r="AF51" s="26">
        <v>0</v>
      </c>
      <c r="AG51" s="25"/>
      <c r="AH51" s="27"/>
      <c r="AI51" s="25"/>
      <c r="AJ51" s="26">
        <v>0</v>
      </c>
      <c r="AK51" s="25" t="s">
        <v>67</v>
      </c>
      <c r="AL51" s="27">
        <v>45478</v>
      </c>
      <c r="AM51" s="27">
        <v>45485</v>
      </c>
      <c r="AN51" s="27"/>
      <c r="AO51" s="26">
        <v>1751424</v>
      </c>
      <c r="AP51" s="26">
        <v>1751424</v>
      </c>
      <c r="AQ51" s="26">
        <v>1751424</v>
      </c>
      <c r="AR51" s="26">
        <v>0</v>
      </c>
      <c r="AS51" s="26">
        <v>780000</v>
      </c>
      <c r="AT51" s="26">
        <v>35028</v>
      </c>
      <c r="AU51" s="26">
        <v>0</v>
      </c>
      <c r="AV51" s="26">
        <v>0</v>
      </c>
      <c r="AW51" s="26">
        <v>0</v>
      </c>
      <c r="AX51" s="26">
        <v>0</v>
      </c>
      <c r="AY51" s="25">
        <v>0</v>
      </c>
      <c r="AZ51" s="26">
        <v>0</v>
      </c>
      <c r="BA51" s="26">
        <v>0</v>
      </c>
      <c r="BB51" s="28"/>
      <c r="BC51" s="28"/>
      <c r="BD51" s="28"/>
      <c r="BE51" s="26">
        <v>1751424</v>
      </c>
    </row>
    <row r="52" spans="1:57" x14ac:dyDescent="0.2">
      <c r="A52" s="21">
        <v>800186901</v>
      </c>
      <c r="B52" s="21" t="s">
        <v>25</v>
      </c>
      <c r="C52" s="21" t="s">
        <v>63</v>
      </c>
      <c r="D52" s="22">
        <v>13891</v>
      </c>
      <c r="E52" s="22" t="s">
        <v>134</v>
      </c>
      <c r="F52" s="22" t="s">
        <v>135</v>
      </c>
      <c r="G52" s="23">
        <v>45540</v>
      </c>
      <c r="H52" s="23">
        <v>45547</v>
      </c>
      <c r="I52" s="24">
        <v>1907316</v>
      </c>
      <c r="J52" s="24">
        <v>1907316</v>
      </c>
      <c r="K52" s="21" t="s">
        <v>22</v>
      </c>
      <c r="L52" s="21" t="s">
        <v>23</v>
      </c>
      <c r="M52" s="21" t="s">
        <v>24</v>
      </c>
      <c r="N52" s="21" t="s">
        <v>27</v>
      </c>
      <c r="O52" s="21" t="e">
        <v>#N/A</v>
      </c>
      <c r="P52" s="21" t="s">
        <v>66</v>
      </c>
      <c r="Q52" s="26">
        <v>1869164</v>
      </c>
      <c r="R52" s="25">
        <v>1222512312</v>
      </c>
      <c r="S52" s="26">
        <v>0</v>
      </c>
      <c r="T52" s="26">
        <v>0</v>
      </c>
      <c r="U52" s="25"/>
      <c r="V52" s="27"/>
      <c r="W52" s="25"/>
      <c r="X52" s="26">
        <v>0</v>
      </c>
      <c r="Y52" s="26">
        <v>0</v>
      </c>
      <c r="Z52" s="26">
        <v>0</v>
      </c>
      <c r="AA52" s="25"/>
      <c r="AB52" s="27"/>
      <c r="AC52" s="25"/>
      <c r="AD52" s="26">
        <v>0</v>
      </c>
      <c r="AE52" s="26">
        <v>0</v>
      </c>
      <c r="AF52" s="26">
        <v>0</v>
      </c>
      <c r="AG52" s="25"/>
      <c r="AH52" s="27"/>
      <c r="AI52" s="25"/>
      <c r="AJ52" s="26">
        <v>0</v>
      </c>
      <c r="AK52" s="25" t="s">
        <v>67</v>
      </c>
      <c r="AL52" s="27">
        <v>45540</v>
      </c>
      <c r="AM52" s="27">
        <v>45547</v>
      </c>
      <c r="AN52" s="27"/>
      <c r="AO52" s="26">
        <v>1907316</v>
      </c>
      <c r="AP52" s="26">
        <v>1907316</v>
      </c>
      <c r="AQ52" s="26">
        <v>1907316</v>
      </c>
      <c r="AR52" s="26">
        <v>0</v>
      </c>
      <c r="AS52" s="26">
        <v>689826</v>
      </c>
      <c r="AT52" s="26">
        <v>38152</v>
      </c>
      <c r="AU52" s="26">
        <v>0</v>
      </c>
      <c r="AV52" s="26">
        <v>0</v>
      </c>
      <c r="AW52" s="26">
        <v>0</v>
      </c>
      <c r="AX52" s="26">
        <v>0</v>
      </c>
      <c r="AY52" s="25">
        <v>0</v>
      </c>
      <c r="AZ52" s="26">
        <v>0</v>
      </c>
      <c r="BA52" s="26">
        <v>0</v>
      </c>
      <c r="BB52" s="28"/>
      <c r="BC52" s="28"/>
      <c r="BD52" s="28"/>
      <c r="BE52" s="26">
        <v>1907316</v>
      </c>
    </row>
    <row r="53" spans="1:57" x14ac:dyDescent="0.2">
      <c r="A53" s="21">
        <v>800186901</v>
      </c>
      <c r="B53" s="21" t="s">
        <v>25</v>
      </c>
      <c r="C53" s="21" t="s">
        <v>63</v>
      </c>
      <c r="D53" s="22">
        <v>12667</v>
      </c>
      <c r="E53" s="22" t="s">
        <v>136</v>
      </c>
      <c r="F53" s="22" t="s">
        <v>137</v>
      </c>
      <c r="G53" s="23">
        <v>45420</v>
      </c>
      <c r="H53" s="23">
        <v>45426</v>
      </c>
      <c r="I53" s="24">
        <v>242504</v>
      </c>
      <c r="J53" s="24">
        <v>242504</v>
      </c>
      <c r="K53" s="21" t="s">
        <v>22</v>
      </c>
      <c r="L53" s="21" t="s">
        <v>23</v>
      </c>
      <c r="M53" s="21" t="s">
        <v>24</v>
      </c>
      <c r="N53" s="21" t="s">
        <v>27</v>
      </c>
      <c r="O53" s="21" t="s">
        <v>66</v>
      </c>
      <c r="P53" s="21" t="s">
        <v>66</v>
      </c>
      <c r="Q53" s="26">
        <v>203702</v>
      </c>
      <c r="R53" s="25">
        <v>1222464160</v>
      </c>
      <c r="S53" s="26">
        <v>0</v>
      </c>
      <c r="T53" s="26">
        <v>0</v>
      </c>
      <c r="U53" s="25"/>
      <c r="V53" s="27"/>
      <c r="W53" s="25"/>
      <c r="X53" s="26">
        <v>0</v>
      </c>
      <c r="Y53" s="26">
        <v>0</v>
      </c>
      <c r="Z53" s="26">
        <v>0</v>
      </c>
      <c r="AA53" s="25"/>
      <c r="AB53" s="27"/>
      <c r="AC53" s="25"/>
      <c r="AD53" s="26">
        <v>0</v>
      </c>
      <c r="AE53" s="26">
        <v>0</v>
      </c>
      <c r="AF53" s="26">
        <v>0</v>
      </c>
      <c r="AG53" s="25"/>
      <c r="AH53" s="27"/>
      <c r="AI53" s="25"/>
      <c r="AJ53" s="26">
        <v>0</v>
      </c>
      <c r="AK53" s="25" t="s">
        <v>67</v>
      </c>
      <c r="AL53" s="27">
        <v>45420</v>
      </c>
      <c r="AM53" s="27">
        <v>45426</v>
      </c>
      <c r="AN53" s="27"/>
      <c r="AO53" s="26">
        <v>242504</v>
      </c>
      <c r="AP53" s="26">
        <v>208554</v>
      </c>
      <c r="AQ53" s="26">
        <v>242504</v>
      </c>
      <c r="AR53" s="26">
        <v>33950</v>
      </c>
      <c r="AS53" s="26">
        <v>512928</v>
      </c>
      <c r="AT53" s="26">
        <v>4852</v>
      </c>
      <c r="AU53" s="26">
        <v>0</v>
      </c>
      <c r="AV53" s="26">
        <v>0</v>
      </c>
      <c r="AW53" s="26">
        <v>0</v>
      </c>
      <c r="AX53" s="26">
        <v>0</v>
      </c>
      <c r="AY53" s="25">
        <v>0</v>
      </c>
      <c r="AZ53" s="26">
        <v>0</v>
      </c>
      <c r="BA53" s="26">
        <v>0</v>
      </c>
      <c r="BB53" s="28"/>
      <c r="BC53" s="28"/>
      <c r="BD53" s="28"/>
      <c r="BE53" s="26">
        <v>208554</v>
      </c>
    </row>
    <row r="54" spans="1:57" x14ac:dyDescent="0.2">
      <c r="A54" s="21">
        <v>800186901</v>
      </c>
      <c r="B54" s="21" t="s">
        <v>25</v>
      </c>
      <c r="C54" s="21" t="s">
        <v>63</v>
      </c>
      <c r="D54" s="22">
        <v>13892</v>
      </c>
      <c r="E54" s="22" t="s">
        <v>138</v>
      </c>
      <c r="F54" s="22" t="s">
        <v>139</v>
      </c>
      <c r="G54" s="23">
        <v>45540</v>
      </c>
      <c r="H54" s="23">
        <v>45547</v>
      </c>
      <c r="I54" s="24">
        <v>2223348</v>
      </c>
      <c r="J54" s="24">
        <v>2223348</v>
      </c>
      <c r="K54" s="21" t="s">
        <v>22</v>
      </c>
      <c r="L54" s="21" t="s">
        <v>23</v>
      </c>
      <c r="M54" s="21" t="s">
        <v>24</v>
      </c>
      <c r="N54" s="21" t="s">
        <v>27</v>
      </c>
      <c r="O54" s="21" t="e">
        <v>#N/A</v>
      </c>
      <c r="P54" s="21" t="s">
        <v>66</v>
      </c>
      <c r="Q54" s="26">
        <v>2163972</v>
      </c>
      <c r="R54" s="25">
        <v>1222512308</v>
      </c>
      <c r="S54" s="26">
        <v>0</v>
      </c>
      <c r="T54" s="26">
        <v>0</v>
      </c>
      <c r="U54" s="25"/>
      <c r="V54" s="27"/>
      <c r="W54" s="25"/>
      <c r="X54" s="26">
        <v>0</v>
      </c>
      <c r="Y54" s="26">
        <v>0</v>
      </c>
      <c r="Z54" s="26">
        <v>0</v>
      </c>
      <c r="AA54" s="25"/>
      <c r="AB54" s="27"/>
      <c r="AC54" s="25"/>
      <c r="AD54" s="26">
        <v>0</v>
      </c>
      <c r="AE54" s="26">
        <v>0</v>
      </c>
      <c r="AF54" s="26">
        <v>0</v>
      </c>
      <c r="AG54" s="25"/>
      <c r="AH54" s="27"/>
      <c r="AI54" s="25"/>
      <c r="AJ54" s="26">
        <v>0</v>
      </c>
      <c r="AK54" s="25" t="s">
        <v>67</v>
      </c>
      <c r="AL54" s="27">
        <v>45540</v>
      </c>
      <c r="AM54" s="27">
        <v>45547</v>
      </c>
      <c r="AN54" s="27"/>
      <c r="AO54" s="26">
        <v>2223348</v>
      </c>
      <c r="AP54" s="26">
        <v>2208448</v>
      </c>
      <c r="AQ54" s="26">
        <v>2223348</v>
      </c>
      <c r="AR54" s="26">
        <v>14900</v>
      </c>
      <c r="AS54" s="26">
        <v>1513408</v>
      </c>
      <c r="AT54" s="26">
        <v>44476</v>
      </c>
      <c r="AU54" s="26">
        <v>0</v>
      </c>
      <c r="AV54" s="26">
        <v>0</v>
      </c>
      <c r="AW54" s="26">
        <v>0</v>
      </c>
      <c r="AX54" s="26">
        <v>0</v>
      </c>
      <c r="AY54" s="25">
        <v>0</v>
      </c>
      <c r="AZ54" s="26">
        <v>0</v>
      </c>
      <c r="BA54" s="26">
        <v>0</v>
      </c>
      <c r="BB54" s="28"/>
      <c r="BC54" s="28"/>
      <c r="BD54" s="28"/>
      <c r="BE54" s="26">
        <v>2208448</v>
      </c>
    </row>
    <row r="55" spans="1:57" x14ac:dyDescent="0.2">
      <c r="A55" s="21">
        <v>800186901</v>
      </c>
      <c r="B55" s="21" t="s">
        <v>25</v>
      </c>
      <c r="C55" s="21" t="s">
        <v>63</v>
      </c>
      <c r="D55" s="22">
        <v>13896</v>
      </c>
      <c r="E55" s="22" t="s">
        <v>140</v>
      </c>
      <c r="F55" s="22" t="s">
        <v>141</v>
      </c>
      <c r="G55" s="23">
        <v>45540</v>
      </c>
      <c r="H55" s="23">
        <v>45547</v>
      </c>
      <c r="I55" s="24">
        <v>336812</v>
      </c>
      <c r="J55" s="24">
        <v>336812</v>
      </c>
      <c r="K55" s="21" t="s">
        <v>22</v>
      </c>
      <c r="L55" s="21" t="s">
        <v>23</v>
      </c>
      <c r="M55" s="21" t="s">
        <v>24</v>
      </c>
      <c r="N55" s="21" t="s">
        <v>27</v>
      </c>
      <c r="O55" s="21" t="e">
        <v>#N/A</v>
      </c>
      <c r="P55" s="21" t="s">
        <v>66</v>
      </c>
      <c r="Q55" s="26">
        <v>252576</v>
      </c>
      <c r="R55" s="25">
        <v>1222512336</v>
      </c>
      <c r="S55" s="26">
        <v>0</v>
      </c>
      <c r="T55" s="26">
        <v>0</v>
      </c>
      <c r="U55" s="25"/>
      <c r="V55" s="27"/>
      <c r="W55" s="25"/>
      <c r="X55" s="26">
        <v>0</v>
      </c>
      <c r="Y55" s="26">
        <v>0</v>
      </c>
      <c r="Z55" s="26">
        <v>0</v>
      </c>
      <c r="AA55" s="25"/>
      <c r="AB55" s="27"/>
      <c r="AC55" s="25"/>
      <c r="AD55" s="26">
        <v>0</v>
      </c>
      <c r="AE55" s="26">
        <v>0</v>
      </c>
      <c r="AF55" s="26">
        <v>0</v>
      </c>
      <c r="AG55" s="25"/>
      <c r="AH55" s="27"/>
      <c r="AI55" s="25"/>
      <c r="AJ55" s="26">
        <v>0</v>
      </c>
      <c r="AK55" s="25" t="s">
        <v>67</v>
      </c>
      <c r="AL55" s="27">
        <v>45540</v>
      </c>
      <c r="AM55" s="27">
        <v>45547</v>
      </c>
      <c r="AN55" s="27"/>
      <c r="AO55" s="26">
        <v>336812</v>
      </c>
      <c r="AP55" s="26">
        <v>259312</v>
      </c>
      <c r="AQ55" s="26">
        <v>336812</v>
      </c>
      <c r="AR55" s="26">
        <v>77500</v>
      </c>
      <c r="AS55" s="26">
        <v>589421</v>
      </c>
      <c r="AT55" s="26">
        <v>6736</v>
      </c>
      <c r="AU55" s="26">
        <v>0</v>
      </c>
      <c r="AV55" s="26">
        <v>0</v>
      </c>
      <c r="AW55" s="26">
        <v>0</v>
      </c>
      <c r="AX55" s="26">
        <v>0</v>
      </c>
      <c r="AY55" s="25">
        <v>0</v>
      </c>
      <c r="AZ55" s="26">
        <v>0</v>
      </c>
      <c r="BA55" s="26">
        <v>0</v>
      </c>
      <c r="BB55" s="28"/>
      <c r="BC55" s="28"/>
      <c r="BD55" s="28"/>
      <c r="BE55" s="26">
        <v>259312</v>
      </c>
    </row>
    <row r="56" spans="1:57" x14ac:dyDescent="0.2">
      <c r="A56" s="21">
        <v>800186901</v>
      </c>
      <c r="B56" s="21" t="s">
        <v>25</v>
      </c>
      <c r="C56" s="21" t="s">
        <v>63</v>
      </c>
      <c r="D56" s="22">
        <v>13574</v>
      </c>
      <c r="E56" s="22" t="s">
        <v>142</v>
      </c>
      <c r="F56" s="22" t="s">
        <v>143</v>
      </c>
      <c r="G56" s="23">
        <v>45510</v>
      </c>
      <c r="H56" s="23">
        <v>45519</v>
      </c>
      <c r="I56" s="24">
        <v>4378560</v>
      </c>
      <c r="J56" s="24">
        <v>4378560</v>
      </c>
      <c r="K56" s="21" t="s">
        <v>22</v>
      </c>
      <c r="L56" s="21" t="s">
        <v>23</v>
      </c>
      <c r="M56" s="21" t="s">
        <v>24</v>
      </c>
      <c r="N56" s="21" t="s">
        <v>27</v>
      </c>
      <c r="O56" s="21" t="e">
        <v>#N/A</v>
      </c>
      <c r="P56" s="21" t="s">
        <v>66</v>
      </c>
      <c r="Q56" s="26">
        <v>4290990</v>
      </c>
      <c r="R56" s="25">
        <v>1222499145</v>
      </c>
      <c r="S56" s="26">
        <v>0</v>
      </c>
      <c r="T56" s="26">
        <v>0</v>
      </c>
      <c r="U56" s="25"/>
      <c r="V56" s="27"/>
      <c r="W56" s="25"/>
      <c r="X56" s="26">
        <v>0</v>
      </c>
      <c r="Y56" s="26">
        <v>0</v>
      </c>
      <c r="Z56" s="26">
        <v>0</v>
      </c>
      <c r="AA56" s="25"/>
      <c r="AB56" s="27"/>
      <c r="AC56" s="25"/>
      <c r="AD56" s="26">
        <v>0</v>
      </c>
      <c r="AE56" s="26">
        <v>0</v>
      </c>
      <c r="AF56" s="26">
        <v>0</v>
      </c>
      <c r="AG56" s="25"/>
      <c r="AH56" s="27"/>
      <c r="AI56" s="25"/>
      <c r="AJ56" s="26">
        <v>0</v>
      </c>
      <c r="AK56" s="25" t="s">
        <v>67</v>
      </c>
      <c r="AL56" s="27">
        <v>45510</v>
      </c>
      <c r="AM56" s="27">
        <v>45516</v>
      </c>
      <c r="AN56" s="27"/>
      <c r="AO56" s="26">
        <v>4378560</v>
      </c>
      <c r="AP56" s="26">
        <v>4378560</v>
      </c>
      <c r="AQ56" s="26">
        <v>4378560</v>
      </c>
      <c r="AR56" s="26">
        <v>0</v>
      </c>
      <c r="AS56" s="26">
        <v>1481964</v>
      </c>
      <c r="AT56" s="26">
        <v>87570</v>
      </c>
      <c r="AU56" s="26">
        <v>0</v>
      </c>
      <c r="AV56" s="26">
        <v>0</v>
      </c>
      <c r="AW56" s="26">
        <v>0</v>
      </c>
      <c r="AX56" s="26">
        <v>0</v>
      </c>
      <c r="AY56" s="25">
        <v>0</v>
      </c>
      <c r="AZ56" s="26">
        <v>0</v>
      </c>
      <c r="BA56" s="26">
        <v>0</v>
      </c>
      <c r="BB56" s="28"/>
      <c r="BC56" s="28"/>
      <c r="BD56" s="28"/>
      <c r="BE56" s="26">
        <v>4378560</v>
      </c>
    </row>
    <row r="57" spans="1:57" x14ac:dyDescent="0.2">
      <c r="A57" s="21">
        <v>800186901</v>
      </c>
      <c r="B57" s="21" t="s">
        <v>25</v>
      </c>
      <c r="C57" s="21" t="s">
        <v>63</v>
      </c>
      <c r="D57" s="22">
        <v>13900</v>
      </c>
      <c r="E57" s="22" t="s">
        <v>144</v>
      </c>
      <c r="F57" s="22" t="s">
        <v>145</v>
      </c>
      <c r="G57" s="23">
        <v>45540</v>
      </c>
      <c r="H57" s="23">
        <v>45547</v>
      </c>
      <c r="I57" s="24">
        <v>4378560</v>
      </c>
      <c r="J57" s="24">
        <v>4378560</v>
      </c>
      <c r="K57" s="21" t="s">
        <v>22</v>
      </c>
      <c r="L57" s="21" t="s">
        <v>23</v>
      </c>
      <c r="M57" s="21" t="s">
        <v>24</v>
      </c>
      <c r="N57" s="21" t="s">
        <v>27</v>
      </c>
      <c r="O57" s="21" t="e">
        <v>#N/A</v>
      </c>
      <c r="P57" s="21" t="s">
        <v>66</v>
      </c>
      <c r="Q57" s="26">
        <v>4290990</v>
      </c>
      <c r="R57" s="25">
        <v>1222510135</v>
      </c>
      <c r="S57" s="26">
        <v>0</v>
      </c>
      <c r="T57" s="26">
        <v>0</v>
      </c>
      <c r="U57" s="25"/>
      <c r="V57" s="27"/>
      <c r="W57" s="25"/>
      <c r="X57" s="26">
        <v>0</v>
      </c>
      <c r="Y57" s="26">
        <v>0</v>
      </c>
      <c r="Z57" s="26">
        <v>0</v>
      </c>
      <c r="AA57" s="25"/>
      <c r="AB57" s="27"/>
      <c r="AC57" s="25"/>
      <c r="AD57" s="26">
        <v>0</v>
      </c>
      <c r="AE57" s="26">
        <v>0</v>
      </c>
      <c r="AF57" s="26">
        <v>0</v>
      </c>
      <c r="AG57" s="25"/>
      <c r="AH57" s="27"/>
      <c r="AI57" s="25"/>
      <c r="AJ57" s="26">
        <v>0</v>
      </c>
      <c r="AK57" s="25" t="s">
        <v>67</v>
      </c>
      <c r="AL57" s="27">
        <v>45540</v>
      </c>
      <c r="AM57" s="27">
        <v>45547</v>
      </c>
      <c r="AN57" s="27"/>
      <c r="AO57" s="26">
        <v>4378560</v>
      </c>
      <c r="AP57" s="26">
        <v>4378560</v>
      </c>
      <c r="AQ57" s="26">
        <v>4378560</v>
      </c>
      <c r="AR57" s="26">
        <v>0</v>
      </c>
      <c r="AS57" s="26">
        <v>875712</v>
      </c>
      <c r="AT57" s="26">
        <v>87570</v>
      </c>
      <c r="AU57" s="26">
        <v>0</v>
      </c>
      <c r="AV57" s="26">
        <v>0</v>
      </c>
      <c r="AW57" s="26">
        <v>0</v>
      </c>
      <c r="AX57" s="26">
        <v>0</v>
      </c>
      <c r="AY57" s="25">
        <v>0</v>
      </c>
      <c r="AZ57" s="26">
        <v>0</v>
      </c>
      <c r="BA57" s="26">
        <v>0</v>
      </c>
      <c r="BB57" s="28"/>
      <c r="BC57" s="28"/>
      <c r="BD57" s="28"/>
      <c r="BE57" s="26">
        <v>4378560</v>
      </c>
    </row>
    <row r="58" spans="1:57" x14ac:dyDescent="0.2">
      <c r="A58" s="21">
        <v>800186901</v>
      </c>
      <c r="B58" s="21" t="s">
        <v>25</v>
      </c>
      <c r="C58" s="21" t="s">
        <v>63</v>
      </c>
      <c r="D58" s="22">
        <v>13589</v>
      </c>
      <c r="E58" s="22" t="s">
        <v>146</v>
      </c>
      <c r="F58" s="22" t="s">
        <v>147</v>
      </c>
      <c r="G58" s="23">
        <v>45512</v>
      </c>
      <c r="H58" s="23">
        <v>45519</v>
      </c>
      <c r="I58" s="24">
        <v>1523146</v>
      </c>
      <c r="J58" s="24">
        <v>1523146</v>
      </c>
      <c r="K58" s="21" t="s">
        <v>22</v>
      </c>
      <c r="L58" s="21" t="s">
        <v>23</v>
      </c>
      <c r="M58" s="21" t="s">
        <v>24</v>
      </c>
      <c r="N58" s="21" t="s">
        <v>27</v>
      </c>
      <c r="O58" s="21" t="e">
        <v>#N/A</v>
      </c>
      <c r="P58" s="21" t="s">
        <v>66</v>
      </c>
      <c r="Q58" s="26">
        <v>1424130</v>
      </c>
      <c r="R58" s="25">
        <v>1222499644</v>
      </c>
      <c r="S58" s="26">
        <v>0</v>
      </c>
      <c r="T58" s="26">
        <v>0</v>
      </c>
      <c r="U58" s="25"/>
      <c r="V58" s="27"/>
      <c r="W58" s="25"/>
      <c r="X58" s="26">
        <v>0</v>
      </c>
      <c r="Y58" s="26">
        <v>0</v>
      </c>
      <c r="Z58" s="26">
        <v>0</v>
      </c>
      <c r="AA58" s="25"/>
      <c r="AB58" s="27"/>
      <c r="AC58" s="25"/>
      <c r="AD58" s="26">
        <v>0</v>
      </c>
      <c r="AE58" s="26">
        <v>0</v>
      </c>
      <c r="AF58" s="26">
        <v>0</v>
      </c>
      <c r="AG58" s="25"/>
      <c r="AH58" s="27"/>
      <c r="AI58" s="25"/>
      <c r="AJ58" s="26">
        <v>0</v>
      </c>
      <c r="AK58" s="25" t="s">
        <v>67</v>
      </c>
      <c r="AL58" s="27">
        <v>45512</v>
      </c>
      <c r="AM58" s="27">
        <v>45518</v>
      </c>
      <c r="AN58" s="27"/>
      <c r="AO58" s="26">
        <v>1523146</v>
      </c>
      <c r="AP58" s="26">
        <v>1454596</v>
      </c>
      <c r="AQ58" s="26">
        <v>1523146</v>
      </c>
      <c r="AR58" s="26">
        <v>68550</v>
      </c>
      <c r="AS58" s="26">
        <v>1174807</v>
      </c>
      <c r="AT58" s="26">
        <v>30466</v>
      </c>
      <c r="AU58" s="26">
        <v>0</v>
      </c>
      <c r="AV58" s="26">
        <v>0</v>
      </c>
      <c r="AW58" s="26">
        <v>0</v>
      </c>
      <c r="AX58" s="26">
        <v>0</v>
      </c>
      <c r="AY58" s="25">
        <v>0</v>
      </c>
      <c r="AZ58" s="26">
        <v>0</v>
      </c>
      <c r="BA58" s="26">
        <v>0</v>
      </c>
      <c r="BB58" s="28"/>
      <c r="BC58" s="28"/>
      <c r="BD58" s="28"/>
      <c r="BE58" s="26">
        <v>1454596</v>
      </c>
    </row>
    <row r="59" spans="1:57" x14ac:dyDescent="0.2">
      <c r="A59" s="21">
        <v>800186901</v>
      </c>
      <c r="B59" s="21" t="s">
        <v>25</v>
      </c>
      <c r="C59" s="21" t="s">
        <v>63</v>
      </c>
      <c r="D59" s="22">
        <v>12666</v>
      </c>
      <c r="E59" s="22" t="s">
        <v>148</v>
      </c>
      <c r="F59" s="22" t="s">
        <v>149</v>
      </c>
      <c r="G59" s="23">
        <v>45420</v>
      </c>
      <c r="H59" s="23">
        <v>45426</v>
      </c>
      <c r="I59" s="24">
        <v>8757120</v>
      </c>
      <c r="J59" s="24">
        <v>8757120</v>
      </c>
      <c r="K59" s="21" t="s">
        <v>22</v>
      </c>
      <c r="L59" s="21" t="s">
        <v>23</v>
      </c>
      <c r="M59" s="21" t="s">
        <v>24</v>
      </c>
      <c r="N59" s="21" t="s">
        <v>27</v>
      </c>
      <c r="O59" s="21" t="s">
        <v>66</v>
      </c>
      <c r="P59" s="21" t="s">
        <v>66</v>
      </c>
      <c r="Q59" s="26">
        <v>8581979</v>
      </c>
      <c r="R59" s="25">
        <v>1222464074</v>
      </c>
      <c r="S59" s="26">
        <v>0</v>
      </c>
      <c r="T59" s="26">
        <v>0</v>
      </c>
      <c r="U59" s="25"/>
      <c r="V59" s="27"/>
      <c r="W59" s="25"/>
      <c r="X59" s="26">
        <v>0</v>
      </c>
      <c r="Y59" s="26">
        <v>0</v>
      </c>
      <c r="Z59" s="26">
        <v>0</v>
      </c>
      <c r="AA59" s="25"/>
      <c r="AB59" s="27"/>
      <c r="AC59" s="25"/>
      <c r="AD59" s="26">
        <v>0</v>
      </c>
      <c r="AE59" s="26">
        <v>0</v>
      </c>
      <c r="AF59" s="26">
        <v>0</v>
      </c>
      <c r="AG59" s="25"/>
      <c r="AH59" s="27"/>
      <c r="AI59" s="25"/>
      <c r="AJ59" s="26">
        <v>0</v>
      </c>
      <c r="AK59" s="25" t="s">
        <v>67</v>
      </c>
      <c r="AL59" s="27">
        <v>45420</v>
      </c>
      <c r="AM59" s="27">
        <v>45426</v>
      </c>
      <c r="AN59" s="27"/>
      <c r="AO59" s="26">
        <v>8757120</v>
      </c>
      <c r="AP59" s="26">
        <v>8757120</v>
      </c>
      <c r="AQ59" s="26">
        <v>7800000</v>
      </c>
      <c r="AR59" s="26">
        <v>0</v>
      </c>
      <c r="AS59" s="26">
        <v>5460000</v>
      </c>
      <c r="AT59" s="26">
        <v>156000</v>
      </c>
      <c r="AU59" s="26">
        <v>0</v>
      </c>
      <c r="AV59" s="26">
        <v>957120</v>
      </c>
      <c r="AW59" s="26">
        <v>0</v>
      </c>
      <c r="AX59" s="26">
        <v>0</v>
      </c>
      <c r="AY59" s="25">
        <v>0</v>
      </c>
      <c r="AZ59" s="26">
        <v>0</v>
      </c>
      <c r="BA59" s="26">
        <v>0</v>
      </c>
      <c r="BB59" s="28"/>
      <c r="BC59" s="28"/>
      <c r="BD59" s="28"/>
      <c r="BE59" s="26">
        <v>7800000</v>
      </c>
    </row>
    <row r="60" spans="1:57" x14ac:dyDescent="0.2">
      <c r="A60" s="21">
        <v>800186901</v>
      </c>
      <c r="B60" s="21" t="s">
        <v>25</v>
      </c>
      <c r="C60" s="21" t="s">
        <v>63</v>
      </c>
      <c r="D60" s="22">
        <v>13584</v>
      </c>
      <c r="E60" s="22" t="s">
        <v>150</v>
      </c>
      <c r="F60" s="22" t="s">
        <v>151</v>
      </c>
      <c r="G60" s="23">
        <v>45510</v>
      </c>
      <c r="H60" s="23">
        <v>45519</v>
      </c>
      <c r="I60" s="24">
        <v>2302848</v>
      </c>
      <c r="J60" s="24">
        <v>2302848</v>
      </c>
      <c r="K60" s="21" t="s">
        <v>22</v>
      </c>
      <c r="L60" s="21" t="s">
        <v>23</v>
      </c>
      <c r="M60" s="21" t="s">
        <v>24</v>
      </c>
      <c r="N60" s="21" t="s">
        <v>27</v>
      </c>
      <c r="O60" s="21" t="e">
        <v>#N/A</v>
      </c>
      <c r="P60" s="21" t="s">
        <v>66</v>
      </c>
      <c r="Q60" s="26">
        <v>2089233</v>
      </c>
      <c r="R60" s="25">
        <v>1222499148</v>
      </c>
      <c r="S60" s="26">
        <v>0</v>
      </c>
      <c r="T60" s="26">
        <v>0</v>
      </c>
      <c r="U60" s="25"/>
      <c r="V60" s="27"/>
      <c r="W60" s="25"/>
      <c r="X60" s="26">
        <v>0</v>
      </c>
      <c r="Y60" s="26">
        <v>0</v>
      </c>
      <c r="Z60" s="26">
        <v>0</v>
      </c>
      <c r="AA60" s="25"/>
      <c r="AB60" s="27"/>
      <c r="AC60" s="25"/>
      <c r="AD60" s="26">
        <v>0</v>
      </c>
      <c r="AE60" s="26">
        <v>0</v>
      </c>
      <c r="AF60" s="26">
        <v>0</v>
      </c>
      <c r="AG60" s="25"/>
      <c r="AH60" s="27"/>
      <c r="AI60" s="25"/>
      <c r="AJ60" s="26">
        <v>0</v>
      </c>
      <c r="AK60" s="25" t="s">
        <v>67</v>
      </c>
      <c r="AL60" s="27">
        <v>45510</v>
      </c>
      <c r="AM60" s="27">
        <v>45518</v>
      </c>
      <c r="AN60" s="27"/>
      <c r="AO60" s="26">
        <v>2302848</v>
      </c>
      <c r="AP60" s="26">
        <v>2135298</v>
      </c>
      <c r="AQ60" s="26">
        <v>2302848</v>
      </c>
      <c r="AR60" s="26">
        <v>167550</v>
      </c>
      <c r="AS60" s="26">
        <v>1740204</v>
      </c>
      <c r="AT60" s="26">
        <v>46065</v>
      </c>
      <c r="AU60" s="26">
        <v>0</v>
      </c>
      <c r="AV60" s="26">
        <v>0</v>
      </c>
      <c r="AW60" s="26">
        <v>0</v>
      </c>
      <c r="AX60" s="26">
        <v>0</v>
      </c>
      <c r="AY60" s="25">
        <v>0</v>
      </c>
      <c r="AZ60" s="26">
        <v>0</v>
      </c>
      <c r="BA60" s="26">
        <v>0</v>
      </c>
      <c r="BB60" s="28"/>
      <c r="BC60" s="28"/>
      <c r="BD60" s="28"/>
      <c r="BE60" s="26">
        <v>2135298</v>
      </c>
    </row>
    <row r="61" spans="1:57" x14ac:dyDescent="0.2">
      <c r="A61" s="21">
        <v>800186901</v>
      </c>
      <c r="B61" s="21" t="s">
        <v>25</v>
      </c>
      <c r="C61" s="21" t="s">
        <v>63</v>
      </c>
      <c r="D61" s="22">
        <v>13573</v>
      </c>
      <c r="E61" s="22" t="s">
        <v>152</v>
      </c>
      <c r="F61" s="22" t="s">
        <v>153</v>
      </c>
      <c r="G61" s="23">
        <v>45510</v>
      </c>
      <c r="H61" s="23">
        <v>45519</v>
      </c>
      <c r="I61" s="24">
        <v>23644224</v>
      </c>
      <c r="J61" s="24">
        <v>23644224</v>
      </c>
      <c r="K61" s="21" t="s">
        <v>22</v>
      </c>
      <c r="L61" s="21" t="s">
        <v>23</v>
      </c>
      <c r="M61" s="21" t="s">
        <v>24</v>
      </c>
      <c r="N61" s="21" t="s">
        <v>27</v>
      </c>
      <c r="O61" s="21" t="e">
        <v>#N/A</v>
      </c>
      <c r="P61" s="21" t="s">
        <v>66</v>
      </c>
      <c r="Q61" s="26">
        <v>23000895</v>
      </c>
      <c r="R61" s="25">
        <v>1222499143</v>
      </c>
      <c r="S61" s="26">
        <v>0</v>
      </c>
      <c r="T61" s="26">
        <v>0</v>
      </c>
      <c r="U61" s="25"/>
      <c r="V61" s="27"/>
      <c r="W61" s="25"/>
      <c r="X61" s="26">
        <v>0</v>
      </c>
      <c r="Y61" s="26">
        <v>0</v>
      </c>
      <c r="Z61" s="26">
        <v>0</v>
      </c>
      <c r="AA61" s="25"/>
      <c r="AB61" s="27"/>
      <c r="AC61" s="25"/>
      <c r="AD61" s="26">
        <v>0</v>
      </c>
      <c r="AE61" s="26">
        <v>0</v>
      </c>
      <c r="AF61" s="26">
        <v>0</v>
      </c>
      <c r="AG61" s="25"/>
      <c r="AH61" s="27"/>
      <c r="AI61" s="25"/>
      <c r="AJ61" s="26">
        <v>0</v>
      </c>
      <c r="AK61" s="25" t="s">
        <v>67</v>
      </c>
      <c r="AL61" s="27">
        <v>45510</v>
      </c>
      <c r="AM61" s="27">
        <v>45518</v>
      </c>
      <c r="AN61" s="27"/>
      <c r="AO61" s="26">
        <v>23644224</v>
      </c>
      <c r="AP61" s="26">
        <v>23473774</v>
      </c>
      <c r="AQ61" s="26">
        <v>23644224</v>
      </c>
      <c r="AR61" s="26">
        <v>170450</v>
      </c>
      <c r="AS61" s="26">
        <v>12882210</v>
      </c>
      <c r="AT61" s="26">
        <v>472879</v>
      </c>
      <c r="AU61" s="26">
        <v>0</v>
      </c>
      <c r="AV61" s="26">
        <v>0</v>
      </c>
      <c r="AW61" s="26">
        <v>0</v>
      </c>
      <c r="AX61" s="26">
        <v>0</v>
      </c>
      <c r="AY61" s="25">
        <v>0</v>
      </c>
      <c r="AZ61" s="26">
        <v>0</v>
      </c>
      <c r="BA61" s="26">
        <v>0</v>
      </c>
      <c r="BB61" s="28"/>
      <c r="BC61" s="28"/>
      <c r="BD61" s="28"/>
      <c r="BE61" s="26">
        <v>23473774</v>
      </c>
    </row>
    <row r="62" spans="1:57" x14ac:dyDescent="0.2">
      <c r="A62" s="21">
        <v>800186901</v>
      </c>
      <c r="B62" s="21" t="s">
        <v>25</v>
      </c>
      <c r="C62" s="21" t="s">
        <v>63</v>
      </c>
      <c r="D62" s="22">
        <v>13894</v>
      </c>
      <c r="E62" s="22" t="s">
        <v>154</v>
      </c>
      <c r="F62" s="22" t="s">
        <v>155</v>
      </c>
      <c r="G62" s="23">
        <v>45540</v>
      </c>
      <c r="H62" s="23">
        <v>45547</v>
      </c>
      <c r="I62" s="24">
        <v>31379680</v>
      </c>
      <c r="J62" s="24">
        <v>31379680</v>
      </c>
      <c r="K62" s="21" t="s">
        <v>22</v>
      </c>
      <c r="L62" s="21" t="s">
        <v>23</v>
      </c>
      <c r="M62" s="21" t="s">
        <v>24</v>
      </c>
      <c r="N62" s="21" t="s">
        <v>27</v>
      </c>
      <c r="O62" s="21" t="e">
        <v>#N/A</v>
      </c>
      <c r="P62" s="21" t="s">
        <v>66</v>
      </c>
      <c r="Q62" s="26">
        <v>29440244</v>
      </c>
      <c r="R62" s="25">
        <v>1222512307</v>
      </c>
      <c r="S62" s="26">
        <v>0</v>
      </c>
      <c r="T62" s="26">
        <v>0</v>
      </c>
      <c r="U62" s="25"/>
      <c r="V62" s="27"/>
      <c r="W62" s="25"/>
      <c r="X62" s="26">
        <v>0</v>
      </c>
      <c r="Y62" s="26">
        <v>0</v>
      </c>
      <c r="Z62" s="26">
        <v>0</v>
      </c>
      <c r="AA62" s="25"/>
      <c r="AB62" s="27"/>
      <c r="AC62" s="25"/>
      <c r="AD62" s="26">
        <v>0</v>
      </c>
      <c r="AE62" s="26">
        <v>0</v>
      </c>
      <c r="AF62" s="26">
        <v>0</v>
      </c>
      <c r="AG62" s="25"/>
      <c r="AH62" s="27"/>
      <c r="AI62" s="25"/>
      <c r="AJ62" s="26">
        <v>0</v>
      </c>
      <c r="AK62" s="25" t="s">
        <v>67</v>
      </c>
      <c r="AL62" s="27">
        <v>45540</v>
      </c>
      <c r="AM62" s="27">
        <v>45547</v>
      </c>
      <c r="AN62" s="27"/>
      <c r="AO62" s="26">
        <v>31379680</v>
      </c>
      <c r="AP62" s="26">
        <v>30067830</v>
      </c>
      <c r="AQ62" s="26">
        <v>31379680</v>
      </c>
      <c r="AR62" s="26">
        <v>1311850</v>
      </c>
      <c r="AS62" s="26">
        <v>11614114</v>
      </c>
      <c r="AT62" s="26">
        <v>627586</v>
      </c>
      <c r="AU62" s="26">
        <v>0</v>
      </c>
      <c r="AV62" s="26">
        <v>0</v>
      </c>
      <c r="AW62" s="26">
        <v>0</v>
      </c>
      <c r="AX62" s="26">
        <v>0</v>
      </c>
      <c r="AY62" s="25">
        <v>0</v>
      </c>
      <c r="AZ62" s="26">
        <v>0</v>
      </c>
      <c r="BA62" s="26">
        <v>0</v>
      </c>
      <c r="BB62" s="28"/>
      <c r="BC62" s="28"/>
      <c r="BD62" s="28"/>
      <c r="BE62" s="26">
        <v>30067830</v>
      </c>
    </row>
    <row r="63" spans="1:57" x14ac:dyDescent="0.2">
      <c r="A63" s="21">
        <v>800186901</v>
      </c>
      <c r="B63" s="21" t="s">
        <v>25</v>
      </c>
      <c r="C63" s="21" t="s">
        <v>63</v>
      </c>
      <c r="D63" s="22">
        <v>13889</v>
      </c>
      <c r="E63" s="22" t="s">
        <v>184</v>
      </c>
      <c r="F63" s="22" t="s">
        <v>185</v>
      </c>
      <c r="G63" s="23">
        <v>45540</v>
      </c>
      <c r="H63" s="23">
        <v>45547</v>
      </c>
      <c r="I63" s="24">
        <v>58380</v>
      </c>
      <c r="J63" s="24">
        <v>58380</v>
      </c>
      <c r="K63" s="21" t="s">
        <v>22</v>
      </c>
      <c r="L63" s="21" t="s">
        <v>23</v>
      </c>
      <c r="M63" s="21" t="s">
        <v>24</v>
      </c>
      <c r="N63" s="21" t="s">
        <v>27</v>
      </c>
      <c r="O63" s="21" t="e">
        <v>#N/A</v>
      </c>
      <c r="P63" s="21" t="s">
        <v>66</v>
      </c>
      <c r="Q63" s="26">
        <v>0</v>
      </c>
      <c r="R63" s="25"/>
      <c r="S63" s="26">
        <v>0</v>
      </c>
      <c r="T63" s="26">
        <v>0</v>
      </c>
      <c r="U63" s="25"/>
      <c r="V63" s="27"/>
      <c r="W63" s="25"/>
      <c r="X63" s="26">
        <v>0</v>
      </c>
      <c r="Y63" s="26">
        <v>0</v>
      </c>
      <c r="Z63" s="26">
        <v>0</v>
      </c>
      <c r="AA63" s="25"/>
      <c r="AB63" s="27"/>
      <c r="AC63" s="25"/>
      <c r="AD63" s="26">
        <v>0</v>
      </c>
      <c r="AE63" s="26">
        <v>0</v>
      </c>
      <c r="AF63" s="26">
        <v>0</v>
      </c>
      <c r="AG63" s="25"/>
      <c r="AH63" s="27"/>
      <c r="AI63" s="25"/>
      <c r="AJ63" s="26">
        <v>0</v>
      </c>
      <c r="AK63" s="25" t="s">
        <v>67</v>
      </c>
      <c r="AL63" s="27">
        <v>45540</v>
      </c>
      <c r="AM63" s="27">
        <v>45547</v>
      </c>
      <c r="AN63" s="27"/>
      <c r="AO63" s="26">
        <v>58380</v>
      </c>
      <c r="AP63" s="26">
        <v>58380</v>
      </c>
      <c r="AQ63" s="26">
        <v>58380</v>
      </c>
      <c r="AR63" s="26">
        <v>0</v>
      </c>
      <c r="AS63" s="26">
        <v>29190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5">
        <v>0</v>
      </c>
      <c r="AZ63" s="26">
        <v>0</v>
      </c>
      <c r="BA63" s="26">
        <v>0</v>
      </c>
      <c r="BB63" s="28"/>
      <c r="BC63" s="28"/>
      <c r="BD63" s="28"/>
      <c r="BE63" s="26">
        <v>58380</v>
      </c>
    </row>
    <row r="64" spans="1:57" x14ac:dyDescent="0.2">
      <c r="A64" s="21">
        <v>800186901</v>
      </c>
      <c r="B64" s="21" t="s">
        <v>25</v>
      </c>
      <c r="C64" s="21" t="s">
        <v>63</v>
      </c>
      <c r="D64" s="22">
        <v>13890</v>
      </c>
      <c r="E64" s="22" t="s">
        <v>186</v>
      </c>
      <c r="F64" s="22" t="s">
        <v>187</v>
      </c>
      <c r="G64" s="23">
        <v>45540</v>
      </c>
      <c r="H64" s="23">
        <v>45547</v>
      </c>
      <c r="I64" s="24">
        <v>875706</v>
      </c>
      <c r="J64" s="24">
        <v>875706</v>
      </c>
      <c r="K64" s="21" t="s">
        <v>22</v>
      </c>
      <c r="L64" s="21" t="s">
        <v>23</v>
      </c>
      <c r="M64" s="21" t="s">
        <v>24</v>
      </c>
      <c r="N64" s="21" t="s">
        <v>27</v>
      </c>
      <c r="O64" s="21" t="e">
        <v>#N/A</v>
      </c>
      <c r="P64" s="21" t="s">
        <v>66</v>
      </c>
      <c r="Q64" s="26">
        <v>0</v>
      </c>
      <c r="R64" s="25"/>
      <c r="S64" s="26">
        <v>0</v>
      </c>
      <c r="T64" s="26">
        <v>0</v>
      </c>
      <c r="U64" s="25"/>
      <c r="V64" s="27"/>
      <c r="W64" s="25"/>
      <c r="X64" s="26">
        <v>0</v>
      </c>
      <c r="Y64" s="26">
        <v>0</v>
      </c>
      <c r="Z64" s="26">
        <v>0</v>
      </c>
      <c r="AA64" s="25"/>
      <c r="AB64" s="27"/>
      <c r="AC64" s="25"/>
      <c r="AD64" s="26">
        <v>0</v>
      </c>
      <c r="AE64" s="26">
        <v>0</v>
      </c>
      <c r="AF64" s="26">
        <v>0</v>
      </c>
      <c r="AG64" s="25"/>
      <c r="AH64" s="27"/>
      <c r="AI64" s="25"/>
      <c r="AJ64" s="26">
        <v>0</v>
      </c>
      <c r="AK64" s="25" t="s">
        <v>67</v>
      </c>
      <c r="AL64" s="27">
        <v>45540</v>
      </c>
      <c r="AM64" s="27">
        <v>45547</v>
      </c>
      <c r="AN64" s="27"/>
      <c r="AO64" s="26">
        <v>875706</v>
      </c>
      <c r="AP64" s="26">
        <v>875706</v>
      </c>
      <c r="AQ64" s="26">
        <v>875706</v>
      </c>
      <c r="AR64" s="26">
        <v>0</v>
      </c>
      <c r="AS64" s="26">
        <v>291902</v>
      </c>
      <c r="AT64" s="26">
        <v>17514</v>
      </c>
      <c r="AU64" s="26">
        <v>0</v>
      </c>
      <c r="AV64" s="26">
        <v>0</v>
      </c>
      <c r="AW64" s="26">
        <v>0</v>
      </c>
      <c r="AX64" s="26">
        <v>0</v>
      </c>
      <c r="AY64" s="25">
        <v>0</v>
      </c>
      <c r="AZ64" s="26">
        <v>0</v>
      </c>
      <c r="BA64" s="26">
        <v>0</v>
      </c>
      <c r="BB64" s="28"/>
      <c r="BC64" s="28"/>
      <c r="BD64" s="28"/>
      <c r="BE64" s="26">
        <v>875706</v>
      </c>
    </row>
    <row r="65" spans="1:57" x14ac:dyDescent="0.2">
      <c r="A65" s="21">
        <v>800186901</v>
      </c>
      <c r="B65" s="21" t="s">
        <v>25</v>
      </c>
      <c r="C65" s="21" t="s">
        <v>63</v>
      </c>
      <c r="D65" s="22">
        <v>13893</v>
      </c>
      <c r="E65" s="22" t="s">
        <v>188</v>
      </c>
      <c r="F65" s="22" t="s">
        <v>189</v>
      </c>
      <c r="G65" s="23">
        <v>45540</v>
      </c>
      <c r="H65" s="23">
        <v>45547</v>
      </c>
      <c r="I65" s="24">
        <v>87570</v>
      </c>
      <c r="J65" s="24">
        <v>87570</v>
      </c>
      <c r="K65" s="21" t="s">
        <v>22</v>
      </c>
      <c r="L65" s="21" t="s">
        <v>23</v>
      </c>
      <c r="M65" s="21" t="s">
        <v>24</v>
      </c>
      <c r="N65" s="21" t="s">
        <v>27</v>
      </c>
      <c r="O65" s="21" t="e">
        <v>#N/A</v>
      </c>
      <c r="P65" s="21" t="s">
        <v>66</v>
      </c>
      <c r="Q65" s="26">
        <v>0</v>
      </c>
      <c r="R65" s="25"/>
      <c r="S65" s="26">
        <v>0</v>
      </c>
      <c r="T65" s="26">
        <v>0</v>
      </c>
      <c r="U65" s="25"/>
      <c r="V65" s="27"/>
      <c r="W65" s="25"/>
      <c r="X65" s="26">
        <v>0</v>
      </c>
      <c r="Y65" s="26">
        <v>0</v>
      </c>
      <c r="Z65" s="26">
        <v>0</v>
      </c>
      <c r="AA65" s="25"/>
      <c r="AB65" s="27"/>
      <c r="AC65" s="25"/>
      <c r="AD65" s="26">
        <v>0</v>
      </c>
      <c r="AE65" s="26">
        <v>0</v>
      </c>
      <c r="AF65" s="26">
        <v>0</v>
      </c>
      <c r="AG65" s="25"/>
      <c r="AH65" s="27"/>
      <c r="AI65" s="25"/>
      <c r="AJ65" s="26">
        <v>0</v>
      </c>
      <c r="AK65" s="25" t="s">
        <v>67</v>
      </c>
      <c r="AL65" s="27">
        <v>45540</v>
      </c>
      <c r="AM65" s="27">
        <v>45547</v>
      </c>
      <c r="AN65" s="27"/>
      <c r="AO65" s="26">
        <v>87570</v>
      </c>
      <c r="AP65" s="26">
        <v>87570</v>
      </c>
      <c r="AQ65" s="26">
        <v>87570</v>
      </c>
      <c r="AR65" s="26">
        <v>0</v>
      </c>
      <c r="AS65" s="26">
        <v>29190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5">
        <v>0</v>
      </c>
      <c r="AZ65" s="26">
        <v>0</v>
      </c>
      <c r="BA65" s="26">
        <v>0</v>
      </c>
      <c r="BB65" s="28"/>
      <c r="BC65" s="28"/>
      <c r="BD65" s="28"/>
      <c r="BE65" s="26">
        <v>87570</v>
      </c>
    </row>
    <row r="66" spans="1:57" x14ac:dyDescent="0.2">
      <c r="A66" s="21">
        <v>800186901</v>
      </c>
      <c r="B66" s="21" t="s">
        <v>25</v>
      </c>
      <c r="C66" s="21" t="s">
        <v>63</v>
      </c>
      <c r="D66" s="22">
        <v>13895</v>
      </c>
      <c r="E66" s="22" t="s">
        <v>190</v>
      </c>
      <c r="F66" s="22" t="s">
        <v>191</v>
      </c>
      <c r="G66" s="23">
        <v>45540</v>
      </c>
      <c r="H66" s="23">
        <v>45547</v>
      </c>
      <c r="I66" s="24">
        <v>740982</v>
      </c>
      <c r="J66" s="24">
        <v>740982</v>
      </c>
      <c r="K66" s="21" t="s">
        <v>22</v>
      </c>
      <c r="L66" s="21" t="s">
        <v>23</v>
      </c>
      <c r="M66" s="21" t="s">
        <v>24</v>
      </c>
      <c r="N66" s="21" t="s">
        <v>27</v>
      </c>
      <c r="O66" s="21" t="e">
        <v>#N/A</v>
      </c>
      <c r="P66" s="21" t="s">
        <v>66</v>
      </c>
      <c r="Q66" s="26">
        <v>0</v>
      </c>
      <c r="R66" s="25"/>
      <c r="S66" s="26">
        <v>0</v>
      </c>
      <c r="T66" s="26">
        <v>0</v>
      </c>
      <c r="U66" s="25"/>
      <c r="V66" s="27"/>
      <c r="W66" s="25"/>
      <c r="X66" s="26">
        <v>0</v>
      </c>
      <c r="Y66" s="26">
        <v>0</v>
      </c>
      <c r="Z66" s="26">
        <v>0</v>
      </c>
      <c r="AA66" s="25"/>
      <c r="AB66" s="27"/>
      <c r="AC66" s="25"/>
      <c r="AD66" s="26">
        <v>0</v>
      </c>
      <c r="AE66" s="26">
        <v>0</v>
      </c>
      <c r="AF66" s="26">
        <v>0</v>
      </c>
      <c r="AG66" s="25"/>
      <c r="AH66" s="27"/>
      <c r="AI66" s="25"/>
      <c r="AJ66" s="26">
        <v>0</v>
      </c>
      <c r="AK66" s="25" t="s">
        <v>67</v>
      </c>
      <c r="AL66" s="27">
        <v>45540</v>
      </c>
      <c r="AM66" s="27">
        <v>45547</v>
      </c>
      <c r="AN66" s="27"/>
      <c r="AO66" s="26">
        <v>740982</v>
      </c>
      <c r="AP66" s="26">
        <v>740982</v>
      </c>
      <c r="AQ66" s="26">
        <v>740982</v>
      </c>
      <c r="AR66" s="26">
        <v>0</v>
      </c>
      <c r="AS66" s="26">
        <v>740982</v>
      </c>
      <c r="AT66" s="26">
        <v>14820</v>
      </c>
      <c r="AU66" s="26">
        <v>0</v>
      </c>
      <c r="AV66" s="26">
        <v>0</v>
      </c>
      <c r="AW66" s="26">
        <v>0</v>
      </c>
      <c r="AX66" s="26">
        <v>0</v>
      </c>
      <c r="AY66" s="25">
        <v>0</v>
      </c>
      <c r="AZ66" s="26">
        <v>0</v>
      </c>
      <c r="BA66" s="26">
        <v>0</v>
      </c>
      <c r="BB66" s="28"/>
      <c r="BC66" s="28"/>
      <c r="BD66" s="28"/>
      <c r="BE66" s="26">
        <v>740982</v>
      </c>
    </row>
    <row r="67" spans="1:57" x14ac:dyDescent="0.2">
      <c r="A67" s="21">
        <v>800186901</v>
      </c>
      <c r="B67" s="21" t="s">
        <v>25</v>
      </c>
      <c r="C67" s="21" t="s">
        <v>63</v>
      </c>
      <c r="D67" s="22">
        <v>13897</v>
      </c>
      <c r="E67" s="22" t="s">
        <v>192</v>
      </c>
      <c r="F67" s="22" t="s">
        <v>193</v>
      </c>
      <c r="G67" s="23">
        <v>45540</v>
      </c>
      <c r="H67" s="23">
        <v>45547</v>
      </c>
      <c r="I67" s="24">
        <v>392945</v>
      </c>
      <c r="J67" s="24">
        <v>392945</v>
      </c>
      <c r="K67" s="21" t="s">
        <v>22</v>
      </c>
      <c r="L67" s="21" t="s">
        <v>23</v>
      </c>
      <c r="M67" s="21" t="s">
        <v>24</v>
      </c>
      <c r="N67" s="21" t="s">
        <v>27</v>
      </c>
      <c r="O67" s="21" t="e">
        <v>#N/A</v>
      </c>
      <c r="P67" s="21" t="s">
        <v>66</v>
      </c>
      <c r="Q67" s="26">
        <v>0</v>
      </c>
      <c r="R67" s="25"/>
      <c r="S67" s="26">
        <v>0</v>
      </c>
      <c r="T67" s="26">
        <v>0</v>
      </c>
      <c r="U67" s="25"/>
      <c r="V67" s="27"/>
      <c r="W67" s="25"/>
      <c r="X67" s="26">
        <v>0</v>
      </c>
      <c r="Y67" s="26">
        <v>0</v>
      </c>
      <c r="Z67" s="26">
        <v>0</v>
      </c>
      <c r="AA67" s="25"/>
      <c r="AB67" s="27"/>
      <c r="AC67" s="25"/>
      <c r="AD67" s="26">
        <v>0</v>
      </c>
      <c r="AE67" s="26">
        <v>0</v>
      </c>
      <c r="AF67" s="26">
        <v>0</v>
      </c>
      <c r="AG67" s="25"/>
      <c r="AH67" s="27"/>
      <c r="AI67" s="25"/>
      <c r="AJ67" s="26">
        <v>0</v>
      </c>
      <c r="AK67" s="25" t="s">
        <v>67</v>
      </c>
      <c r="AL67" s="27">
        <v>45540</v>
      </c>
      <c r="AM67" s="27">
        <v>45547</v>
      </c>
      <c r="AN67" s="27"/>
      <c r="AO67" s="26">
        <v>392945</v>
      </c>
      <c r="AP67" s="26">
        <v>392945</v>
      </c>
      <c r="AQ67" s="26">
        <v>392945</v>
      </c>
      <c r="AR67" s="26">
        <v>0</v>
      </c>
      <c r="AS67" s="26">
        <v>392945</v>
      </c>
      <c r="AT67" s="26">
        <v>7859</v>
      </c>
      <c r="AU67" s="26">
        <v>0</v>
      </c>
      <c r="AV67" s="26">
        <v>0</v>
      </c>
      <c r="AW67" s="26">
        <v>0</v>
      </c>
      <c r="AX67" s="26">
        <v>0</v>
      </c>
      <c r="AY67" s="25">
        <v>0</v>
      </c>
      <c r="AZ67" s="26">
        <v>0</v>
      </c>
      <c r="BA67" s="26">
        <v>0</v>
      </c>
      <c r="BB67" s="28"/>
      <c r="BC67" s="28"/>
      <c r="BD67" s="28"/>
      <c r="BE67" s="26">
        <v>392945</v>
      </c>
    </row>
    <row r="68" spans="1:57" x14ac:dyDescent="0.2">
      <c r="A68" s="21">
        <v>800186901</v>
      </c>
      <c r="B68" s="21" t="s">
        <v>25</v>
      </c>
      <c r="C68" s="21" t="s">
        <v>63</v>
      </c>
      <c r="D68" s="22">
        <v>13902</v>
      </c>
      <c r="E68" s="22" t="s">
        <v>194</v>
      </c>
      <c r="F68" s="22" t="s">
        <v>195</v>
      </c>
      <c r="G68" s="23">
        <v>45540</v>
      </c>
      <c r="H68" s="23">
        <v>45547</v>
      </c>
      <c r="I68" s="24">
        <v>58380</v>
      </c>
      <c r="J68" s="24">
        <v>58380</v>
      </c>
      <c r="K68" s="21" t="s">
        <v>22</v>
      </c>
      <c r="L68" s="21" t="s">
        <v>23</v>
      </c>
      <c r="M68" s="21" t="s">
        <v>24</v>
      </c>
      <c r="N68" s="21" t="s">
        <v>27</v>
      </c>
      <c r="O68" s="21" t="e">
        <v>#N/A</v>
      </c>
      <c r="P68" s="21" t="s">
        <v>66</v>
      </c>
      <c r="Q68" s="26">
        <v>0</v>
      </c>
      <c r="R68" s="25"/>
      <c r="S68" s="26">
        <v>0</v>
      </c>
      <c r="T68" s="26">
        <v>0</v>
      </c>
      <c r="U68" s="25"/>
      <c r="V68" s="27"/>
      <c r="W68" s="25"/>
      <c r="X68" s="26">
        <v>0</v>
      </c>
      <c r="Y68" s="26">
        <v>0</v>
      </c>
      <c r="Z68" s="26">
        <v>0</v>
      </c>
      <c r="AA68" s="25"/>
      <c r="AB68" s="27"/>
      <c r="AC68" s="25"/>
      <c r="AD68" s="26">
        <v>0</v>
      </c>
      <c r="AE68" s="26">
        <v>0</v>
      </c>
      <c r="AF68" s="26">
        <v>0</v>
      </c>
      <c r="AG68" s="25"/>
      <c r="AH68" s="27"/>
      <c r="AI68" s="25"/>
      <c r="AJ68" s="26">
        <v>0</v>
      </c>
      <c r="AK68" s="25" t="s">
        <v>67</v>
      </c>
      <c r="AL68" s="27">
        <v>45540</v>
      </c>
      <c r="AM68" s="27">
        <v>45547</v>
      </c>
      <c r="AN68" s="27"/>
      <c r="AO68" s="26">
        <v>58380</v>
      </c>
      <c r="AP68" s="26">
        <v>58380</v>
      </c>
      <c r="AQ68" s="26">
        <v>58380</v>
      </c>
      <c r="AR68" s="26">
        <v>0</v>
      </c>
      <c r="AS68" s="26">
        <v>29190</v>
      </c>
      <c r="AT68" s="26">
        <v>0</v>
      </c>
      <c r="AU68" s="26">
        <v>0</v>
      </c>
      <c r="AV68" s="26">
        <v>0</v>
      </c>
      <c r="AW68" s="26">
        <v>0</v>
      </c>
      <c r="AX68" s="26">
        <v>0</v>
      </c>
      <c r="AY68" s="25">
        <v>0</v>
      </c>
      <c r="AZ68" s="26">
        <v>0</v>
      </c>
      <c r="BA68" s="26">
        <v>0</v>
      </c>
      <c r="BB68" s="28"/>
      <c r="BC68" s="28"/>
      <c r="BD68" s="28"/>
      <c r="BE68" s="26">
        <v>58380</v>
      </c>
    </row>
    <row r="69" spans="1:57" x14ac:dyDescent="0.2">
      <c r="A69" s="21">
        <v>800186901</v>
      </c>
      <c r="B69" s="21" t="s">
        <v>25</v>
      </c>
      <c r="C69" s="21" t="s">
        <v>63</v>
      </c>
      <c r="D69" s="22">
        <v>13904</v>
      </c>
      <c r="E69" s="22" t="s">
        <v>196</v>
      </c>
      <c r="F69" s="22" t="s">
        <v>197</v>
      </c>
      <c r="G69" s="23">
        <v>45540</v>
      </c>
      <c r="H69" s="23">
        <v>45547</v>
      </c>
      <c r="I69" s="24">
        <v>413756</v>
      </c>
      <c r="J69" s="24">
        <v>413756</v>
      </c>
      <c r="K69" s="21" t="s">
        <v>22</v>
      </c>
      <c r="L69" s="21" t="s">
        <v>23</v>
      </c>
      <c r="M69" s="21" t="s">
        <v>24</v>
      </c>
      <c r="N69" s="21" t="s">
        <v>27</v>
      </c>
      <c r="O69" s="21" t="e">
        <v>#N/A</v>
      </c>
      <c r="P69" s="21" t="s">
        <v>66</v>
      </c>
      <c r="Q69" s="26">
        <v>0</v>
      </c>
      <c r="R69" s="25"/>
      <c r="S69" s="26">
        <v>0</v>
      </c>
      <c r="T69" s="26">
        <v>0</v>
      </c>
      <c r="U69" s="25"/>
      <c r="V69" s="27"/>
      <c r="W69" s="25"/>
      <c r="X69" s="26">
        <v>0</v>
      </c>
      <c r="Y69" s="26">
        <v>0</v>
      </c>
      <c r="Z69" s="26">
        <v>0</v>
      </c>
      <c r="AA69" s="25"/>
      <c r="AB69" s="27"/>
      <c r="AC69" s="25"/>
      <c r="AD69" s="26">
        <v>0</v>
      </c>
      <c r="AE69" s="26">
        <v>0</v>
      </c>
      <c r="AF69" s="26">
        <v>0</v>
      </c>
      <c r="AG69" s="25"/>
      <c r="AH69" s="27"/>
      <c r="AI69" s="25"/>
      <c r="AJ69" s="26">
        <v>0</v>
      </c>
      <c r="AK69" s="25" t="s">
        <v>67</v>
      </c>
      <c r="AL69" s="27">
        <v>45540</v>
      </c>
      <c r="AM69" s="27">
        <v>45547</v>
      </c>
      <c r="AN69" s="27"/>
      <c r="AO69" s="26">
        <v>413756</v>
      </c>
      <c r="AP69" s="26">
        <v>413756</v>
      </c>
      <c r="AQ69" s="26">
        <v>413756</v>
      </c>
      <c r="AR69" s="26">
        <v>0</v>
      </c>
      <c r="AS69" s="26">
        <v>206878</v>
      </c>
      <c r="AT69" s="26">
        <v>8276</v>
      </c>
      <c r="AU69" s="26">
        <v>0</v>
      </c>
      <c r="AV69" s="26">
        <v>0</v>
      </c>
      <c r="AW69" s="26">
        <v>0</v>
      </c>
      <c r="AX69" s="26">
        <v>0</v>
      </c>
      <c r="AY69" s="25">
        <v>0</v>
      </c>
      <c r="AZ69" s="26">
        <v>0</v>
      </c>
      <c r="BA69" s="26">
        <v>0</v>
      </c>
      <c r="BB69" s="28"/>
      <c r="BC69" s="28"/>
      <c r="BD69" s="28"/>
      <c r="BE69" s="26">
        <v>413756</v>
      </c>
    </row>
    <row r="70" spans="1:57" x14ac:dyDescent="0.2">
      <c r="A70" s="21">
        <v>800186901</v>
      </c>
      <c r="B70" s="21" t="s">
        <v>25</v>
      </c>
      <c r="C70" s="21" t="s">
        <v>63</v>
      </c>
      <c r="D70" s="22">
        <v>13905</v>
      </c>
      <c r="E70" s="22" t="s">
        <v>198</v>
      </c>
      <c r="F70" s="22" t="s">
        <v>199</v>
      </c>
      <c r="G70" s="23">
        <v>45540</v>
      </c>
      <c r="H70" s="23">
        <v>45547</v>
      </c>
      <c r="I70" s="24">
        <v>84203</v>
      </c>
      <c r="J70" s="24">
        <v>84203</v>
      </c>
      <c r="K70" s="21" t="s">
        <v>22</v>
      </c>
      <c r="L70" s="21" t="s">
        <v>23</v>
      </c>
      <c r="M70" s="21" t="s">
        <v>24</v>
      </c>
      <c r="N70" s="21" t="s">
        <v>27</v>
      </c>
      <c r="O70" s="21" t="e">
        <v>#N/A</v>
      </c>
      <c r="P70" s="21" t="s">
        <v>66</v>
      </c>
      <c r="Q70" s="26">
        <v>0</v>
      </c>
      <c r="R70" s="25"/>
      <c r="S70" s="26">
        <v>0</v>
      </c>
      <c r="T70" s="26">
        <v>0</v>
      </c>
      <c r="U70" s="25"/>
      <c r="V70" s="27"/>
      <c r="W70" s="25"/>
      <c r="X70" s="26">
        <v>0</v>
      </c>
      <c r="Y70" s="26">
        <v>0</v>
      </c>
      <c r="Z70" s="26">
        <v>0</v>
      </c>
      <c r="AA70" s="25"/>
      <c r="AB70" s="27"/>
      <c r="AC70" s="25"/>
      <c r="AD70" s="26">
        <v>0</v>
      </c>
      <c r="AE70" s="26">
        <v>0</v>
      </c>
      <c r="AF70" s="26">
        <v>0</v>
      </c>
      <c r="AG70" s="25"/>
      <c r="AH70" s="27"/>
      <c r="AI70" s="25"/>
      <c r="AJ70" s="26">
        <v>0</v>
      </c>
      <c r="AK70" s="25" t="s">
        <v>67</v>
      </c>
      <c r="AL70" s="27">
        <v>45540</v>
      </c>
      <c r="AM70" s="27">
        <v>45547</v>
      </c>
      <c r="AN70" s="27"/>
      <c r="AO70" s="26">
        <v>84203</v>
      </c>
      <c r="AP70" s="26">
        <v>84203</v>
      </c>
      <c r="AQ70" s="26">
        <v>84203</v>
      </c>
      <c r="AR70" s="26">
        <v>0</v>
      </c>
      <c r="AS70" s="26">
        <v>84203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5">
        <v>0</v>
      </c>
      <c r="AZ70" s="26">
        <v>0</v>
      </c>
      <c r="BA70" s="26">
        <v>0</v>
      </c>
      <c r="BB70" s="28"/>
      <c r="BC70" s="28"/>
      <c r="BD70" s="28"/>
      <c r="BE70" s="26">
        <v>84203</v>
      </c>
    </row>
    <row r="71" spans="1:57" x14ac:dyDescent="0.2">
      <c r="A71" s="29"/>
      <c r="B71" s="29"/>
      <c r="C71" s="29"/>
      <c r="D71" s="29"/>
      <c r="E71" s="29"/>
      <c r="F71" s="29"/>
      <c r="G71" s="30"/>
      <c r="H71" s="30"/>
      <c r="I71" s="31"/>
      <c r="J71" s="31"/>
      <c r="K71" s="29"/>
      <c r="L71" s="29"/>
      <c r="M71" s="29"/>
      <c r="N71" s="29"/>
      <c r="O71" s="29"/>
      <c r="Q71" s="33"/>
    </row>
  </sheetData>
  <autoFilter ref="A1:BE70">
    <sortState ref="A2:BH70">
      <sortCondition ref="P1:P70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6" sqref="I26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88" t="s">
        <v>217</v>
      </c>
      <c r="E2" s="89"/>
      <c r="F2" s="89"/>
      <c r="G2" s="89"/>
      <c r="H2" s="89"/>
      <c r="I2" s="90"/>
      <c r="J2" s="94" t="s">
        <v>218</v>
      </c>
    </row>
    <row r="3" spans="2:10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219</v>
      </c>
      <c r="E5" s="49"/>
      <c r="F5" s="49"/>
      <c r="G5" s="49"/>
      <c r="H5" s="49"/>
      <c r="I5" s="50"/>
      <c r="J5" s="50" t="s">
        <v>220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tr">
        <f ca="1">+CONCATENATE("Santiago de Cali, ",TEXT(TODAY(),"MMMM DD YYYY"))</f>
        <v>Santiago de Cali, octubre 29 2024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250</v>
      </c>
      <c r="J12" s="58"/>
    </row>
    <row r="13" spans="2:10" ht="13" x14ac:dyDescent="0.3">
      <c r="B13" s="57"/>
      <c r="C13" s="59" t="s">
        <v>251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221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9" t="s">
        <v>222</v>
      </c>
      <c r="D17" s="60"/>
      <c r="H17" s="63"/>
      <c r="I17" s="64"/>
      <c r="J17" s="58"/>
    </row>
    <row r="18" spans="2:10" ht="13" x14ac:dyDescent="0.3">
      <c r="B18" s="57"/>
      <c r="C18" s="59" t="s">
        <v>223</v>
      </c>
      <c r="D18" s="59"/>
      <c r="E18" s="59"/>
      <c r="F18" s="59"/>
      <c r="H18" s="65">
        <v>69</v>
      </c>
      <c r="I18" s="66">
        <v>117857513</v>
      </c>
      <c r="J18" s="58"/>
    </row>
    <row r="19" spans="2:10" x14ac:dyDescent="0.25">
      <c r="B19" s="57"/>
      <c r="C19" s="39" t="s">
        <v>224</v>
      </c>
      <c r="H19" s="67">
        <v>9</v>
      </c>
      <c r="I19" s="68">
        <v>22310379</v>
      </c>
      <c r="J19" s="58"/>
    </row>
    <row r="20" spans="2:10" x14ac:dyDescent="0.25">
      <c r="B20" s="57"/>
      <c r="C20" s="39" t="s">
        <v>225</v>
      </c>
      <c r="H20" s="67">
        <v>0</v>
      </c>
      <c r="I20" s="68">
        <v>0</v>
      </c>
      <c r="J20" s="58"/>
    </row>
    <row r="21" spans="2:10" x14ac:dyDescent="0.25">
      <c r="B21" s="57"/>
      <c r="C21" s="39" t="s">
        <v>226</v>
      </c>
      <c r="H21" s="67">
        <v>0</v>
      </c>
      <c r="I21" s="68">
        <v>0</v>
      </c>
      <c r="J21" s="58"/>
    </row>
    <row r="22" spans="2:10" x14ac:dyDescent="0.25">
      <c r="B22" s="57"/>
      <c r="C22" s="39" t="s">
        <v>227</v>
      </c>
      <c r="H22" s="67">
        <v>0</v>
      </c>
      <c r="I22" s="68">
        <v>0</v>
      </c>
      <c r="J22" s="58"/>
    </row>
    <row r="23" spans="2:10" x14ac:dyDescent="0.25">
      <c r="B23" s="57"/>
      <c r="C23" s="39" t="s">
        <v>228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229</v>
      </c>
      <c r="H24" s="69">
        <v>2</v>
      </c>
      <c r="I24" s="70">
        <v>96820</v>
      </c>
      <c r="J24" s="58"/>
    </row>
    <row r="25" spans="2:10" ht="13" x14ac:dyDescent="0.3">
      <c r="B25" s="57"/>
      <c r="C25" s="59" t="s">
        <v>230</v>
      </c>
      <c r="D25" s="59"/>
      <c r="E25" s="59"/>
      <c r="F25" s="59"/>
      <c r="H25" s="65">
        <f>H19+H20+H21+H22+H24+H23</f>
        <v>11</v>
      </c>
      <c r="I25" s="66">
        <f>I19+I20+I21+I22+I24+I23</f>
        <v>22407199</v>
      </c>
      <c r="J25" s="58"/>
    </row>
    <row r="26" spans="2:10" x14ac:dyDescent="0.25">
      <c r="B26" s="57"/>
      <c r="C26" s="39" t="s">
        <v>231</v>
      </c>
      <c r="H26" s="67">
        <v>58</v>
      </c>
      <c r="I26" s="68">
        <v>95450314</v>
      </c>
      <c r="J26" s="58"/>
    </row>
    <row r="27" spans="2:10" ht="13" thickBot="1" x14ac:dyDescent="0.3">
      <c r="B27" s="57"/>
      <c r="C27" s="39" t="s">
        <v>232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233</v>
      </c>
      <c r="D28" s="59"/>
      <c r="E28" s="59"/>
      <c r="F28" s="59"/>
      <c r="H28" s="65">
        <f>H26+H27</f>
        <v>58</v>
      </c>
      <c r="I28" s="66">
        <f>I26+I27</f>
        <v>95450314</v>
      </c>
      <c r="J28" s="58"/>
    </row>
    <row r="29" spans="2:10" ht="13.5" thickBot="1" x14ac:dyDescent="0.35">
      <c r="B29" s="57"/>
      <c r="C29" s="39" t="s">
        <v>234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235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236</v>
      </c>
      <c r="D32" s="59"/>
      <c r="H32" s="72">
        <f>H25+H28+H30</f>
        <v>69</v>
      </c>
      <c r="I32" s="73">
        <f>I25+I28+I30</f>
        <v>117857513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253</v>
      </c>
      <c r="D37" s="76"/>
      <c r="H37" s="75" t="s">
        <v>237</v>
      </c>
      <c r="I37" s="76"/>
      <c r="J37" s="58"/>
    </row>
    <row r="38" spans="2:10" ht="13" x14ac:dyDescent="0.3">
      <c r="B38" s="57"/>
      <c r="C38" s="59" t="s">
        <v>254</v>
      </c>
      <c r="D38" s="74"/>
      <c r="H38" s="77" t="s">
        <v>238</v>
      </c>
      <c r="I38" s="74"/>
      <c r="J38" s="58"/>
    </row>
    <row r="39" spans="2:10" ht="13" x14ac:dyDescent="0.3">
      <c r="B39" s="57"/>
      <c r="C39" s="59" t="s">
        <v>252</v>
      </c>
      <c r="H39" s="59" t="s">
        <v>239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96" t="s">
        <v>240</v>
      </c>
      <c r="D41" s="96"/>
      <c r="E41" s="96"/>
      <c r="F41" s="96"/>
      <c r="G41" s="96"/>
      <c r="H41" s="96"/>
      <c r="I41" s="96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9" activeCellId="1" sqref="L35 J3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88" t="s">
        <v>241</v>
      </c>
      <c r="E2" s="89"/>
      <c r="F2" s="89"/>
      <c r="G2" s="89"/>
      <c r="H2" s="89"/>
      <c r="I2" s="90"/>
      <c r="J2" s="94" t="s">
        <v>218</v>
      </c>
    </row>
    <row r="3" spans="2:10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97" t="s">
        <v>242</v>
      </c>
      <c r="E5" s="98"/>
      <c r="F5" s="98"/>
      <c r="G5" s="98"/>
      <c r="H5" s="98"/>
      <c r="I5" s="99"/>
      <c r="J5" s="50" t="s">
        <v>243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octubre 29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NEUROFIC LTDA</v>
      </c>
      <c r="J11" s="58"/>
    </row>
    <row r="12" spans="2:10" ht="13" x14ac:dyDescent="0.3">
      <c r="B12" s="57"/>
      <c r="C12" s="59" t="str">
        <f>+'FOR-CSA-018'!C13</f>
        <v>NIT: 800186901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244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245</v>
      </c>
      <c r="I16" s="82" t="s">
        <v>246</v>
      </c>
      <c r="J16" s="58"/>
    </row>
    <row r="17" spans="2:10" ht="13" x14ac:dyDescent="0.3">
      <c r="B17" s="57"/>
      <c r="C17" s="59" t="s">
        <v>223</v>
      </c>
      <c r="D17" s="59"/>
      <c r="E17" s="59"/>
      <c r="F17" s="59"/>
      <c r="H17" s="63">
        <f>+SUM(H18:H21)</f>
        <v>11</v>
      </c>
      <c r="I17" s="83">
        <f>+SUM(I18:I21)</f>
        <v>22407199</v>
      </c>
      <c r="J17" s="58"/>
    </row>
    <row r="18" spans="2:10" x14ac:dyDescent="0.25">
      <c r="B18" s="57"/>
      <c r="C18" s="39" t="s">
        <v>224</v>
      </c>
      <c r="H18" s="84">
        <f>+'FOR-CSA-018'!H19</f>
        <v>9</v>
      </c>
      <c r="I18" s="85">
        <f>+'FOR-CSA-018'!I19</f>
        <v>22310379</v>
      </c>
      <c r="J18" s="58"/>
    </row>
    <row r="19" spans="2:10" x14ac:dyDescent="0.25">
      <c r="B19" s="57"/>
      <c r="C19" s="39" t="s">
        <v>225</v>
      </c>
      <c r="H19" s="84">
        <f>+'FOR-CSA-018'!H20</f>
        <v>0</v>
      </c>
      <c r="I19" s="85">
        <f>+'FOR-CSA-018'!I20</f>
        <v>0</v>
      </c>
      <c r="J19" s="58"/>
    </row>
    <row r="20" spans="2:10" x14ac:dyDescent="0.25">
      <c r="B20" s="57"/>
      <c r="C20" s="39" t="s">
        <v>227</v>
      </c>
      <c r="H20" s="84">
        <f>+'FOR-CSA-018'!H22</f>
        <v>0</v>
      </c>
      <c r="I20" s="85">
        <f>+'FOR-CSA-018'!I22</f>
        <v>0</v>
      </c>
      <c r="J20" s="58"/>
    </row>
    <row r="21" spans="2:10" x14ac:dyDescent="0.25">
      <c r="B21" s="57"/>
      <c r="C21" s="39" t="s">
        <v>247</v>
      </c>
      <c r="H21" s="84">
        <f>+'FOR-CSA-018'!H24</f>
        <v>2</v>
      </c>
      <c r="I21" s="85">
        <f>+'FOR-CSA-018'!I24</f>
        <v>96820</v>
      </c>
      <c r="J21" s="58"/>
    </row>
    <row r="22" spans="2:10" ht="13" x14ac:dyDescent="0.3">
      <c r="B22" s="57"/>
      <c r="C22" s="59" t="s">
        <v>248</v>
      </c>
      <c r="D22" s="59"/>
      <c r="E22" s="59"/>
      <c r="F22" s="59"/>
      <c r="H22" s="63">
        <f>SUM(H18:H21)</f>
        <v>11</v>
      </c>
      <c r="I22" s="83">
        <f>+SUBTOTAL(9,I18:I21)</f>
        <v>22407199</v>
      </c>
      <c r="J22" s="58"/>
    </row>
    <row r="23" spans="2:10" ht="13.5" thickBot="1" x14ac:dyDescent="0.35">
      <c r="B23" s="57"/>
      <c r="C23" s="59"/>
      <c r="D23" s="59"/>
      <c r="H23" s="86"/>
      <c r="I23" s="87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Maria Isabel Rubiano</v>
      </c>
      <c r="D28" s="75"/>
      <c r="G28" s="75" t="s">
        <v>237</v>
      </c>
      <c r="H28" s="76"/>
      <c r="I28" s="74"/>
      <c r="J28" s="58"/>
    </row>
    <row r="29" spans="2:10" ht="13" x14ac:dyDescent="0.3">
      <c r="B29" s="57"/>
      <c r="C29" s="77" t="str">
        <f>+'FOR-CSA-018'!C38</f>
        <v>Directora Administrativa y Financiera</v>
      </c>
      <c r="D29" s="77"/>
      <c r="G29" s="77" t="s">
        <v>249</v>
      </c>
      <c r="H29" s="74"/>
      <c r="I29" s="74"/>
      <c r="J29" s="58"/>
    </row>
    <row r="30" spans="2:10" ht="18.75" customHeight="1" thickBot="1" x14ac:dyDescent="0.3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2024-10-29T18:24:48Z</dcterms:modified>
</cp:coreProperties>
</file>