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0. OCTUBRE\NIT 813001952_CLINICA MEDILASER S.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H3" i="1"/>
  <c r="H4" i="1" l="1"/>
  <c r="H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<sst xmlns="http://schemas.openxmlformats.org/spreadsheetml/2006/main" count="160" uniqueCount="109">
  <si>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</si>
  <si>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</si>
  <si>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</si>
  <si>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</si>
  <si>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</si>
  <si>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</si>
  <si>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</si>
  <si>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</si>
  <si>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</si>
  <si>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</si>
  <si>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</si>
  <si>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</si>
  <si>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MEDILASER S.A.S</t>
  </si>
  <si>
    <t>NEV</t>
  </si>
  <si>
    <t xml:space="preserve">EVENTO </t>
  </si>
  <si>
    <t xml:space="preserve">URGENCIAS </t>
  </si>
  <si>
    <t xml:space="preserve">NEIVA </t>
  </si>
  <si>
    <t>SIN CONTRATO</t>
  </si>
  <si>
    <t xml:space="preserve"> </t>
  </si>
  <si>
    <t>FEV</t>
  </si>
  <si>
    <t>FEV478468</t>
  </si>
  <si>
    <t>FLORENCIA</t>
  </si>
  <si>
    <t>NEV1212149</t>
  </si>
  <si>
    <t>FEV493305</t>
  </si>
  <si>
    <t>FACT</t>
  </si>
  <si>
    <t>LLAVE</t>
  </si>
  <si>
    <t>ESTADO EPS 30-10-2024</t>
  </si>
  <si>
    <t>POR PAGAR SAP</t>
  </si>
  <si>
    <t>DOC CONTA</t>
  </si>
  <si>
    <t>ESTADO COVID</t>
  </si>
  <si>
    <t>VALIDACION</t>
  </si>
  <si>
    <t>OBSERVACION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</si>
  <si>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</si>
  <si>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</si>
  <si>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</si>
  <si>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</si>
  <si>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</si>
  <si>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</si>
  <si>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</si>
  <si>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</si>
  <si>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</si>
  <si>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</si>
  <si>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</si>
  <si>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</si>
  <si>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</si>
  <si>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</si>
  <si>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</si>
  <si>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</si>
  <si>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</si>
  <si>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</si>
  <si>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</si>
  <si>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</si>
  <si>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</si>
  <si>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</si>
  <si>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</si>
  <si>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</si>
  <si>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</si>
  <si>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</si>
  <si>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</si>
  <si>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813001952_FEV478468</t>
  </si>
  <si>
    <t>Factura pendiente en programacion de pago</t>
  </si>
  <si>
    <t>Finalizada</t>
  </si>
  <si>
    <t>813001952_FEV493305</t>
  </si>
  <si>
    <t>813001952_NEV1212149</t>
  </si>
  <si>
    <t>Factura en proceso interno</t>
  </si>
  <si>
    <t>Para auditoria de pertinencia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</si>
  <si>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</si>
  <si>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</si>
  <si>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</si>
  <si>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</si>
  <si>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</si>
  <si>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</si>
  <si>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</si>
  <si>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</si>
  <si>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</si>
  <si>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</si>
  <si>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</si>
  <si>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</si>
  <si>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</si>
  <si>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</si>
  <si>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</si>
  <si>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</si>
  <si>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</si>
  <si>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</si>
  <si>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</si>
  <si>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</si>
  <si>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</si>
  <si>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</si>
  <si>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</si>
  <si>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</si>
  <si>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</si>
  <si>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</si>
  <si>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</si>
  <si>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</si>
  <si>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</si>
  <si>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</si>
  <si>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</si>
  <si>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</si>
  <si>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</si>
  <si>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</si>
  <si>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</si>
  <si>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</si>
  <si>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</si>
  <si>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MEDILASER S.A.S</t>
  </si>
  <si>
    <t>NIT: 813001952</t>
  </si>
  <si>
    <t>Santiago de Cali, octubre 30 2024</t>
  </si>
  <si>
    <t>Loren Yizeth</t>
  </si>
  <si>
    <t>Analista de Cartera</t>
  </si>
  <si>
    <t>Clinica Medilaser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</si>
</sst>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/>
    <xf numFmtId="0" fontId="0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5" fontId="6" fillId="0" borderId="1" xfId="1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5" fontId="7" fillId="0" borderId="1" xfId="1" applyNumberFormat="1" applyFont="1" applyFill="1" applyBorder="1" applyAlignment="1">
      <alignment vertical="center"/>
    </xf>
    <xf numFmtId="0" fontId="7" fillId="0" borderId="1" xfId="0" applyFont="1" applyBorder="1" applyAlignment="1"/>
    <xf numFmtId="165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1" xfId="1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5" fontId="7" fillId="0" borderId="0" xfId="1" applyNumberFormat="1" applyFont="1" applyFill="1"/>
    <xf numFmtId="0" fontId="7" fillId="0" borderId="0" xfId="0" applyFont="1"/>
    <xf numFmtId="165" fontId="7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5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9" xfId="3" applyFont="1" applyBorder="1"/>
    <xf numFmtId="0" fontId="9" fillId="0" borderId="10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12" xfId="3" applyNumberFormat="1" applyFont="1" applyBorder="1" applyAlignment="1">
      <alignment horizontal="center"/>
    </xf>
    <xf numFmtId="170" fontId="9" fillId="0" borderId="12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6" xfId="3" applyNumberFormat="1" applyFont="1" applyBorder="1" applyAlignment="1">
      <alignment horizontal="center"/>
    </xf>
    <xf numFmtId="170" fontId="10" fillId="0" borderId="16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12" xfId="3" applyNumberFormat="1" applyFont="1" applyBorder="1"/>
    <xf numFmtId="170" fontId="9" fillId="0" borderId="12" xfId="3" applyNumberFormat="1" applyFont="1" applyBorder="1"/>
    <xf numFmtId="170" fontId="10" fillId="0" borderId="0" xfId="3" applyNumberFormat="1" applyFont="1"/>
    <xf numFmtId="0" fontId="9" fillId="0" borderId="11" xfId="3" applyFont="1" applyBorder="1"/>
    <xf numFmtId="0" fontId="9" fillId="0" borderId="12" xfId="3" applyFont="1" applyBorder="1"/>
    <xf numFmtId="0" fontId="9" fillId="0" borderId="13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64" fontId="9" fillId="0" borderId="16" xfId="5" applyNumberFormat="1" applyFont="1" applyBorder="1" applyAlignment="1">
      <alignment horizontal="center"/>
    </xf>
    <xf numFmtId="171" fontId="9" fillId="0" borderId="16" xfId="5" applyNumberFormat="1" applyFont="1" applyBorder="1" applyAlignment="1">
      <alignment horizontal="right"/>
    </xf>
    <xf numFmtId="3" fontId="0" fillId="0" borderId="2" xfId="0" applyNumberFormat="1" applyBorder="1" applyAlignment="1">
      <alignment horizontal="center" vertical="center" wrapText="1"/>
    </xf>
    <xf numFmtId="3" fontId="0" fillId="0" borderId="4" xfId="0" applyNumberFormat="1" applyBorder="1" applyAlignment="1">
      <alignment horizontal="center" vertical="center" wrapText="1"/>
    </xf>
    <xf numFmtId="3" fontId="0" fillId="0" borderId="3" xfId="0" applyNumberForma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0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5.874646180557" createdVersion="5" refreshedVersion="5" minRefreshableVersion="3" recordCount="3">
  <cacheSource type="worksheet">
    <worksheetSource ref="A1:AU4" sheet="ESTADO DE CADA FACTURA"/>
  </cacheSource>
  <cacheFields count="47">
    <cacheField name="NIT IPS" numFmtId="0">
      <sharedItems containsSemiMixedTypes="0" containsString="0" containsNumber="1" containsInteger="1" minValue="813001952" maxValue="81300195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03T00:00:00" maxDate="2024-09-27T00:00:00"/>
    </cacheField>
    <cacheField name="IPS Fecha radicado" numFmtId="14">
      <sharedItems containsSemiMixedTypes="0" containsNonDate="0" containsDate="1" containsString="0" minDate="2024-09-03T00:00:00" maxDate="2024-10-02T00:00:00"/>
    </cacheField>
    <cacheField name="IPS Valor Factura" numFmtId="165">
      <sharedItems containsSemiMixedTypes="0" containsString="0" containsNumber="1" containsInteger="1" minValue="329400" maxValue="36587827"/>
    </cacheField>
    <cacheField name="IPS Saldo Factura" numFmtId="165">
      <sharedItems containsSemiMixedTypes="0" containsString="0" containsNumber="1" containsInteger="1" minValue="329400" maxValue="3658782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0-10-2024" numFmtId="0">
      <sharedItems count="2">
        <s v="Factura pendiente en programacion de pago"/>
        <s v="Factura en proceso interno"/>
      </sharedItems>
    </cacheField>
    <cacheField name="POR PAGAR SAP" numFmtId="165">
      <sharedItems containsSemiMixedTypes="0" containsString="0" containsNumber="1" containsInteger="1" minValue="0" maxValue="383572"/>
    </cacheField>
    <cacheField name="DOC CONTA" numFmtId="0">
      <sharedItems containsString="0" containsBlank="1" containsNumber="1" containsInteger="1" minValue="1222509489" maxValue="122251845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8-03T00:00:00" maxDate="2024-09-27T00:00:00"/>
    </cacheField>
    <cacheField name="Fecha Radicacion" numFmtId="14">
      <sharedItems containsSemiMixedTypes="0" containsNonDate="0" containsDate="1" containsString="0" minDate="2024-09-03T00:00:00" maxDate="2024-10-02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329400" maxValue="36587827"/>
    </cacheField>
    <cacheField name="Valor Inicio Factura" numFmtId="165">
      <sharedItems containsSemiMixedTypes="0" containsString="0" containsNumber="1" containsInteger="1" minValue="0" maxValue="391400"/>
    </cacheField>
    <cacheField name="Valor Aprobado" numFmtId="165">
      <sharedItems containsSemiMixedTypes="0" containsString="0" containsNumber="1" containsInteger="1" minValue="0" maxValue="39140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7828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165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391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13001952"/>
    <s v="CLINICA MEDILASER S.A.S"/>
    <m/>
    <s v="FEV478468"/>
    <s v="FEV478468"/>
    <s v="813001952_FEV478468"/>
    <d v="2024-08-03T00:00:00"/>
    <d v="2024-09-03T00:00:00"/>
    <n v="329400"/>
    <n v="329400"/>
    <s v="EVENTO "/>
    <s v="FLORENCIA"/>
    <s v="URGENCIAS "/>
    <s v="SIN CONTRATO"/>
    <x v="0"/>
    <n v="322812"/>
    <n v="1222509489"/>
    <m/>
    <m/>
    <m/>
    <n v="0"/>
    <n v="0"/>
    <m/>
    <m/>
    <m/>
    <n v="0"/>
    <s v="Finalizada"/>
    <d v="2024-08-03T00:00:00"/>
    <d v="2024-09-03T00:00:00"/>
    <m/>
    <n v="329400"/>
    <n v="329400"/>
    <n v="329400"/>
    <n v="0"/>
    <n v="240000"/>
    <n v="6588"/>
    <n v="0"/>
    <n v="0"/>
    <n v="0"/>
    <n v="0"/>
    <m/>
    <n v="0"/>
    <n v="0"/>
    <m/>
    <m/>
    <m/>
    <n v="329400"/>
  </r>
  <r>
    <n v="813001952"/>
    <s v="CLINICA MEDILASER S.A.S"/>
    <m/>
    <s v="FEV493305"/>
    <s v="FEV493305"/>
    <s v="813001952_FEV493305"/>
    <d v="2024-09-26T00:00:00"/>
    <d v="2024-10-01T00:00:00"/>
    <n v="391400"/>
    <n v="391400"/>
    <s v="EVENTO "/>
    <s v="FLORENCIA"/>
    <s v="URGENCIAS "/>
    <s v="SIN CONTRATO"/>
    <x v="0"/>
    <n v="383572"/>
    <n v="1222518456"/>
    <m/>
    <m/>
    <m/>
    <n v="0"/>
    <n v="0"/>
    <m/>
    <m/>
    <m/>
    <n v="0"/>
    <s v="Finalizada"/>
    <d v="2024-09-26T00:00:00"/>
    <d v="2024-10-01T00:00:00"/>
    <m/>
    <n v="391400"/>
    <n v="391400"/>
    <n v="391400"/>
    <n v="0"/>
    <n v="240000"/>
    <n v="7828"/>
    <n v="0"/>
    <n v="0"/>
    <n v="0"/>
    <n v="0"/>
    <m/>
    <n v="0"/>
    <n v="0"/>
    <m/>
    <m/>
    <m/>
    <n v="391400"/>
  </r>
  <r>
    <n v="813001952"/>
    <s v="CLINICA MEDILASER S.A.S"/>
    <m/>
    <s v="NEV1212149"/>
    <s v="NEV1212149"/>
    <s v="813001952_NEV1212149"/>
    <d v="2024-09-20T00:00:00"/>
    <d v="2024-09-25T00:00:00"/>
    <n v="36587827"/>
    <n v="36587827"/>
    <s v="EVENTO "/>
    <s v="NEIVA "/>
    <s v="URGENCIAS "/>
    <s v="SIN CONTRATO"/>
    <x v="1"/>
    <n v="0"/>
    <m/>
    <m/>
    <m/>
    <m/>
    <n v="0"/>
    <n v="0"/>
    <m/>
    <m/>
    <m/>
    <n v="0"/>
    <s v="Para auditoria de pertinencia"/>
    <d v="2024-09-20T00:00:00"/>
    <d v="2024-10-01T00:00:00"/>
    <m/>
    <n v="36587827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5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K3" sqref="K3"/>
    </sheetView>
  </sheetViews>
  <sheetFormatPr baseColWidth="10" defaultRowHeight="14.5" x14ac:dyDescent="0.35"/>
  <cols>
    <col min="1" max="1" width="14" customWidth="1"/>
    <col min="2" max="2" width="18.7265625" customWidth="1"/>
    <col min="3" max="3" width="9" customWidth="1"/>
    <col min="4" max="4" width="15" customWidth="1"/>
    <col min="5" max="5" width="11.26953125" customWidth="1"/>
    <col min="6" max="6" width="14.7265625" customWidth="1"/>
    <col min="7" max="7" width="15.26953125" customWidth="1"/>
    <col min="8" max="8" width="13.1796875" customWidth="1"/>
    <col min="9" max="9" width="15.7265625" bestFit="1" customWidth="1"/>
    <col min="10" max="10" width="11.453125" customWidth="1"/>
    <col min="11" max="11" width="26.81640625" customWidth="1"/>
    <col min="12" max="12" width="17.542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0.25" customHeight="1" x14ac:dyDescent="0.35">
      <c r="A2" s="88">
        <v>813001952</v>
      </c>
      <c r="B2" s="91" t="s">
        <v>12</v>
      </c>
      <c r="C2" s="4" t="s">
        <v>19</v>
      </c>
      <c r="D2" s="7" t="s">
        <v>20</v>
      </c>
      <c r="E2" s="8">
        <v>45507</v>
      </c>
      <c r="F2" s="8">
        <v>45538</v>
      </c>
      <c r="G2" s="9">
        <v>329400</v>
      </c>
      <c r="H2" s="5">
        <f>+G2</f>
        <v>329400</v>
      </c>
      <c r="I2" s="3" t="s">
        <v>14</v>
      </c>
      <c r="J2" s="6" t="s">
        <v>21</v>
      </c>
      <c r="K2" s="3" t="s">
        <v>15</v>
      </c>
      <c r="L2" s="6" t="s">
        <v>17</v>
      </c>
    </row>
    <row r="3" spans="1:12" ht="20.25" customHeight="1" x14ac:dyDescent="0.35">
      <c r="A3" s="89"/>
      <c r="B3" s="92"/>
      <c r="C3" s="4" t="s">
        <v>13</v>
      </c>
      <c r="D3" s="7" t="s">
        <v>22</v>
      </c>
      <c r="E3" s="8">
        <v>45555</v>
      </c>
      <c r="F3" s="8">
        <v>45560</v>
      </c>
      <c r="G3" s="10">
        <v>36587827</v>
      </c>
      <c r="H3" s="5">
        <f>+G3</f>
        <v>36587827</v>
      </c>
      <c r="I3" s="3" t="s">
        <v>14</v>
      </c>
      <c r="J3" s="6" t="s">
        <v>16</v>
      </c>
      <c r="K3" s="3" t="s">
        <v>15</v>
      </c>
      <c r="L3" s="6" t="s">
        <v>17</v>
      </c>
    </row>
    <row r="4" spans="1:12" ht="20.25" customHeight="1" x14ac:dyDescent="0.35">
      <c r="A4" s="90"/>
      <c r="B4" s="93"/>
      <c r="C4" s="4" t="s">
        <v>19</v>
      </c>
      <c r="D4" s="11" t="s">
        <v>23</v>
      </c>
      <c r="E4" s="8">
        <v>45561.325624999998</v>
      </c>
      <c r="F4" s="8">
        <v>45566.745081018518</v>
      </c>
      <c r="G4" s="9">
        <v>391400</v>
      </c>
      <c r="H4" s="5">
        <f>+G4</f>
        <v>391400</v>
      </c>
      <c r="I4" s="3" t="s">
        <v>14</v>
      </c>
      <c r="J4" s="6" t="s">
        <v>21</v>
      </c>
      <c r="K4" s="3" t="s">
        <v>15</v>
      </c>
      <c r="L4" s="6" t="s">
        <v>17</v>
      </c>
    </row>
    <row r="10" spans="1:12" x14ac:dyDescent="0.35">
      <c r="F10" t="s">
        <v>18</v>
      </c>
    </row>
  </sheetData>
  <mergeCells count="2">
    <mergeCell ref="A2:A4"/>
    <mergeCell ref="B2:B4"/>
  </mergeCells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" customWidth="1"/>
    <col min="3" max="3" width="22.90625" bestFit="1" customWidth="1"/>
  </cols>
  <sheetData>
    <row r="3" spans="1:3" x14ac:dyDescent="0.35">
      <c r="A3" s="37" t="s">
        <v>68</v>
      </c>
      <c r="B3" t="s">
        <v>66</v>
      </c>
      <c r="C3" t="s">
        <v>67</v>
      </c>
    </row>
    <row r="4" spans="1:3" x14ac:dyDescent="0.35">
      <c r="A4" s="38" t="s">
        <v>60</v>
      </c>
      <c r="B4" s="36">
        <v>2</v>
      </c>
      <c r="C4" s="36">
        <v>720800</v>
      </c>
    </row>
    <row r="5" spans="1:3" x14ac:dyDescent="0.35">
      <c r="A5" s="38" t="s">
        <v>64</v>
      </c>
      <c r="B5" s="36">
        <v>1</v>
      </c>
      <c r="C5" s="36">
        <v>36587827</v>
      </c>
    </row>
    <row r="6" spans="1:3" x14ac:dyDescent="0.35">
      <c r="A6" s="38" t="s">
        <v>69</v>
      </c>
      <c r="B6" s="36">
        <v>3</v>
      </c>
      <c r="C6" s="36">
        <v>37308627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"/>
  <sheetViews>
    <sheetView topLeftCell="C1" workbookViewId="0">
      <selection activeCell="O4" sqref="O4"/>
    </sheetView>
  </sheetViews>
  <sheetFormatPr baseColWidth="10" defaultRowHeight="14.5" x14ac:dyDescent="0.35"/>
  <sheetData>
    <row r="1" spans="1:47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24</v>
      </c>
      <c r="F1" s="12" t="s">
        <v>25</v>
      </c>
      <c r="G1" s="13" t="s">
        <v>2</v>
      </c>
      <c r="H1" s="13" t="s">
        <v>3</v>
      </c>
      <c r="I1" s="14" t="s">
        <v>4</v>
      </c>
      <c r="J1" s="14" t="s">
        <v>5</v>
      </c>
      <c r="K1" s="12" t="s">
        <v>7</v>
      </c>
      <c r="L1" s="12" t="s">
        <v>9</v>
      </c>
      <c r="M1" s="12" t="s">
        <v>10</v>
      </c>
      <c r="N1" s="12" t="s">
        <v>11</v>
      </c>
      <c r="O1" s="15" t="s">
        <v>26</v>
      </c>
      <c r="P1" s="16" t="s">
        <v>27</v>
      </c>
      <c r="Q1" s="17" t="s">
        <v>28</v>
      </c>
      <c r="R1" s="18" t="s">
        <v>29</v>
      </c>
      <c r="S1" s="18" t="s">
        <v>30</v>
      </c>
      <c r="T1" s="18" t="s">
        <v>31</v>
      </c>
      <c r="U1" s="19" t="s">
        <v>32</v>
      </c>
      <c r="V1" s="19" t="s">
        <v>33</v>
      </c>
      <c r="W1" s="20" t="s">
        <v>34</v>
      </c>
      <c r="X1" s="20" t="s">
        <v>35</v>
      </c>
      <c r="Y1" s="20" t="s">
        <v>36</v>
      </c>
      <c r="Z1" s="21" t="s">
        <v>37</v>
      </c>
      <c r="AA1" s="22" t="s">
        <v>38</v>
      </c>
      <c r="AB1" s="22" t="s">
        <v>39</v>
      </c>
      <c r="AC1" s="22" t="s">
        <v>40</v>
      </c>
      <c r="AD1" s="22" t="s">
        <v>41</v>
      </c>
      <c r="AE1" s="22" t="s">
        <v>42</v>
      </c>
      <c r="AF1" s="22" t="s">
        <v>43</v>
      </c>
      <c r="AG1" s="22" t="s">
        <v>44</v>
      </c>
      <c r="AH1" s="22" t="s">
        <v>45</v>
      </c>
      <c r="AI1" s="22" t="s">
        <v>46</v>
      </c>
      <c r="AJ1" s="22" t="s">
        <v>47</v>
      </c>
      <c r="AK1" s="22" t="s">
        <v>48</v>
      </c>
      <c r="AL1" s="22" t="s">
        <v>49</v>
      </c>
      <c r="AM1" s="22" t="s">
        <v>50</v>
      </c>
      <c r="AN1" s="22" t="s">
        <v>51</v>
      </c>
      <c r="AO1" s="22" t="s">
        <v>52</v>
      </c>
      <c r="AP1" s="22" t="s">
        <v>53</v>
      </c>
      <c r="AQ1" s="20" t="s">
        <v>54</v>
      </c>
      <c r="AR1" s="20" t="s">
        <v>55</v>
      </c>
      <c r="AS1" s="20" t="s">
        <v>56</v>
      </c>
      <c r="AT1" s="20" t="s">
        <v>57</v>
      </c>
      <c r="AU1" s="22" t="s">
        <v>58</v>
      </c>
    </row>
    <row r="2" spans="1:47" x14ac:dyDescent="0.35">
      <c r="A2" s="23">
        <v>813001952</v>
      </c>
      <c r="B2" s="23" t="s">
        <v>12</v>
      </c>
      <c r="C2" s="23"/>
      <c r="D2" s="24" t="s">
        <v>20</v>
      </c>
      <c r="E2" s="24" t="s">
        <v>20</v>
      </c>
      <c r="F2" s="24" t="s">
        <v>59</v>
      </c>
      <c r="G2" s="25">
        <v>45507</v>
      </c>
      <c r="H2" s="25">
        <v>45538</v>
      </c>
      <c r="I2" s="26">
        <v>329400</v>
      </c>
      <c r="J2" s="26">
        <v>329400</v>
      </c>
      <c r="K2" s="23" t="s">
        <v>14</v>
      </c>
      <c r="L2" s="23" t="s">
        <v>21</v>
      </c>
      <c r="M2" s="23" t="s">
        <v>15</v>
      </c>
      <c r="N2" s="23" t="s">
        <v>17</v>
      </c>
      <c r="O2" s="27" t="s">
        <v>60</v>
      </c>
      <c r="P2" s="28">
        <v>322812</v>
      </c>
      <c r="Q2" s="27">
        <v>1222509489</v>
      </c>
      <c r="R2" s="27"/>
      <c r="S2" s="27"/>
      <c r="T2" s="27"/>
      <c r="U2" s="28">
        <v>0</v>
      </c>
      <c r="V2" s="28">
        <v>0</v>
      </c>
      <c r="W2" s="27"/>
      <c r="X2" s="29"/>
      <c r="Y2" s="27"/>
      <c r="Z2" s="28">
        <v>0</v>
      </c>
      <c r="AA2" s="27" t="s">
        <v>61</v>
      </c>
      <c r="AB2" s="29">
        <v>45507</v>
      </c>
      <c r="AC2" s="29">
        <v>45538</v>
      </c>
      <c r="AD2" s="29"/>
      <c r="AE2" s="28">
        <v>329400</v>
      </c>
      <c r="AF2" s="28">
        <v>329400</v>
      </c>
      <c r="AG2" s="28">
        <v>329400</v>
      </c>
      <c r="AH2" s="28">
        <v>0</v>
      </c>
      <c r="AI2" s="28">
        <v>240000</v>
      </c>
      <c r="AJ2" s="28">
        <v>6588</v>
      </c>
      <c r="AK2" s="28">
        <v>0</v>
      </c>
      <c r="AL2" s="28">
        <v>0</v>
      </c>
      <c r="AM2" s="28">
        <v>0</v>
      </c>
      <c r="AN2" s="28">
        <v>0</v>
      </c>
      <c r="AO2" s="28"/>
      <c r="AP2" s="28">
        <v>0</v>
      </c>
      <c r="AQ2" s="28">
        <v>0</v>
      </c>
      <c r="AR2" s="30"/>
      <c r="AS2" s="30"/>
      <c r="AT2" s="30"/>
      <c r="AU2" s="28">
        <v>329400</v>
      </c>
    </row>
    <row r="3" spans="1:47" x14ac:dyDescent="0.35">
      <c r="A3" s="23">
        <v>813001952</v>
      </c>
      <c r="B3" s="23" t="s">
        <v>12</v>
      </c>
      <c r="C3" s="23"/>
      <c r="D3" s="24" t="s">
        <v>23</v>
      </c>
      <c r="E3" s="24" t="s">
        <v>23</v>
      </c>
      <c r="F3" s="24" t="s">
        <v>62</v>
      </c>
      <c r="G3" s="25">
        <v>45561</v>
      </c>
      <c r="H3" s="25">
        <v>45566</v>
      </c>
      <c r="I3" s="26">
        <v>391400</v>
      </c>
      <c r="J3" s="26">
        <v>391400</v>
      </c>
      <c r="K3" s="23" t="s">
        <v>14</v>
      </c>
      <c r="L3" s="23" t="s">
        <v>21</v>
      </c>
      <c r="M3" s="23" t="s">
        <v>15</v>
      </c>
      <c r="N3" s="23" t="s">
        <v>17</v>
      </c>
      <c r="O3" s="27" t="s">
        <v>60</v>
      </c>
      <c r="P3" s="28">
        <v>383572</v>
      </c>
      <c r="Q3" s="27">
        <v>1222518456</v>
      </c>
      <c r="R3" s="27"/>
      <c r="S3" s="27"/>
      <c r="T3" s="27"/>
      <c r="U3" s="28">
        <v>0</v>
      </c>
      <c r="V3" s="28">
        <v>0</v>
      </c>
      <c r="W3" s="27"/>
      <c r="X3" s="29"/>
      <c r="Y3" s="27"/>
      <c r="Z3" s="28">
        <v>0</v>
      </c>
      <c r="AA3" s="27" t="s">
        <v>61</v>
      </c>
      <c r="AB3" s="29">
        <v>45561</v>
      </c>
      <c r="AC3" s="29">
        <v>45566</v>
      </c>
      <c r="AD3" s="29"/>
      <c r="AE3" s="28">
        <v>391400</v>
      </c>
      <c r="AF3" s="28">
        <v>391400</v>
      </c>
      <c r="AG3" s="28">
        <v>391400</v>
      </c>
      <c r="AH3" s="28">
        <v>0</v>
      </c>
      <c r="AI3" s="28">
        <v>240000</v>
      </c>
      <c r="AJ3" s="28">
        <v>7828</v>
      </c>
      <c r="AK3" s="28">
        <v>0</v>
      </c>
      <c r="AL3" s="28">
        <v>0</v>
      </c>
      <c r="AM3" s="28">
        <v>0</v>
      </c>
      <c r="AN3" s="28">
        <v>0</v>
      </c>
      <c r="AO3" s="28"/>
      <c r="AP3" s="28">
        <v>0</v>
      </c>
      <c r="AQ3" s="28">
        <v>0</v>
      </c>
      <c r="AR3" s="30"/>
      <c r="AS3" s="30"/>
      <c r="AT3" s="30"/>
      <c r="AU3" s="28">
        <v>391400</v>
      </c>
    </row>
    <row r="4" spans="1:47" x14ac:dyDescent="0.35">
      <c r="A4" s="23">
        <v>813001952</v>
      </c>
      <c r="B4" s="23" t="s">
        <v>12</v>
      </c>
      <c r="C4" s="23"/>
      <c r="D4" s="24" t="s">
        <v>22</v>
      </c>
      <c r="E4" s="24" t="s">
        <v>22</v>
      </c>
      <c r="F4" s="24" t="s">
        <v>63</v>
      </c>
      <c r="G4" s="25">
        <v>45555</v>
      </c>
      <c r="H4" s="25">
        <v>45560</v>
      </c>
      <c r="I4" s="26">
        <v>36587827</v>
      </c>
      <c r="J4" s="26">
        <v>36587827</v>
      </c>
      <c r="K4" s="23" t="s">
        <v>14</v>
      </c>
      <c r="L4" s="23" t="s">
        <v>16</v>
      </c>
      <c r="M4" s="23" t="s">
        <v>15</v>
      </c>
      <c r="N4" s="23" t="s">
        <v>17</v>
      </c>
      <c r="O4" s="27" t="s">
        <v>64</v>
      </c>
      <c r="P4" s="28">
        <v>0</v>
      </c>
      <c r="Q4" s="27"/>
      <c r="R4" s="27"/>
      <c r="S4" s="27"/>
      <c r="T4" s="27"/>
      <c r="U4" s="28">
        <v>0</v>
      </c>
      <c r="V4" s="28">
        <v>0</v>
      </c>
      <c r="W4" s="27"/>
      <c r="X4" s="29"/>
      <c r="Y4" s="27"/>
      <c r="Z4" s="28">
        <v>0</v>
      </c>
      <c r="AA4" s="27" t="s">
        <v>65</v>
      </c>
      <c r="AB4" s="29">
        <v>45555</v>
      </c>
      <c r="AC4" s="29">
        <v>45566</v>
      </c>
      <c r="AD4" s="29"/>
      <c r="AE4" s="28">
        <v>36587827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28"/>
      <c r="AP4" s="28">
        <v>0</v>
      </c>
      <c r="AQ4" s="28">
        <v>0</v>
      </c>
      <c r="AR4" s="30"/>
      <c r="AS4" s="30"/>
      <c r="AT4" s="30"/>
      <c r="AU4" s="28">
        <v>0</v>
      </c>
    </row>
    <row r="5" spans="1:47" x14ac:dyDescent="0.35">
      <c r="A5" s="31"/>
      <c r="B5" s="31"/>
      <c r="C5" s="31"/>
      <c r="D5" s="31"/>
      <c r="E5" s="31"/>
      <c r="F5" s="31"/>
      <c r="G5" s="32"/>
      <c r="H5" s="32"/>
      <c r="I5" s="33"/>
      <c r="J5" s="33"/>
      <c r="K5" s="31"/>
      <c r="L5" s="31"/>
      <c r="M5" s="31"/>
      <c r="N5" s="31"/>
      <c r="O5" s="34"/>
      <c r="P5" s="35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C13" sqref="C13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94" t="s">
        <v>70</v>
      </c>
      <c r="E2" s="95"/>
      <c r="F2" s="95"/>
      <c r="G2" s="95"/>
      <c r="H2" s="95"/>
      <c r="I2" s="96"/>
      <c r="J2" s="100" t="s">
        <v>71</v>
      </c>
    </row>
    <row r="3" spans="2:10" ht="15.75" customHeight="1" thickBot="1" x14ac:dyDescent="0.3">
      <c r="B3" s="42"/>
      <c r="C3" s="43"/>
      <c r="D3" s="97"/>
      <c r="E3" s="98"/>
      <c r="F3" s="98"/>
      <c r="G3" s="98"/>
      <c r="H3" s="98"/>
      <c r="I3" s="99"/>
      <c r="J3" s="101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72</v>
      </c>
      <c r="E5" s="49"/>
      <c r="F5" s="49"/>
      <c r="G5" s="49"/>
      <c r="H5" s="49"/>
      <c r="I5" s="50"/>
      <c r="J5" s="50" t="s">
        <v>73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105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103</v>
      </c>
      <c r="J12" s="58"/>
    </row>
    <row r="13" spans="2:10" ht="13" x14ac:dyDescent="0.3">
      <c r="B13" s="57"/>
      <c r="C13" s="59" t="s">
        <v>104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74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9" t="s">
        <v>75</v>
      </c>
      <c r="D17" s="60"/>
      <c r="H17" s="63"/>
      <c r="I17" s="64"/>
      <c r="J17" s="58"/>
    </row>
    <row r="18" spans="2:10" ht="13" x14ac:dyDescent="0.3">
      <c r="B18" s="57"/>
      <c r="C18" s="59" t="s">
        <v>76</v>
      </c>
      <c r="D18" s="59"/>
      <c r="E18" s="59"/>
      <c r="F18" s="59"/>
      <c r="H18" s="65">
        <v>3</v>
      </c>
      <c r="I18" s="66">
        <v>37308627</v>
      </c>
      <c r="J18" s="58"/>
    </row>
    <row r="19" spans="2:10" x14ac:dyDescent="0.25">
      <c r="B19" s="57"/>
      <c r="C19" s="39" t="s">
        <v>77</v>
      </c>
      <c r="H19" s="67">
        <v>0</v>
      </c>
      <c r="I19" s="68">
        <v>0</v>
      </c>
      <c r="J19" s="58"/>
    </row>
    <row r="20" spans="2:10" x14ac:dyDescent="0.25">
      <c r="B20" s="57"/>
      <c r="C20" s="39" t="s">
        <v>78</v>
      </c>
      <c r="H20" s="67">
        <v>0</v>
      </c>
      <c r="I20" s="68">
        <v>0</v>
      </c>
      <c r="J20" s="58"/>
    </row>
    <row r="21" spans="2:10" x14ac:dyDescent="0.25">
      <c r="B21" s="57"/>
      <c r="C21" s="39" t="s">
        <v>79</v>
      </c>
      <c r="H21" s="67">
        <v>0</v>
      </c>
      <c r="I21" s="68">
        <v>0</v>
      </c>
      <c r="J21" s="58"/>
    </row>
    <row r="22" spans="2:10" x14ac:dyDescent="0.25">
      <c r="B22" s="57"/>
      <c r="C22" s="39" t="s">
        <v>80</v>
      </c>
      <c r="H22" s="67">
        <v>0</v>
      </c>
      <c r="I22" s="68">
        <v>0</v>
      </c>
      <c r="J22" s="58"/>
    </row>
    <row r="23" spans="2:10" x14ac:dyDescent="0.25">
      <c r="B23" s="57"/>
      <c r="C23" s="39" t="s">
        <v>81</v>
      </c>
      <c r="H23" s="67">
        <v>0</v>
      </c>
      <c r="I23" s="68">
        <v>0</v>
      </c>
      <c r="J23" s="58"/>
    </row>
    <row r="24" spans="2:10" ht="13" thickBot="1" x14ac:dyDescent="0.3">
      <c r="B24" s="57"/>
      <c r="C24" s="39" t="s">
        <v>82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83</v>
      </c>
      <c r="D25" s="59"/>
      <c r="E25" s="59"/>
      <c r="F25" s="59"/>
      <c r="H25" s="65">
        <f>H19+H20+H21+H22+H24+H23</f>
        <v>0</v>
      </c>
      <c r="I25" s="66">
        <f>I19+I20+I21+I22+I24+I23</f>
        <v>0</v>
      </c>
      <c r="J25" s="58"/>
    </row>
    <row r="26" spans="2:10" x14ac:dyDescent="0.25">
      <c r="B26" s="57"/>
      <c r="C26" s="39" t="s">
        <v>84</v>
      </c>
      <c r="H26" s="67">
        <v>2</v>
      </c>
      <c r="I26" s="68">
        <v>720800</v>
      </c>
      <c r="J26" s="58"/>
    </row>
    <row r="27" spans="2:10" ht="13" thickBot="1" x14ac:dyDescent="0.3">
      <c r="B27" s="57"/>
      <c r="C27" s="39" t="s">
        <v>85</v>
      </c>
      <c r="H27" s="69">
        <v>1</v>
      </c>
      <c r="I27" s="70">
        <v>36587827</v>
      </c>
      <c r="J27" s="58"/>
    </row>
    <row r="28" spans="2:10" ht="13" x14ac:dyDescent="0.3">
      <c r="B28" s="57"/>
      <c r="C28" s="59" t="s">
        <v>86</v>
      </c>
      <c r="D28" s="59"/>
      <c r="E28" s="59"/>
      <c r="F28" s="59"/>
      <c r="H28" s="65">
        <f>H26+H27</f>
        <v>3</v>
      </c>
      <c r="I28" s="66">
        <f>I26+I27</f>
        <v>37308627</v>
      </c>
      <c r="J28" s="58"/>
    </row>
    <row r="29" spans="2:10" ht="13.5" thickBot="1" x14ac:dyDescent="0.35">
      <c r="B29" s="57"/>
      <c r="C29" s="39" t="s">
        <v>87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88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89</v>
      </c>
      <c r="D32" s="59"/>
      <c r="H32" s="72">
        <f>H25+H28+H30</f>
        <v>3</v>
      </c>
      <c r="I32" s="73">
        <f>I25+I28+I30</f>
        <v>37308627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106</v>
      </c>
      <c r="D37" s="76"/>
      <c r="H37" s="75" t="s">
        <v>90</v>
      </c>
      <c r="I37" s="76"/>
      <c r="J37" s="58"/>
    </row>
    <row r="38" spans="2:10" ht="13" x14ac:dyDescent="0.3">
      <c r="B38" s="57"/>
      <c r="C38" s="59" t="s">
        <v>107</v>
      </c>
      <c r="D38" s="74"/>
      <c r="H38" s="77" t="s">
        <v>91</v>
      </c>
      <c r="I38" s="74"/>
      <c r="J38" s="58"/>
    </row>
    <row r="39" spans="2:10" ht="13" x14ac:dyDescent="0.3">
      <c r="B39" s="57"/>
      <c r="C39" s="59" t="s">
        <v>108</v>
      </c>
      <c r="H39" s="59" t="s">
        <v>92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102" t="s">
        <v>93</v>
      </c>
      <c r="D41" s="102"/>
      <c r="E41" s="102"/>
      <c r="F41" s="102"/>
      <c r="G41" s="102"/>
      <c r="H41" s="102"/>
      <c r="I41" s="102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94" t="s">
        <v>94</v>
      </c>
      <c r="E2" s="95"/>
      <c r="F2" s="95"/>
      <c r="G2" s="95"/>
      <c r="H2" s="95"/>
      <c r="I2" s="96"/>
      <c r="J2" s="100" t="s">
        <v>71</v>
      </c>
    </row>
    <row r="3" spans="2:10" ht="15.75" customHeight="1" thickBot="1" x14ac:dyDescent="0.3">
      <c r="B3" s="42"/>
      <c r="C3" s="43"/>
      <c r="D3" s="97"/>
      <c r="E3" s="98"/>
      <c r="F3" s="98"/>
      <c r="G3" s="98"/>
      <c r="H3" s="98"/>
      <c r="I3" s="99"/>
      <c r="J3" s="101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103" t="s">
        <v>95</v>
      </c>
      <c r="E5" s="104"/>
      <c r="F5" s="104"/>
      <c r="G5" s="104"/>
      <c r="H5" s="104"/>
      <c r="I5" s="105"/>
      <c r="J5" s="50" t="s">
        <v>96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noviembre 01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CLINICA MEDILASER S.A.S</v>
      </c>
      <c r="J11" s="58"/>
    </row>
    <row r="12" spans="2:10" ht="13" x14ac:dyDescent="0.3">
      <c r="B12" s="57"/>
      <c r="C12" s="59" t="str">
        <f>+'FOR-CSA-018'!C13</f>
        <v>NIT: 813001952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97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98</v>
      </c>
      <c r="I16" s="82" t="s">
        <v>99</v>
      </c>
      <c r="J16" s="58"/>
    </row>
    <row r="17" spans="2:10" ht="13" x14ac:dyDescent="0.3">
      <c r="B17" s="57"/>
      <c r="C17" s="59" t="s">
        <v>76</v>
      </c>
      <c r="D17" s="59"/>
      <c r="E17" s="59"/>
      <c r="F17" s="59"/>
      <c r="H17" s="63">
        <f>+SUM(H18:H21)</f>
        <v>0</v>
      </c>
      <c r="I17" s="83">
        <f>+SUM(I18:I21)</f>
        <v>0</v>
      </c>
      <c r="J17" s="58"/>
    </row>
    <row r="18" spans="2:10" x14ac:dyDescent="0.25">
      <c r="B18" s="57"/>
      <c r="C18" s="39" t="s">
        <v>77</v>
      </c>
      <c r="H18" s="84">
        <f>+'FOR-CSA-018'!H19</f>
        <v>0</v>
      </c>
      <c r="I18" s="85">
        <f>+'FOR-CSA-018'!I19</f>
        <v>0</v>
      </c>
      <c r="J18" s="58"/>
    </row>
    <row r="19" spans="2:10" x14ac:dyDescent="0.25">
      <c r="B19" s="57"/>
      <c r="C19" s="39" t="s">
        <v>78</v>
      </c>
      <c r="H19" s="84">
        <f>+'FOR-CSA-018'!H20</f>
        <v>0</v>
      </c>
      <c r="I19" s="85">
        <f>+'FOR-CSA-018'!I20</f>
        <v>0</v>
      </c>
      <c r="J19" s="58"/>
    </row>
    <row r="20" spans="2:10" x14ac:dyDescent="0.25">
      <c r="B20" s="57"/>
      <c r="C20" s="39" t="s">
        <v>80</v>
      </c>
      <c r="H20" s="84">
        <f>+'FOR-CSA-018'!H22</f>
        <v>0</v>
      </c>
      <c r="I20" s="85">
        <f>+'FOR-CSA-018'!I22</f>
        <v>0</v>
      </c>
      <c r="J20" s="58"/>
    </row>
    <row r="21" spans="2:10" x14ac:dyDescent="0.25">
      <c r="B21" s="57"/>
      <c r="C21" s="39" t="s">
        <v>100</v>
      </c>
      <c r="H21" s="84">
        <f>+'FOR-CSA-018'!H24</f>
        <v>0</v>
      </c>
      <c r="I21" s="85">
        <f>+'FOR-CSA-018'!I24</f>
        <v>0</v>
      </c>
      <c r="J21" s="58"/>
    </row>
    <row r="22" spans="2:10" ht="13" x14ac:dyDescent="0.3">
      <c r="B22" s="57"/>
      <c r="C22" s="59" t="s">
        <v>101</v>
      </c>
      <c r="D22" s="59"/>
      <c r="E22" s="59"/>
      <c r="F22" s="59"/>
      <c r="H22" s="63">
        <f>SUM(H18:H21)</f>
        <v>0</v>
      </c>
      <c r="I22" s="83">
        <f>+SUBTOTAL(9,I18:I21)</f>
        <v>0</v>
      </c>
      <c r="J22" s="58"/>
    </row>
    <row r="23" spans="2:10" ht="13.5" thickBot="1" x14ac:dyDescent="0.35">
      <c r="B23" s="57"/>
      <c r="C23" s="59"/>
      <c r="D23" s="59"/>
      <c r="H23" s="86"/>
      <c r="I23" s="87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Loren Yizeth</v>
      </c>
      <c r="D28" s="75"/>
      <c r="G28" s="75" t="s">
        <v>90</v>
      </c>
      <c r="H28" s="76"/>
      <c r="I28" s="74"/>
      <c r="J28" s="58"/>
    </row>
    <row r="29" spans="2:10" ht="13" x14ac:dyDescent="0.3">
      <c r="B29" s="57"/>
      <c r="C29" s="77" t="str">
        <f>+'FOR-CSA-018'!C38</f>
        <v>Analista de Cartera</v>
      </c>
      <c r="D29" s="77"/>
      <c r="G29" s="77" t="s">
        <v>102</v>
      </c>
      <c r="H29" s="74"/>
      <c r="I29" s="74"/>
      <c r="J29" s="58"/>
    </row>
    <row r="30" spans="2:10" ht="18.75" customHeight="1" thickBot="1" x14ac:dyDescent="0.3">
      <c r="B30" s="78"/>
      <c r="C30" s="79"/>
      <c r="D30" s="79"/>
      <c r="E30" s="79"/>
      <c r="F30" s="79"/>
      <c r="G30" s="76"/>
      <c r="H30" s="76"/>
      <c r="I30" s="76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2024-11-01T21:17:00Z</dcterms:modified>
</cp:coreProperties>
</file>