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801001440_ESE RED SALUD ARMENIA\"/>
    </mc:Choice>
  </mc:AlternateContent>
  <bookViews>
    <workbookView xWindow="0" yWindow="0" windowWidth="19200" windowHeight="6730" activeTab="3"/>
  </bookViews>
  <sheets>
    <sheet name="INFO IPS" sheetId="1" r:id="rId1"/>
    <sheet name="TD" sheetId="3" r:id="rId2"/>
    <sheet name="ESTADO DE CADA FACTURA" sheetId="2" r:id="rId3"/>
    <sheet name="FOR-CSA-018" sheetId="4" r:id="rId4"/>
    <sheet name="CIRCULAR 030" sheetId="5" r:id="rId5"/>
  </sheets>
  <externalReferences>
    <externalReference r:id="rId6"/>
    <externalReference r:id="rId7"/>
    <externalReference r:id="rId8"/>
  </externalReferences>
  <definedNames>
    <definedName name="_xlnm._FilterDatabase" localSheetId="2" hidden="1">'ESTADO DE CADA FACTURA'!$A$1:$AQ$1</definedName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pivotCaches>
    <pivotCache cacheId="215" r:id="rId9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I30" i="4" l="1"/>
  <c r="H30" i="4"/>
  <c r="I28" i="4"/>
  <c r="H28" i="4"/>
  <c r="I25" i="4"/>
  <c r="I32" i="4" s="1"/>
  <c r="I33" i="4" s="1"/>
  <c r="H25" i="4"/>
  <c r="H32" i="4" s="1"/>
  <c r="H33" i="4" s="1"/>
</calcChain>
</file>

<file path=xl/sharedStrings.xml><?xml version="1.0" encoding="utf-8"?>
<sst xmlns="http://schemas.openxmlformats.org/spreadsheetml/2006/main" count="430" uniqueCount="216">
  <si>
    <t>GrupoId</t>
  </si>
  <si>
    <t>GrupoCodigo</t>
  </si>
  <si>
    <t>GrupoNombre</t>
  </si>
  <si>
    <t>Tipo Documento</t>
  </si>
  <si>
    <t>Oid CxC</t>
  </si>
  <si>
    <t>Consecutivo</t>
  </si>
  <si>
    <t>ConsecutivoPrefijo</t>
  </si>
  <si>
    <t>ConsecutivoUnico</t>
  </si>
  <si>
    <t>Fecha</t>
  </si>
  <si>
    <t>dia fac</t>
  </si>
  <si>
    <t>mes fac</t>
  </si>
  <si>
    <t>año fac</t>
  </si>
  <si>
    <t>EstadoCartera</t>
  </si>
  <si>
    <t>NúmeroEstadoCarteraCxC</t>
  </si>
  <si>
    <t>EstadoCarteraFechaCorteCxC</t>
  </si>
  <si>
    <t>NúmeroEstadoCarteraFechaCorteCxC</t>
  </si>
  <si>
    <t>EsSaldoInicialCxC</t>
  </si>
  <si>
    <t>FechaVencimientoCxC</t>
  </si>
  <si>
    <t>DiasAtraso</t>
  </si>
  <si>
    <t>ValorInicial</t>
  </si>
  <si>
    <t>SaldoFechaCorteCxC</t>
  </si>
  <si>
    <t>TerceroOid</t>
  </si>
  <si>
    <t>TerceroTipoDocumento</t>
  </si>
  <si>
    <t>TerceroDocumento</t>
  </si>
  <si>
    <t>TerceroNombre</t>
  </si>
  <si>
    <t>ClienteCódigo</t>
  </si>
  <si>
    <t>ClienteNombre</t>
  </si>
  <si>
    <t>CuentaCódigo</t>
  </si>
  <si>
    <t>CuentaNombre</t>
  </si>
  <si>
    <t>PlanBeneficioCódigo</t>
  </si>
  <si>
    <t>PlanBeneficioNombre</t>
  </si>
  <si>
    <t>ContratoCódigo</t>
  </si>
  <si>
    <t>ContratoNombre</t>
  </si>
  <si>
    <t>NúmeroCuotasCxC</t>
  </si>
  <si>
    <t>NumeroRadicaciónCxC</t>
  </si>
  <si>
    <t>FechaRadicaciónCxC</t>
  </si>
  <si>
    <t>NumeroRadicaciónEntidadCxC</t>
  </si>
  <si>
    <t>FechaRadicaciónEntidadCxC</t>
  </si>
  <si>
    <t>dia rad</t>
  </si>
  <si>
    <t>mes rad</t>
  </si>
  <si>
    <t>año rad</t>
  </si>
  <si>
    <t>ValorRadicadoCxC</t>
  </si>
  <si>
    <t>ObservacionesCxC</t>
  </si>
  <si>
    <t>CentroAtenciónCódigo</t>
  </si>
  <si>
    <t>CentroAtenciónNombre</t>
  </si>
  <si>
    <t>ClienteTerceroTipoDocumento</t>
  </si>
  <si>
    <t>ClienteTerceroDocumento</t>
  </si>
  <si>
    <t>ClienteTerceroNombre</t>
  </si>
  <si>
    <t>VendedorCódigo</t>
  </si>
  <si>
    <t>VendedorTerceroTipoDocumento</t>
  </si>
  <si>
    <t>VendedorTerceroDocumento</t>
  </si>
  <si>
    <t>VendedorTerceroNombre</t>
  </si>
  <si>
    <t>CentroCostoCódigo</t>
  </si>
  <si>
    <t>CentroCostoNombre</t>
  </si>
  <si>
    <t>UsuarioCreaciónCódigo</t>
  </si>
  <si>
    <t>UsuarioCreaciónNombre</t>
  </si>
  <si>
    <t>UsuarioConfirmaciónCódigo</t>
  </si>
  <si>
    <t>UsuarioConfirmaciónNombre</t>
  </si>
  <si>
    <t>ValorAnticipoFechaCorte</t>
  </si>
  <si>
    <t>ValorDescuentoAnticipoFechaCorte</t>
  </si>
  <si>
    <t>ValorObjetado</t>
  </si>
  <si>
    <t>ValorAceptado</t>
  </si>
  <si>
    <t>TotalSinVencer</t>
  </si>
  <si>
    <t>0-30</t>
  </si>
  <si>
    <t>31-60</t>
  </si>
  <si>
    <t>61-90</t>
  </si>
  <si>
    <t>91-180</t>
  </si>
  <si>
    <t>181-360</t>
  </si>
  <si>
    <t>&gt;360</t>
  </si>
  <si>
    <t>TotalSaldoFacturaFechaCorte</t>
  </si>
  <si>
    <t>COMFENALCO VALLE DEL CAUCA EPS</t>
  </si>
  <si>
    <t>CxC</t>
  </si>
  <si>
    <t>FE0000193658</t>
  </si>
  <si>
    <t>FE193658</t>
  </si>
  <si>
    <t>Radicada entidad</t>
  </si>
  <si>
    <t>False</t>
  </si>
  <si>
    <t>NT</t>
  </si>
  <si>
    <t>PLAN OBLIGATORIO POS-EPS-FACT-RADICADA</t>
  </si>
  <si>
    <t>COMFENALCO VALLE CONTRIBUTIVO</t>
  </si>
  <si>
    <t>Factura Entidad Nº FE0000193658</t>
  </si>
  <si>
    <t>UNIDAD INTERMEDIA DEL SUR</t>
  </si>
  <si>
    <t>ERIKA TATIANA DELGADO LOPEZ</t>
  </si>
  <si>
    <t>FE0000195492</t>
  </si>
  <si>
    <t>FE195492</t>
  </si>
  <si>
    <t>PLAN SUBSIDIADO- EVENTO RADICADO</t>
  </si>
  <si>
    <t>COMFENALCO VALLE SUBSIDIADO</t>
  </si>
  <si>
    <t>Factura Entidad Nº FE0000195492</t>
  </si>
  <si>
    <t>CENTRO DE ATENCIÓN AMBULATORIA</t>
  </si>
  <si>
    <t>YENNY ALEXANDRA BURBANO SALAZAR</t>
  </si>
  <si>
    <t>FE0000192169</t>
  </si>
  <si>
    <t>FE192169</t>
  </si>
  <si>
    <t>Factura Entidad Nº FE0000192169</t>
  </si>
  <si>
    <t>ANDRES MAURICIO RIVERA ARIAS</t>
  </si>
  <si>
    <t>FE0000191823</t>
  </si>
  <si>
    <t>FE191823</t>
  </si>
  <si>
    <t>Factura Entidad Nº FE0000191823</t>
  </si>
  <si>
    <t>EXTRAMURAL</t>
  </si>
  <si>
    <t>SEBASTIAN CARDONA RINCON</t>
  </si>
  <si>
    <t>FE0000191787</t>
  </si>
  <si>
    <t>FE191787</t>
  </si>
  <si>
    <t>Factura Entidad Nº FE0000191787</t>
  </si>
  <si>
    <t>FE0000189630</t>
  </si>
  <si>
    <t>FE189630</t>
  </si>
  <si>
    <t>Factura Entidad Nº FE0000189630</t>
  </si>
  <si>
    <t>FE0000189252</t>
  </si>
  <si>
    <t>FE189252</t>
  </si>
  <si>
    <t>Factura Entidad Nº FE0000189252</t>
  </si>
  <si>
    <t>FE0000188928</t>
  </si>
  <si>
    <t>FE188928</t>
  </si>
  <si>
    <t>Factura Entidad Nº FE0000188928</t>
  </si>
  <si>
    <t>JORGE EDUARDO MARTINEZ LOAIZA</t>
  </si>
  <si>
    <t>FE0000185656</t>
  </si>
  <si>
    <t>FE185656</t>
  </si>
  <si>
    <t>Contestada radicada</t>
  </si>
  <si>
    <t>Factura Entidad Nº FE0000185656</t>
  </si>
  <si>
    <t>FE0000186090</t>
  </si>
  <si>
    <t>FE186090</t>
  </si>
  <si>
    <t>Factura Entidad Nº FE0000186090</t>
  </si>
  <si>
    <t xml:space="preserve">ESE RED SALUD ARMENIA </t>
  </si>
  <si>
    <t>NIT IPS</t>
  </si>
  <si>
    <t>Nombre IPS</t>
  </si>
  <si>
    <t>Prefijo Factura</t>
  </si>
  <si>
    <t>Numero Factura</t>
  </si>
  <si>
    <t>FACT</t>
  </si>
  <si>
    <t>LLAVE</t>
  </si>
  <si>
    <t>IPS Fecha factura</t>
  </si>
  <si>
    <t>IPS Valor Factura</t>
  </si>
  <si>
    <t>IPS Saldo Factura</t>
  </si>
  <si>
    <t>Tipo de Contrato</t>
  </si>
  <si>
    <t>ESTADO EPS 29-10-2024</t>
  </si>
  <si>
    <t>POR PAGAR SAP</t>
  </si>
  <si>
    <t>DOC CONTA</t>
  </si>
  <si>
    <t>VALO CANCELADO SAP</t>
  </si>
  <si>
    <t>RETENCION</t>
  </si>
  <si>
    <t>DOC COMPENSACION SAP</t>
  </si>
  <si>
    <t>FECHA COMPENSACION SAP</t>
  </si>
  <si>
    <t>OBS PAGO</t>
  </si>
  <si>
    <t>VALOR TRANFERENCIA</t>
  </si>
  <si>
    <t>Estado Factura</t>
  </si>
  <si>
    <t>Fecha Factura</t>
  </si>
  <si>
    <t>Fecha Radicacion</t>
  </si>
  <si>
    <t>Fecha Devolucion</t>
  </si>
  <si>
    <t>Valor Bruto</t>
  </si>
  <si>
    <t>Glosa Aceptada</t>
  </si>
  <si>
    <t>Glosa Pendiente</t>
  </si>
  <si>
    <t>Valor Devolucion</t>
  </si>
  <si>
    <t>Devolucion Aceptada</t>
  </si>
  <si>
    <t>Observacion Devolucion</t>
  </si>
  <si>
    <t>Valor_Glosa y Devolución</t>
  </si>
  <si>
    <t>TIPIFICACION</t>
  </si>
  <si>
    <t>CONCEPTO GLOSA Y DEVOLUCION</t>
  </si>
  <si>
    <t>TIPIFICACION OBJECION</t>
  </si>
  <si>
    <t xml:space="preserve">Valor a Pagar </t>
  </si>
  <si>
    <t>801001440_FE185656</t>
  </si>
  <si>
    <t>##########</t>
  </si>
  <si>
    <t>Factura devuelta</t>
  </si>
  <si>
    <t>Devuelta</t>
  </si>
  <si>
    <t>DEVOLUCION</t>
  </si>
  <si>
    <t xml:space="preserve">AUT: SE REALIZA DEVOLUCIÓN DE FACTURA CON SOPORTES COMPLETOS, FACTURA NO CUENTA CON AUTORIZACIÓN PARA LOS SERVICIOS FACTURADOS, FAVOR COMUNICARSE CON EL ÁREA  ENCARGADA, SOLICITARLA A LA CAP, CORREO ELECTRÓNICO: autorizacionescap@epsdelagente.com.co  </t>
  </si>
  <si>
    <t>AUTORIZACION</t>
  </si>
  <si>
    <t>801001440_FE188928</t>
  </si>
  <si>
    <t>Finalizada</t>
  </si>
  <si>
    <t>801001440_FE195492</t>
  </si>
  <si>
    <t>801001440_FE193658</t>
  </si>
  <si>
    <t>801001440_FE192169</t>
  </si>
  <si>
    <t>801001440_FE191823</t>
  </si>
  <si>
    <t>801001440_FE191787</t>
  </si>
  <si>
    <t>801001440_FE189630</t>
  </si>
  <si>
    <t>801001440_FE189252</t>
  </si>
  <si>
    <t>801001440_FE186090</t>
  </si>
  <si>
    <t>PAGO DIRECTO REGIMEN SUBSIDIADO SEPTIEMBRE 2024</t>
  </si>
  <si>
    <t>Factura pendiente en programacion de pago</t>
  </si>
  <si>
    <t>Factura cancelada</t>
  </si>
  <si>
    <t>Cuenta de LLAVE</t>
  </si>
  <si>
    <t>Suma de IPS Saldo Factura</t>
  </si>
  <si>
    <t>Etiquetas de fila</t>
  </si>
  <si>
    <t>Total general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</si>
  <si>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</si>
  <si>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</si>
  <si>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</si>
  <si>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</si>
  <si>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7/10/2024</t>
  </si>
  <si>
    <t>Con Corte al dia: 31/08/2024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</si>
  <si>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</si>
  <si>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</si>
  <si>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</si>
  <si>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</si>
  <si>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</si>
  <si>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</si>
  <si>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</si>
  <si>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</si>
  <si>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</si>
  <si>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</si>
  <si>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</si>
  <si>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</si>
  <si>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</si>
  <si>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</si>
  <si>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</si>
  <si>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</si>
  <si>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</si>
  <si>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</si>
  <si>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</si>
  <si>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</si>
  <si>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</si>
  <si>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</si>
  <si>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</si>
  <si>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</si>
  <si>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</si>
  <si>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</si>
  <si>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</si>
  <si>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 xml:space="preserve">Señores : ESE RED SALUD ARMENIA </t>
  </si>
  <si>
    <t>NIT: 801001440</t>
  </si>
  <si>
    <t>Santiago de Cali, octubre 29 2024</t>
  </si>
  <si>
    <t>Leidy Johanna Téllez O. </t>
  </si>
  <si>
    <t>Área de cartera</t>
  </si>
  <si>
    <t>Red Salud Armenia E.S.E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</si>
</sst>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0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&quot;$&quot;\ * #,##0_-;\-&quot;$&quot;\ * #,##0_-;_-&quot;$&quot;\ * &quot;-&quot;??_-;_-@_-"/>
    <numFmt numFmtId="165" formatCode="_-* #,##0\ _€_-;\-* #,##0\ _€_-;_-* &quot;-&quot;??\ _€_-;_-@_-"/>
    <numFmt numFmtId="168" formatCode="[$-240A]d&quot; de &quot;mmmm&quot; de &quot;yyyy;@"/>
    <numFmt numFmtId="169" formatCode="_-* #,##0.00\ _€_-;\-* #,##0.00\ _€_-;_-* &quot;-&quot;??\ _€_-;_-@_-"/>
    <numFmt numFmtId="170" formatCode="&quot;$&quot;\ #,##0"/>
    <numFmt numFmtId="171" formatCode="&quot;$&quot;\ #,##0;[Red]&quot;$&quot;\ #,##0"/>
    <numFmt numFmtId="172" formatCode="[$$-240A]\ #,##0;\-[$$-240A]\ #,##0"/>
    <numFmt numFmtId="173" formatCode="_-* #,##0_-;\-* #,##0_-;_-* &quot;-&quot;??_-;_-@_-"/>
  </numFmts>
  <fonts count="9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7">
    <fill>
      <patternFill patternType="none"/>
    </fill>
    <fill>
      <patternFill patternType="gray125"/>
    </fill>
    <fill>
      <patternFill patternType="solid">
        <fgColor theme="4"/>
        <bgColor theme="4"/>
      </patternFill>
    </fill>
    <fill>
      <patternFill patternType="solid">
        <fgColor theme="4" tint="0.79998168889431442"/>
        <bgColor theme="4" tint="0.79998168889431442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6">
    <xf numFmtId="0" fontId="0" fillId="0" borderId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5" fillId="0" borderId="0"/>
    <xf numFmtId="169" fontId="1" fillId="0" borderId="0" applyFont="0" applyFill="0" applyBorder="0" applyAlignment="0" applyProtection="0"/>
    <xf numFmtId="43" fontId="1" fillId="0" borderId="0" applyFont="0" applyFill="0" applyBorder="0" applyAlignment="0" applyProtection="0"/>
  </cellStyleXfs>
  <cellXfs count="94">
    <xf numFmtId="0" fontId="0" fillId="0" borderId="0" xfId="0"/>
    <xf numFmtId="0" fontId="0" fillId="0" borderId="0" xfId="0" applyAlignment="1">
      <alignment wrapText="1"/>
    </xf>
    <xf numFmtId="0" fontId="2" fillId="2" borderId="1" xfId="0" applyFont="1" applyFill="1" applyBorder="1" applyAlignment="1">
      <alignment wrapText="1"/>
    </xf>
    <xf numFmtId="0" fontId="0" fillId="3" borderId="1" xfId="0" applyFill="1" applyBorder="1"/>
    <xf numFmtId="22" fontId="0" fillId="3" borderId="1" xfId="0" applyNumberFormat="1" applyFill="1" applyBorder="1"/>
    <xf numFmtId="14" fontId="0" fillId="3" borderId="1" xfId="0" applyNumberFormat="1" applyFill="1" applyBorder="1"/>
    <xf numFmtId="0" fontId="0" fillId="0" borderId="1" xfId="0" applyBorder="1"/>
    <xf numFmtId="22" fontId="0" fillId="0" borderId="1" xfId="0" applyNumberFormat="1" applyBorder="1"/>
    <xf numFmtId="14" fontId="0" fillId="0" borderId="1" xfId="0" applyNumberFormat="1" applyBorder="1"/>
    <xf numFmtId="164" fontId="0" fillId="3" borderId="1" xfId="1" applyNumberFormat="1" applyFont="1" applyFill="1" applyBorder="1"/>
    <xf numFmtId="164" fontId="0" fillId="0" borderId="1" xfId="1" applyNumberFormat="1" applyFont="1" applyBorder="1"/>
    <xf numFmtId="0" fontId="3" fillId="0" borderId="1" xfId="0" applyFont="1" applyFill="1" applyBorder="1" applyAlignment="1">
      <alignment horizontal="center" vertical="center" wrapText="1"/>
    </xf>
    <xf numFmtId="14" fontId="3" fillId="0" borderId="1" xfId="0" applyNumberFormat="1" applyFont="1" applyFill="1" applyBorder="1" applyAlignment="1">
      <alignment horizontal="center" vertical="center" wrapText="1"/>
    </xf>
    <xf numFmtId="164" fontId="3" fillId="0" borderId="1" xfId="1" applyNumberFormat="1" applyFont="1" applyFill="1" applyBorder="1" applyAlignment="1">
      <alignment horizontal="center" vertical="center" wrapText="1"/>
    </xf>
    <xf numFmtId="0" fontId="3" fillId="4" borderId="1" xfId="0" applyFont="1" applyFill="1" applyBorder="1" applyAlignment="1">
      <alignment horizontal="center" vertical="center" wrapText="1"/>
    </xf>
    <xf numFmtId="164" fontId="3" fillId="4" borderId="1" xfId="1" applyNumberFormat="1" applyFont="1" applyFill="1" applyBorder="1" applyAlignment="1">
      <alignment horizontal="center" vertical="center" wrapText="1"/>
    </xf>
    <xf numFmtId="1" fontId="3" fillId="4" borderId="1" xfId="0" applyNumberFormat="1" applyFont="1" applyFill="1" applyBorder="1" applyAlignment="1">
      <alignment horizontal="center" vertical="center" wrapText="1"/>
    </xf>
    <xf numFmtId="165" fontId="3" fillId="5" borderId="1" xfId="2" applyNumberFormat="1" applyFont="1" applyFill="1" applyBorder="1" applyAlignment="1">
      <alignment horizontal="center" vertical="center" wrapText="1"/>
    </xf>
    <xf numFmtId="0" fontId="3" fillId="5" borderId="1" xfId="0" applyFont="1" applyFill="1" applyBorder="1" applyAlignment="1">
      <alignment horizontal="center" vertical="center" wrapText="1"/>
    </xf>
    <xf numFmtId="164" fontId="3" fillId="5" borderId="1" xfId="1" applyNumberFormat="1" applyFont="1" applyFill="1" applyBorder="1" applyAlignment="1">
      <alignment horizontal="center" vertical="center" wrapText="1"/>
    </xf>
    <xf numFmtId="0" fontId="3" fillId="0" borderId="1" xfId="0" applyFont="1" applyBorder="1" applyAlignment="1">
      <alignment horizontal="center" vertical="center" wrapText="1"/>
    </xf>
    <xf numFmtId="0" fontId="4" fillId="0" borderId="1" xfId="0" applyFont="1" applyFill="1" applyBorder="1" applyAlignment="1"/>
    <xf numFmtId="0" fontId="4" fillId="0" borderId="1" xfId="0" applyFont="1" applyFill="1" applyBorder="1" applyAlignment="1">
      <alignment vertical="center"/>
    </xf>
    <xf numFmtId="14" fontId="4" fillId="0" borderId="1" xfId="0" applyNumberFormat="1" applyFont="1" applyFill="1" applyBorder="1" applyAlignment="1">
      <alignment vertical="center"/>
    </xf>
    <xf numFmtId="164" fontId="4" fillId="0" borderId="1" xfId="1" applyNumberFormat="1" applyFont="1" applyFill="1" applyBorder="1" applyAlignment="1">
      <alignment vertical="center"/>
    </xf>
    <xf numFmtId="0" fontId="4" fillId="0" borderId="1" xfId="0" applyFont="1" applyBorder="1" applyAlignment="1"/>
    <xf numFmtId="164" fontId="4" fillId="0" borderId="1" xfId="1" applyNumberFormat="1" applyFont="1" applyBorder="1" applyAlignment="1"/>
    <xf numFmtId="14" fontId="4" fillId="0" borderId="1" xfId="0" applyNumberFormat="1" applyFont="1" applyBorder="1" applyAlignment="1"/>
    <xf numFmtId="0" fontId="4" fillId="0" borderId="1" xfId="1" applyNumberFormat="1" applyFont="1" applyBorder="1" applyAlignment="1"/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164" fontId="0" fillId="0" borderId="0" xfId="0" applyNumberFormat="1"/>
    <xf numFmtId="0" fontId="6" fillId="0" borderId="0" xfId="3" applyFont="1"/>
    <xf numFmtId="0" fontId="6" fillId="0" borderId="2" xfId="3" applyFont="1" applyBorder="1" applyAlignment="1">
      <alignment horizontal="centerContinuous"/>
    </xf>
    <xf numFmtId="0" fontId="6" fillId="0" borderId="3" xfId="3" applyFont="1" applyBorder="1" applyAlignment="1">
      <alignment horizontal="centerContinuous"/>
    </xf>
    <xf numFmtId="0" fontId="7" fillId="0" borderId="2" xfId="3" applyFont="1" applyBorder="1" applyAlignment="1">
      <alignment horizontal="center" vertical="center"/>
    </xf>
    <xf numFmtId="0" fontId="7" fillId="0" borderId="4" xfId="3" applyFont="1" applyBorder="1" applyAlignment="1">
      <alignment horizontal="center" vertical="center"/>
    </xf>
    <xf numFmtId="0" fontId="7" fillId="0" borderId="3" xfId="3" applyFont="1" applyBorder="1" applyAlignment="1">
      <alignment horizontal="center" vertical="center"/>
    </xf>
    <xf numFmtId="0" fontId="7" fillId="0" borderId="5" xfId="3" applyFont="1" applyBorder="1" applyAlignment="1">
      <alignment horizontal="center" vertical="center"/>
    </xf>
    <xf numFmtId="0" fontId="6" fillId="0" borderId="6" xfId="3" applyFont="1" applyBorder="1" applyAlignment="1">
      <alignment horizontal="centerContinuous"/>
    </xf>
    <xf numFmtId="0" fontId="6" fillId="0" borderId="7" xfId="3" applyFont="1" applyBorder="1" applyAlignment="1">
      <alignment horizontal="centerContinuous"/>
    </xf>
    <xf numFmtId="0" fontId="7" fillId="0" borderId="8" xfId="3" applyFont="1" applyBorder="1" applyAlignment="1">
      <alignment horizontal="center" vertical="center"/>
    </xf>
    <xf numFmtId="0" fontId="7" fillId="0" borderId="9" xfId="3" applyFont="1" applyBorder="1" applyAlignment="1">
      <alignment horizontal="center" vertical="center"/>
    </xf>
    <xf numFmtId="0" fontId="7" fillId="0" borderId="10" xfId="3" applyFont="1" applyBorder="1" applyAlignment="1">
      <alignment horizontal="center" vertical="center"/>
    </xf>
    <xf numFmtId="0" fontId="7" fillId="0" borderId="11" xfId="3" applyFont="1" applyBorder="1" applyAlignment="1">
      <alignment horizontal="center" vertical="center"/>
    </xf>
    <xf numFmtId="0" fontId="7" fillId="0" borderId="2" xfId="3" applyFont="1" applyBorder="1" applyAlignment="1">
      <alignment horizontal="centerContinuous" vertical="center"/>
    </xf>
    <xf numFmtId="0" fontId="7" fillId="0" borderId="4" xfId="3" applyFont="1" applyBorder="1" applyAlignment="1">
      <alignment horizontal="centerContinuous" vertical="center"/>
    </xf>
    <xf numFmtId="0" fontId="7" fillId="0" borderId="3" xfId="3" applyFont="1" applyBorder="1" applyAlignment="1">
      <alignment horizontal="centerContinuous" vertical="center"/>
    </xf>
    <xf numFmtId="0" fontId="7" fillId="0" borderId="5" xfId="3" applyFont="1" applyBorder="1" applyAlignment="1">
      <alignment horizontal="centerContinuous" vertical="center"/>
    </xf>
    <xf numFmtId="0" fontId="7" fillId="0" borderId="6" xfId="3" applyFont="1" applyBorder="1" applyAlignment="1">
      <alignment horizontal="centerContinuous" vertical="center"/>
    </xf>
    <xf numFmtId="0" fontId="7" fillId="0" borderId="0" xfId="3" applyFont="1" applyAlignment="1">
      <alignment horizontal="centerContinuous" vertical="center"/>
    </xf>
    <xf numFmtId="0" fontId="7" fillId="0" borderId="12" xfId="3" applyFont="1" applyBorder="1" applyAlignment="1">
      <alignment horizontal="centerContinuous" vertical="center"/>
    </xf>
    <xf numFmtId="0" fontId="6" fillId="0" borderId="8" xfId="3" applyFont="1" applyBorder="1" applyAlignment="1">
      <alignment horizontal="centerContinuous"/>
    </xf>
    <xf numFmtId="0" fontId="6" fillId="0" borderId="10" xfId="3" applyFont="1" applyBorder="1" applyAlignment="1">
      <alignment horizontal="centerContinuous"/>
    </xf>
    <xf numFmtId="0" fontId="7" fillId="0" borderId="8" xfId="3" applyFont="1" applyBorder="1" applyAlignment="1">
      <alignment horizontal="centerContinuous" vertical="center"/>
    </xf>
    <xf numFmtId="0" fontId="7" fillId="0" borderId="9" xfId="3" applyFont="1" applyBorder="1" applyAlignment="1">
      <alignment horizontal="centerContinuous" vertical="center"/>
    </xf>
    <xf numFmtId="0" fontId="7" fillId="0" borderId="10" xfId="3" applyFont="1" applyBorder="1" applyAlignment="1">
      <alignment horizontal="centerContinuous" vertical="center"/>
    </xf>
    <xf numFmtId="0" fontId="7" fillId="0" borderId="11" xfId="3" applyFont="1" applyBorder="1" applyAlignment="1">
      <alignment horizontal="centerContinuous" vertical="center"/>
    </xf>
    <xf numFmtId="0" fontId="6" fillId="0" borderId="6" xfId="3" applyFont="1" applyBorder="1"/>
    <xf numFmtId="0" fontId="6" fillId="0" borderId="7" xfId="3" applyFont="1" applyBorder="1"/>
    <xf numFmtId="0" fontId="7" fillId="0" borderId="0" xfId="3" applyFont="1"/>
    <xf numFmtId="14" fontId="6" fillId="0" borderId="0" xfId="3" applyNumberFormat="1" applyFont="1"/>
    <xf numFmtId="168" fontId="6" fillId="0" borderId="0" xfId="3" applyNumberFormat="1" applyFont="1"/>
    <xf numFmtId="14" fontId="6" fillId="0" borderId="0" xfId="3" applyNumberFormat="1" applyFont="1" applyAlignment="1">
      <alignment horizontal="left"/>
    </xf>
    <xf numFmtId="1" fontId="7" fillId="0" borderId="0" xfId="4" applyNumberFormat="1" applyFont="1" applyAlignment="1">
      <alignment horizontal="right"/>
    </xf>
    <xf numFmtId="170" fontId="7" fillId="0" borderId="0" xfId="3" applyNumberFormat="1" applyFont="1" applyAlignment="1">
      <alignment horizontal="right"/>
    </xf>
    <xf numFmtId="1" fontId="7" fillId="0" borderId="0" xfId="3" applyNumberFormat="1" applyFont="1" applyAlignment="1">
      <alignment horizontal="center"/>
    </xf>
    <xf numFmtId="171" fontId="7" fillId="0" borderId="0" xfId="3" applyNumberFormat="1" applyFont="1" applyAlignment="1">
      <alignment horizontal="right"/>
    </xf>
    <xf numFmtId="1" fontId="6" fillId="0" borderId="0" xfId="3" applyNumberFormat="1" applyFont="1" applyAlignment="1">
      <alignment horizontal="center"/>
    </xf>
    <xf numFmtId="171" fontId="6" fillId="0" borderId="0" xfId="3" applyNumberFormat="1" applyFont="1" applyAlignment="1">
      <alignment horizontal="right"/>
    </xf>
    <xf numFmtId="1" fontId="6" fillId="0" borderId="9" xfId="3" applyNumberFormat="1" applyFont="1" applyBorder="1" applyAlignment="1">
      <alignment horizontal="center"/>
    </xf>
    <xf numFmtId="171" fontId="6" fillId="0" borderId="9" xfId="3" applyNumberFormat="1" applyFont="1" applyBorder="1" applyAlignment="1">
      <alignment horizontal="right"/>
    </xf>
    <xf numFmtId="0" fontId="6" fillId="0" borderId="0" xfId="3" applyFont="1" applyAlignment="1">
      <alignment horizontal="center"/>
    </xf>
    <xf numFmtId="1" fontId="7" fillId="0" borderId="13" xfId="3" applyNumberFormat="1" applyFont="1" applyBorder="1" applyAlignment="1">
      <alignment horizontal="center"/>
    </xf>
    <xf numFmtId="171" fontId="7" fillId="0" borderId="13" xfId="3" applyNumberFormat="1" applyFont="1" applyBorder="1" applyAlignment="1">
      <alignment horizontal="right"/>
    </xf>
    <xf numFmtId="171" fontId="6" fillId="0" borderId="0" xfId="3" applyNumberFormat="1" applyFont="1"/>
    <xf numFmtId="171" fontId="7" fillId="0" borderId="9" xfId="3" applyNumberFormat="1" applyFont="1" applyBorder="1"/>
    <xf numFmtId="171" fontId="6" fillId="0" borderId="9" xfId="3" applyNumberFormat="1" applyFont="1" applyBorder="1"/>
    <xf numFmtId="171" fontId="7" fillId="0" borderId="0" xfId="3" applyNumberFormat="1" applyFont="1"/>
    <xf numFmtId="0" fontId="8" fillId="0" borderId="0" xfId="3" applyFont="1" applyAlignment="1">
      <alignment horizontal="center" vertical="center" wrapText="1"/>
    </xf>
    <xf numFmtId="0" fontId="6" fillId="0" borderId="8" xfId="3" applyFont="1" applyBorder="1"/>
    <xf numFmtId="0" fontId="6" fillId="0" borderId="9" xfId="3" applyFont="1" applyBorder="1"/>
    <xf numFmtId="0" fontId="6" fillId="0" borderId="10" xfId="3" applyFont="1" applyBorder="1"/>
    <xf numFmtId="0" fontId="7" fillId="0" borderId="6" xfId="3" applyFont="1" applyBorder="1" applyAlignment="1">
      <alignment horizontal="center" vertical="center" wrapText="1"/>
    </xf>
    <xf numFmtId="0" fontId="7" fillId="0" borderId="0" xfId="3" applyFont="1" applyAlignment="1">
      <alignment horizontal="center" vertical="center" wrapText="1"/>
    </xf>
    <xf numFmtId="0" fontId="7" fillId="0" borderId="7" xfId="3" applyFont="1" applyBorder="1" applyAlignment="1">
      <alignment horizontal="center" vertical="center" wrapText="1"/>
    </xf>
    <xf numFmtId="0" fontId="6" fillId="6" borderId="0" xfId="3" applyFont="1" applyFill="1"/>
    <xf numFmtId="0" fontId="7" fillId="0" borderId="0" xfId="3" applyFont="1" applyAlignment="1">
      <alignment horizontal="center"/>
    </xf>
    <xf numFmtId="172" fontId="7" fillId="0" borderId="0" xfId="5" applyNumberFormat="1" applyFont="1" applyAlignment="1">
      <alignment horizontal="right"/>
    </xf>
    <xf numFmtId="1" fontId="6" fillId="0" borderId="0" xfId="4" applyNumberFormat="1" applyFont="1" applyAlignment="1">
      <alignment horizontal="right"/>
    </xf>
    <xf numFmtId="172" fontId="6" fillId="0" borderId="0" xfId="5" applyNumberFormat="1" applyFont="1" applyAlignment="1">
      <alignment horizontal="right"/>
    </xf>
    <xf numFmtId="173" fontId="6" fillId="0" borderId="13" xfId="5" applyNumberFormat="1" applyFont="1" applyBorder="1" applyAlignment="1">
      <alignment horizontal="center"/>
    </xf>
    <xf numFmtId="172" fontId="6" fillId="0" borderId="13" xfId="5" applyNumberFormat="1" applyFont="1" applyBorder="1" applyAlignment="1">
      <alignment horizontal="right"/>
    </xf>
  </cellXfs>
  <cellStyles count="6">
    <cellStyle name="Millares 2" xfId="2"/>
    <cellStyle name="Millares 2 2" xfId="5"/>
    <cellStyle name="Millares 3" xfId="4"/>
    <cellStyle name="Moneda" xfId="1" builtinId="4"/>
    <cellStyle name="Normal" xfId="0" builtinId="0"/>
    <cellStyle name="Normal 2 2" xfId="3"/>
  </cellStyles>
  <dxfs count="11">
    <dxf>
      <numFmt numFmtId="167" formatCode="_-&quot;$&quot;\ * #,##0.0_-;\-&quot;$&quot;\ * #,##0.0_-;_-&quot;$&quot;\ * &quot;-&quot;??_-;_-@_-"/>
    </dxf>
    <dxf>
      <numFmt numFmtId="164" formatCode="_-&quot;$&quot;\ * #,##0_-;\-&quot;$&quot;\ * #,##0_-;_-&quot;$&quot;\ * &quot;-&quot;??_-;_-@_-"/>
    </dxf>
    <dxf>
      <numFmt numFmtId="167" formatCode="_-&quot;$&quot;\ * #,##0.0_-;\-&quot;$&quot;\ * #,##0.0_-;_-&quot;$&quot;\ * &quot;-&quot;??_-;_-@_-"/>
    </dxf>
    <dxf>
      <numFmt numFmtId="34" formatCode="_-&quot;$&quot;\ * #,##0.00_-;\-&quot;$&quot;\ * #,##0.00_-;_-&quot;$&quot;\ * &quot;-&quot;??_-;_-@_-"/>
    </dxf>
    <dxf>
      <numFmt numFmtId="34" formatCode="_-&quot;$&quot;\ * #,##0.00_-;\-&quot;$&quot;\ * #,##0.00_-;_-&quot;$&quot;\ * &quot;-&quot;??_-;_-@_-"/>
    </dxf>
    <dxf>
      <numFmt numFmtId="166" formatCode="_-&quot;$&quot;\ * #,##0.000_-;\-&quot;$&quot;\ * #,##0.000_-;_-&quot;$&quot;\ * &quot;-&quot;??_-;_-@_-"/>
    </dxf>
    <dxf>
      <numFmt numFmtId="166" formatCode="_-&quot;$&quot;\ * #,##0.000_-;\-&quot;$&quot;\ * #,##0.000_-;_-&quot;$&quot;\ * &quot;-&quot;??_-;_-@_-"/>
    </dxf>
    <dxf>
      <numFmt numFmtId="34" formatCode="_-&quot;$&quot;\ * #,##0.00_-;\-&quot;$&quot;\ * #,##0.00_-;_-&quot;$&quot;\ * &quot;-&quot;??_-;_-@_-"/>
    </dxf>
    <dxf>
      <numFmt numFmtId="34" formatCode="_-&quot;$&quot;\ * #,##0.00_-;\-&quot;$&quot;\ * #,##0.00_-;_-&quot;$&quot;\ * &quot;-&quot;??_-;_-@_-"/>
    </dxf>
    <dxf>
      <numFmt numFmtId="34" formatCode="_-&quot;$&quot;\ * #,##0.00_-;\-&quot;$&quot;\ * #,##0.00_-;_-&quot;$&quot;\ * &quot;-&quot;??_-;_-@_-"/>
    </dxf>
    <dxf>
      <numFmt numFmtId="34" formatCode="_-&quot;$&quot;\ * #,##0.00_-;\-&quot;$&quot;\ * #,##0.00_-;_-&quot;$&quot;\ * &quot;-&quot;??_-;_-@_-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3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1343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CxPSalud/CARTERA/GESTORES%20DE%20CARTERA/CAMILO%20PAEZ/GESTION%20MENSUAL/2024/10.%20MACRO%20OCTUBRE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STIVOS"/>
      <sheetName val="DATOS BOXALUD"/>
      <sheetName val="TD"/>
      <sheetName val="ACTAS"/>
      <sheetName val="MACRO OCTUBRE"/>
      <sheetName val="ESTRUCTURA BOXALUD"/>
      <sheetName val="FORMATO AUTORIZACIONES"/>
      <sheetName val="FOR-CSA-005"/>
      <sheetName val="FOR-CSA-018"/>
      <sheetName val="CIRCULAR 030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594.656542129633" createdVersion="5" refreshedVersion="5" minRefreshableVersion="3" recordCount="10">
  <cacheSource type="worksheet">
    <worksheetSource ref="A1:AH11" sheet="ESTADO DE CADA FACTURA"/>
  </cacheSource>
  <cacheFields count="34">
    <cacheField name="NIT IPS" numFmtId="0">
      <sharedItems containsSemiMixedTypes="0" containsString="0" containsNumber="1" containsInteger="1" minValue="801001440" maxValue="801001440"/>
    </cacheField>
    <cacheField name="Nombre IPS" numFmtId="0">
      <sharedItems/>
    </cacheField>
    <cacheField name="Prefijo Factura" numFmtId="0">
      <sharedItems containsNonDate="0" containsString="0" containsBlank="1"/>
    </cacheField>
    <cacheField name="Numero Factura" numFmtId="0">
      <sharedItems/>
    </cacheField>
    <cacheField name="FACT" numFmtId="0">
      <sharedItems/>
    </cacheField>
    <cacheField name="LLAVE" numFmtId="0">
      <sharedItems/>
    </cacheField>
    <cacheField name="IPS Fecha factura" numFmtId="14">
      <sharedItems/>
    </cacheField>
    <cacheField name="IPS Valor Factura" numFmtId="164">
      <sharedItems containsSemiMixedTypes="0" containsString="0" containsNumber="1" containsInteger="1" minValue="8323" maxValue="673506"/>
    </cacheField>
    <cacheField name="IPS Saldo Factura" numFmtId="164">
      <sharedItems containsSemiMixedTypes="0" containsString="0" containsNumber="1" containsInteger="1" minValue="8323" maxValue="673506"/>
    </cacheField>
    <cacheField name="Tipo de Contrato" numFmtId="0">
      <sharedItems count="2">
        <s v="PLAN SUBSIDIADO- EVENTO RADICADO"/>
        <s v="PLAN OBLIGATORIO POS-EPS-FACT-RADICADA"/>
      </sharedItems>
    </cacheField>
    <cacheField name="ESTADO EPS 29-10-2024" numFmtId="0">
      <sharedItems count="3">
        <s v="Factura devuelta"/>
        <s v="Factura pendiente en programacion de pago"/>
        <s v="Factura cancelada"/>
      </sharedItems>
    </cacheField>
    <cacheField name="POR PAGAR SAP" numFmtId="164">
      <sharedItems containsSemiMixedTypes="0" containsString="0" containsNumber="1" containsInteger="1" minValue="0" maxValue="443573"/>
    </cacheField>
    <cacheField name="DOC CONTA" numFmtId="0">
      <sharedItems containsString="0" containsBlank="1" containsNumber="1" containsInteger="1" minValue="1222515442" maxValue="1222518423"/>
    </cacheField>
    <cacheField name="VALO CANCELADO SAP" numFmtId="164">
      <sharedItems containsSemiMixedTypes="0" containsString="0" containsNumber="1" containsInteger="1" minValue="0" maxValue="408085"/>
    </cacheField>
    <cacheField name="RETENCION" numFmtId="164">
      <sharedItems containsSemiMixedTypes="0" containsString="0" containsNumber="1" containsInteger="1" minValue="0" maxValue="0"/>
    </cacheField>
    <cacheField name="DOC COMPENSACION SAP" numFmtId="0">
      <sharedItems containsString="0" containsBlank="1" containsNumber="1" containsInteger="1" minValue="4800065543" maxValue="4800065543"/>
    </cacheField>
    <cacheField name="FECHA COMPENSACION SAP" numFmtId="14">
      <sharedItems containsNonDate="0" containsDate="1" containsString="0" containsBlank="1" minDate="2024-10-18T00:00:00" maxDate="2024-10-19T00:00:00"/>
    </cacheField>
    <cacheField name="OBS PAGO" numFmtId="0">
      <sharedItems containsBlank="1"/>
    </cacheField>
    <cacheField name="VALOR TRANFERENCIA" numFmtId="164">
      <sharedItems containsSemiMixedTypes="0" containsString="0" containsNumber="1" containsInteger="1" minValue="0" maxValue="1125433"/>
    </cacheField>
    <cacheField name="Estado Factura" numFmtId="0">
      <sharedItems/>
    </cacheField>
    <cacheField name="Fecha Factura" numFmtId="14">
      <sharedItems containsSemiMixedTypes="0" containsNonDate="0" containsDate="1" containsString="0" minDate="2024-06-05T00:00:00" maxDate="2024-08-29T00:00:00"/>
    </cacheField>
    <cacheField name="Fecha Radicacion" numFmtId="14">
      <sharedItems containsSemiMixedTypes="0" containsNonDate="0" containsDate="1" containsString="0" minDate="2024-07-02T00:00:00" maxDate="2024-10-02T00:00:00"/>
    </cacheField>
    <cacheField name="Fecha Devolucion" numFmtId="14">
      <sharedItems containsNonDate="0" containsDate="1" containsString="0" containsBlank="1" minDate="2024-10-23T00:00:00" maxDate="2024-10-24T00:00:00"/>
    </cacheField>
    <cacheField name="Valor Bruto" numFmtId="164">
      <sharedItems containsSemiMixedTypes="0" containsString="0" containsNumber="1" containsInteger="1" minValue="8323" maxValue="673506"/>
    </cacheField>
    <cacheField name="Glosa Aceptada" numFmtId="164">
      <sharedItems containsSemiMixedTypes="0" containsString="0" containsNumber="1" containsInteger="1" minValue="0" maxValue="0"/>
    </cacheField>
    <cacheField name="Glosa Pendiente" numFmtId="164">
      <sharedItems containsSemiMixedTypes="0" containsString="0" containsNumber="1" containsInteger="1" minValue="0" maxValue="0"/>
    </cacheField>
    <cacheField name="Valor Devolucion" numFmtId="164">
      <sharedItems containsSemiMixedTypes="0" containsString="0" containsNumber="1" containsInteger="1" minValue="0" maxValue="0"/>
    </cacheField>
    <cacheField name="Devolucion Aceptada" numFmtId="164">
      <sharedItems containsSemiMixedTypes="0" containsString="0" containsNumber="1" containsInteger="1" minValue="0" maxValue="0"/>
    </cacheField>
    <cacheField name="Observacion Devolucion" numFmtId="164">
      <sharedItems containsNonDate="0" containsString="0" containsBlank="1"/>
    </cacheField>
    <cacheField name="Valor_Glosa y Devolución" numFmtId="164">
      <sharedItems containsSemiMixedTypes="0" containsString="0" containsNumber="1" containsInteger="1" minValue="0" maxValue="193864"/>
    </cacheField>
    <cacheField name="TIPIFICACION" numFmtId="0">
      <sharedItems containsBlank="1"/>
    </cacheField>
    <cacheField name="CONCEPTO GLOSA Y DEVOLUCION" numFmtId="0">
      <sharedItems containsBlank="1"/>
    </cacheField>
    <cacheField name="TIPIFICACION OBJECION" numFmtId="0">
      <sharedItems containsBlank="1"/>
    </cacheField>
    <cacheField name="Valor a Pagar " numFmtId="164">
      <sharedItems containsSemiMixedTypes="0" containsString="0" containsNumber="1" containsInteger="1" minValue="0" maxValue="673506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10">
  <r>
    <n v="801001440"/>
    <s v="ESE RED SALUD ARMENIA "/>
    <m/>
    <s v="FE185656"/>
    <s v="FE185656"/>
    <s v="801001440_FE185656"/>
    <s v="##########"/>
    <n v="193864"/>
    <n v="193864"/>
    <x v="0"/>
    <x v="0"/>
    <n v="0"/>
    <m/>
    <n v="0"/>
    <n v="0"/>
    <m/>
    <m/>
    <m/>
    <n v="0"/>
    <s v="Devuelta"/>
    <d v="2024-06-05T00:00:00"/>
    <d v="2024-10-01T00:00:00"/>
    <d v="2024-10-23T00:00:00"/>
    <n v="193864"/>
    <n v="0"/>
    <n v="0"/>
    <n v="0"/>
    <n v="0"/>
    <m/>
    <n v="193864"/>
    <s v="DEVOLUCION"/>
    <s v="AUT: SE REALIZA DEVOLUCIÓN DE FACTURA CON SOPORTES COMPLETOS, FACTURA NO CUENTA CON AUTORIZACIÓN PARA LOS SERVICIOS FACTURADOS, FAVOR COMUNICARSE CON EL ÁREA  ENCARGADA, SOLICITARLA A LA CAP, CORREO ELECTRÓNICO: autorizacionescap@epsdelagente.com.co  "/>
    <s v="AUTORIZACION"/>
    <n v="0"/>
  </r>
  <r>
    <n v="801001440"/>
    <s v="ESE RED SALUD ARMENIA "/>
    <m/>
    <s v="FE188928"/>
    <s v="FE188928"/>
    <s v="801001440_FE188928"/>
    <s v="##########"/>
    <n v="443573"/>
    <n v="443573"/>
    <x v="0"/>
    <x v="1"/>
    <n v="443573"/>
    <n v="1222515442"/>
    <n v="0"/>
    <n v="0"/>
    <m/>
    <m/>
    <m/>
    <n v="0"/>
    <s v="Finalizada"/>
    <d v="2024-07-02T00:00:00"/>
    <d v="2024-08-14T00:00:00"/>
    <m/>
    <n v="443573"/>
    <n v="0"/>
    <n v="0"/>
    <n v="0"/>
    <n v="0"/>
    <m/>
    <n v="0"/>
    <m/>
    <m/>
    <m/>
    <n v="443573"/>
  </r>
  <r>
    <n v="801001440"/>
    <s v="ESE RED SALUD ARMENIA "/>
    <m/>
    <s v="FE195492"/>
    <s v="FE195492"/>
    <s v="801001440_FE195492"/>
    <s v="##########"/>
    <n v="25080"/>
    <n v="25080"/>
    <x v="0"/>
    <x v="1"/>
    <n v="25080"/>
    <n v="1222518423"/>
    <n v="0"/>
    <n v="0"/>
    <m/>
    <m/>
    <m/>
    <n v="0"/>
    <s v="Finalizada"/>
    <d v="2024-08-28T00:00:00"/>
    <d v="2024-10-01T00:00:00"/>
    <m/>
    <n v="25080"/>
    <n v="0"/>
    <n v="0"/>
    <n v="0"/>
    <n v="0"/>
    <m/>
    <n v="0"/>
    <m/>
    <m/>
    <m/>
    <n v="25080"/>
  </r>
  <r>
    <n v="801001440"/>
    <s v="ESE RED SALUD ARMENIA "/>
    <m/>
    <s v="FE193658"/>
    <s v="FE193658"/>
    <s v="801001440_FE193658"/>
    <s v="##########"/>
    <n v="673506"/>
    <n v="673506"/>
    <x v="1"/>
    <x v="1"/>
    <n v="0"/>
    <m/>
    <n v="0"/>
    <n v="0"/>
    <m/>
    <m/>
    <m/>
    <n v="0"/>
    <s v="Finalizada"/>
    <d v="2024-08-09T00:00:00"/>
    <d v="2024-10-01T00:00:00"/>
    <m/>
    <n v="673506"/>
    <n v="0"/>
    <n v="0"/>
    <n v="0"/>
    <n v="0"/>
    <m/>
    <n v="0"/>
    <m/>
    <m/>
    <m/>
    <n v="673506"/>
  </r>
  <r>
    <n v="801001440"/>
    <s v="ESE RED SALUD ARMENIA "/>
    <m/>
    <s v="FE192169"/>
    <s v="FE192169"/>
    <s v="801001440_FE192169"/>
    <s v="##########"/>
    <n v="84104"/>
    <n v="84104"/>
    <x v="0"/>
    <x v="2"/>
    <n v="0"/>
    <m/>
    <n v="84104"/>
    <n v="0"/>
    <n v="4800065543"/>
    <d v="2024-10-18T00:00:00"/>
    <s v="PAGO DIRECTO REGIMEN SUBSIDIADO SEPTIEMBRE 2024"/>
    <n v="1125433"/>
    <s v="Finalizada"/>
    <d v="2024-07-29T00:00:00"/>
    <d v="2024-08-14T00:00:00"/>
    <m/>
    <n v="84104"/>
    <n v="0"/>
    <n v="0"/>
    <n v="0"/>
    <n v="0"/>
    <m/>
    <n v="0"/>
    <m/>
    <m/>
    <m/>
    <n v="84104"/>
  </r>
  <r>
    <n v="801001440"/>
    <s v="ESE RED SALUD ARMENIA "/>
    <m/>
    <s v="FE191823"/>
    <s v="FE191823"/>
    <s v="801001440_FE191823"/>
    <s v="##########"/>
    <n v="8323"/>
    <n v="8323"/>
    <x v="0"/>
    <x v="2"/>
    <n v="0"/>
    <m/>
    <n v="8323"/>
    <n v="0"/>
    <n v="4800065543"/>
    <d v="2024-10-18T00:00:00"/>
    <s v="PAGO DIRECTO REGIMEN SUBSIDIADO SEPTIEMBRE 2024"/>
    <n v="1125433"/>
    <s v="Finalizada"/>
    <d v="2024-07-26T00:00:00"/>
    <d v="2024-08-14T00:00:00"/>
    <m/>
    <n v="8323"/>
    <n v="0"/>
    <n v="0"/>
    <n v="0"/>
    <n v="0"/>
    <m/>
    <n v="0"/>
    <m/>
    <m/>
    <m/>
    <n v="8323"/>
  </r>
  <r>
    <n v="801001440"/>
    <s v="ESE RED SALUD ARMENIA "/>
    <m/>
    <s v="FE191787"/>
    <s v="FE191787"/>
    <s v="801001440_FE191787"/>
    <s v="##########"/>
    <n v="190030"/>
    <n v="190030"/>
    <x v="0"/>
    <x v="2"/>
    <n v="0"/>
    <m/>
    <n v="190030"/>
    <n v="0"/>
    <n v="4800065543"/>
    <d v="2024-10-18T00:00:00"/>
    <s v="PAGO DIRECTO REGIMEN SUBSIDIADO SEPTIEMBRE 2024"/>
    <n v="1125433"/>
    <s v="Finalizada"/>
    <d v="2024-07-26T00:00:00"/>
    <d v="2024-08-14T00:00:00"/>
    <m/>
    <n v="190030"/>
    <n v="0"/>
    <n v="0"/>
    <n v="0"/>
    <n v="0"/>
    <m/>
    <n v="0"/>
    <m/>
    <m/>
    <m/>
    <n v="190030"/>
  </r>
  <r>
    <n v="801001440"/>
    <s v="ESE RED SALUD ARMENIA "/>
    <m/>
    <s v="FE189630"/>
    <s v="FE189630"/>
    <s v="801001440_FE189630"/>
    <s v="##########"/>
    <n v="408085"/>
    <n v="408085"/>
    <x v="0"/>
    <x v="2"/>
    <n v="0"/>
    <m/>
    <n v="408085"/>
    <n v="0"/>
    <n v="4800065543"/>
    <d v="2024-10-18T00:00:00"/>
    <s v="PAGO DIRECTO REGIMEN SUBSIDIADO SEPTIEMBRE 2024"/>
    <n v="1125433"/>
    <s v="Finalizada"/>
    <d v="2024-07-09T00:00:00"/>
    <d v="2024-08-14T00:00:00"/>
    <m/>
    <n v="408085"/>
    <n v="0"/>
    <n v="0"/>
    <n v="0"/>
    <n v="0"/>
    <m/>
    <n v="0"/>
    <m/>
    <m/>
    <m/>
    <n v="408085"/>
  </r>
  <r>
    <n v="801001440"/>
    <s v="ESE RED SALUD ARMENIA "/>
    <m/>
    <s v="FE189252"/>
    <s v="FE189252"/>
    <s v="801001440_FE189252"/>
    <s v="##########"/>
    <n v="229613"/>
    <n v="229613"/>
    <x v="0"/>
    <x v="2"/>
    <n v="0"/>
    <m/>
    <n v="229613"/>
    <n v="0"/>
    <n v="4800065543"/>
    <d v="2024-10-18T00:00:00"/>
    <s v="PAGO DIRECTO REGIMEN SUBSIDIADO SEPTIEMBRE 2024"/>
    <n v="1125433"/>
    <s v="Finalizada"/>
    <d v="2024-07-05T00:00:00"/>
    <d v="2024-08-14T00:00:00"/>
    <m/>
    <n v="229613"/>
    <n v="0"/>
    <n v="0"/>
    <n v="0"/>
    <n v="0"/>
    <m/>
    <n v="0"/>
    <m/>
    <m/>
    <m/>
    <n v="229613"/>
  </r>
  <r>
    <n v="801001440"/>
    <s v="ESE RED SALUD ARMENIA "/>
    <m/>
    <s v="FE186090"/>
    <s v="FE186090"/>
    <s v="801001440_FE186090"/>
    <s v="##########"/>
    <n v="188632"/>
    <n v="188632"/>
    <x v="0"/>
    <x v="2"/>
    <n v="0"/>
    <m/>
    <n v="188632"/>
    <n v="0"/>
    <n v="4800065543"/>
    <d v="2024-10-18T00:00:00"/>
    <s v="PAGO DIRECTO REGIMEN SUBSIDIADO SEPTIEMBRE 2024"/>
    <n v="1125433"/>
    <s v="Finalizada"/>
    <d v="2024-06-07T00:00:00"/>
    <d v="2024-07-02T00:00:00"/>
    <m/>
    <n v="188632"/>
    <n v="0"/>
    <n v="0"/>
    <n v="0"/>
    <n v="0"/>
    <m/>
    <n v="0"/>
    <m/>
    <m/>
    <m/>
    <n v="188632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44" cacheId="215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7" firstHeaderRow="0" firstDataRow="1" firstDataCol="1"/>
  <pivotFields count="34">
    <pivotField showAll="0"/>
    <pivotField showAll="0"/>
    <pivotField showAll="0"/>
    <pivotField showAll="0"/>
    <pivotField showAll="0"/>
    <pivotField dataField="1" showAll="0"/>
    <pivotField showAll="0"/>
    <pivotField numFmtId="164" showAll="0"/>
    <pivotField dataField="1" numFmtId="164" showAll="0"/>
    <pivotField showAll="0">
      <items count="3">
        <item x="1"/>
        <item x="0"/>
        <item t="default"/>
      </items>
    </pivotField>
    <pivotField axis="axisRow" showAll="0">
      <items count="4">
        <item x="2"/>
        <item x="0"/>
        <item x="1"/>
        <item t="default"/>
      </items>
    </pivotField>
    <pivotField numFmtId="164" showAll="0"/>
    <pivotField showAll="0"/>
    <pivotField numFmtId="164" showAll="0"/>
    <pivotField numFmtId="164" showAll="0"/>
    <pivotField showAll="0"/>
    <pivotField showAll="0"/>
    <pivotField showAll="0"/>
    <pivotField numFmtId="164" showAll="0"/>
    <pivotField showAll="0"/>
    <pivotField numFmtId="14" showAll="0"/>
    <pivotField numFmtId="14" showAll="0"/>
    <pivotField showAll="0"/>
    <pivotField numFmtId="164" showAll="0"/>
    <pivotField numFmtId="164" showAll="0"/>
    <pivotField numFmtId="164" showAll="0"/>
    <pivotField numFmtId="164" showAll="0"/>
    <pivotField numFmtId="164" showAll="0"/>
    <pivotField showAll="0"/>
    <pivotField numFmtId="164" showAll="0"/>
    <pivotField showAll="0"/>
    <pivotField showAll="0"/>
    <pivotField showAll="0"/>
    <pivotField numFmtId="164" showAll="0"/>
  </pivotFields>
  <rowFields count="1">
    <field x="10"/>
  </rowFields>
  <rowItems count="4">
    <i>
      <x/>
    </i>
    <i>
      <x v="1"/>
    </i>
    <i>
      <x v="2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IPS Saldo Factura" fld="8" baseField="0" baseItem="0" numFmtId="164"/>
  </dataFields>
  <formats count="1">
    <format dxfId="1">
      <pivotArea outline="0" collapsedLevelsAreSubtotals="1" fieldPosition="0">
        <references count="1">
          <reference field="4294967294" count="1" selected="0">
            <x v="1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R11"/>
  <sheetViews>
    <sheetView workbookViewId="0">
      <selection activeCell="I10" sqref="I10"/>
    </sheetView>
  </sheetViews>
  <sheetFormatPr baseColWidth="10" defaultRowHeight="14.5" x14ac:dyDescent="0.35"/>
  <cols>
    <col min="2" max="2" width="13.54296875" customWidth="1"/>
    <col min="3" max="3" width="33.7265625" customWidth="1"/>
    <col min="59" max="60" width="11.54296875" bestFit="1" customWidth="1"/>
    <col min="61" max="61" width="13" bestFit="1" customWidth="1"/>
    <col min="62" max="63" width="11.54296875" bestFit="1" customWidth="1"/>
    <col min="64" max="65" width="13" bestFit="1" customWidth="1"/>
    <col min="66" max="66" width="11.54296875" bestFit="1" customWidth="1"/>
    <col min="67" max="67" width="13" bestFit="1" customWidth="1"/>
    <col min="68" max="69" width="11.54296875" bestFit="1" customWidth="1"/>
    <col min="70" max="70" width="13" bestFit="1" customWidth="1"/>
  </cols>
  <sheetData>
    <row r="1" spans="1:70" s="1" customFormat="1" ht="58" x14ac:dyDescent="0.35">
      <c r="A1" s="2" t="s">
        <v>0</v>
      </c>
      <c r="B1" s="2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7</v>
      </c>
      <c r="I1" s="2" t="s">
        <v>8</v>
      </c>
      <c r="J1" s="2" t="s">
        <v>9</v>
      </c>
      <c r="K1" s="2" t="s">
        <v>10</v>
      </c>
      <c r="L1" s="2" t="s">
        <v>11</v>
      </c>
      <c r="M1" s="2" t="s">
        <v>12</v>
      </c>
      <c r="N1" s="2" t="s">
        <v>13</v>
      </c>
      <c r="O1" s="2" t="s">
        <v>14</v>
      </c>
      <c r="P1" s="2" t="s">
        <v>15</v>
      </c>
      <c r="Q1" s="2" t="s">
        <v>16</v>
      </c>
      <c r="R1" s="2" t="s">
        <v>17</v>
      </c>
      <c r="S1" s="2" t="s">
        <v>18</v>
      </c>
      <c r="T1" s="2" t="s">
        <v>19</v>
      </c>
      <c r="U1" s="2" t="s">
        <v>20</v>
      </c>
      <c r="V1" s="2" t="s">
        <v>21</v>
      </c>
      <c r="W1" s="2" t="s">
        <v>22</v>
      </c>
      <c r="X1" s="2" t="s">
        <v>23</v>
      </c>
      <c r="Y1" s="2" t="s">
        <v>24</v>
      </c>
      <c r="Z1" s="2" t="s">
        <v>25</v>
      </c>
      <c r="AA1" s="2" t="s">
        <v>26</v>
      </c>
      <c r="AB1" s="2" t="s">
        <v>27</v>
      </c>
      <c r="AC1" s="2" t="s">
        <v>28</v>
      </c>
      <c r="AD1" s="2" t="s">
        <v>29</v>
      </c>
      <c r="AE1" s="2" t="s">
        <v>30</v>
      </c>
      <c r="AF1" s="2" t="s">
        <v>31</v>
      </c>
      <c r="AG1" s="2" t="s">
        <v>32</v>
      </c>
      <c r="AH1" s="2" t="s">
        <v>33</v>
      </c>
      <c r="AI1" s="2" t="s">
        <v>34</v>
      </c>
      <c r="AJ1" s="2" t="s">
        <v>35</v>
      </c>
      <c r="AK1" s="2" t="s">
        <v>36</v>
      </c>
      <c r="AL1" s="2" t="s">
        <v>37</v>
      </c>
      <c r="AM1" s="2" t="s">
        <v>38</v>
      </c>
      <c r="AN1" s="2" t="s">
        <v>39</v>
      </c>
      <c r="AO1" s="2" t="s">
        <v>40</v>
      </c>
      <c r="AP1" s="2" t="s">
        <v>41</v>
      </c>
      <c r="AQ1" s="2" t="s">
        <v>42</v>
      </c>
      <c r="AR1" s="2" t="s">
        <v>43</v>
      </c>
      <c r="AS1" s="2" t="s">
        <v>44</v>
      </c>
      <c r="AT1" s="2" t="s">
        <v>45</v>
      </c>
      <c r="AU1" s="2" t="s">
        <v>46</v>
      </c>
      <c r="AV1" s="2" t="s">
        <v>47</v>
      </c>
      <c r="AW1" s="2" t="s">
        <v>48</v>
      </c>
      <c r="AX1" s="2" t="s">
        <v>49</v>
      </c>
      <c r="AY1" s="2" t="s">
        <v>50</v>
      </c>
      <c r="AZ1" s="2" t="s">
        <v>51</v>
      </c>
      <c r="BA1" s="2" t="s">
        <v>52</v>
      </c>
      <c r="BB1" s="2" t="s">
        <v>53</v>
      </c>
      <c r="BC1" s="2" t="s">
        <v>54</v>
      </c>
      <c r="BD1" s="2" t="s">
        <v>55</v>
      </c>
      <c r="BE1" s="2" t="s">
        <v>56</v>
      </c>
      <c r="BF1" s="2" t="s">
        <v>57</v>
      </c>
      <c r="BG1" s="2" t="s">
        <v>58</v>
      </c>
      <c r="BH1" s="2" t="s">
        <v>59</v>
      </c>
      <c r="BI1" s="2" t="s">
        <v>60</v>
      </c>
      <c r="BJ1" s="2" t="s">
        <v>61</v>
      </c>
      <c r="BK1" s="2" t="s">
        <v>62</v>
      </c>
      <c r="BL1" s="2" t="s">
        <v>63</v>
      </c>
      <c r="BM1" s="2" t="s">
        <v>64</v>
      </c>
      <c r="BN1" s="2" t="s">
        <v>65</v>
      </c>
      <c r="BO1" s="2" t="s">
        <v>66</v>
      </c>
      <c r="BP1" s="2" t="s">
        <v>67</v>
      </c>
      <c r="BQ1" s="2" t="s">
        <v>68</v>
      </c>
      <c r="BR1" s="2" t="s">
        <v>69</v>
      </c>
    </row>
    <row r="2" spans="1:70" x14ac:dyDescent="0.35">
      <c r="A2" s="3">
        <v>192656</v>
      </c>
      <c r="B2" s="3">
        <v>801001440</v>
      </c>
      <c r="C2" s="3" t="s">
        <v>118</v>
      </c>
      <c r="D2" s="3" t="s">
        <v>71</v>
      </c>
      <c r="E2" s="3">
        <v>858779</v>
      </c>
      <c r="F2" s="3" t="s">
        <v>72</v>
      </c>
      <c r="G2" s="3" t="s">
        <v>73</v>
      </c>
      <c r="H2" s="3">
        <v>193658</v>
      </c>
      <c r="I2" s="4">
        <v>45513.635416666664</v>
      </c>
      <c r="J2" s="3">
        <v>9</v>
      </c>
      <c r="K2" s="3">
        <v>8</v>
      </c>
      <c r="L2" s="3">
        <v>2024</v>
      </c>
      <c r="M2" s="3" t="s">
        <v>74</v>
      </c>
      <c r="N2" s="3">
        <v>2</v>
      </c>
      <c r="O2" s="3" t="s">
        <v>74</v>
      </c>
      <c r="P2" s="3">
        <v>2</v>
      </c>
      <c r="Q2" s="3" t="s">
        <v>75</v>
      </c>
      <c r="R2" s="5">
        <v>45552</v>
      </c>
      <c r="S2" s="3">
        <v>14</v>
      </c>
      <c r="T2" s="3">
        <v>673506</v>
      </c>
      <c r="U2" s="3">
        <v>673506</v>
      </c>
      <c r="V2" s="3">
        <v>192656</v>
      </c>
      <c r="W2" s="3" t="s">
        <v>76</v>
      </c>
      <c r="X2" s="3">
        <v>890303093</v>
      </c>
      <c r="Y2" s="3" t="s">
        <v>70</v>
      </c>
      <c r="Z2" s="3">
        <v>890303093</v>
      </c>
      <c r="AA2" s="3" t="s">
        <v>70</v>
      </c>
      <c r="AB2" s="3">
        <v>13190201</v>
      </c>
      <c r="AC2" s="3" t="s">
        <v>77</v>
      </c>
      <c r="AD2" s="3">
        <v>522</v>
      </c>
      <c r="AE2" s="3" t="s">
        <v>78</v>
      </c>
      <c r="AF2" s="3">
        <v>522</v>
      </c>
      <c r="AG2" s="3" t="s">
        <v>78</v>
      </c>
      <c r="AH2" s="3">
        <v>1</v>
      </c>
      <c r="AI2" s="3">
        <v>25728</v>
      </c>
      <c r="AJ2" s="4">
        <v>45538.46875</v>
      </c>
      <c r="AK2" s="3">
        <v>25728</v>
      </c>
      <c r="AL2" s="5">
        <v>45552</v>
      </c>
      <c r="AM2" s="3">
        <v>17</v>
      </c>
      <c r="AN2" s="3">
        <v>9</v>
      </c>
      <c r="AO2" s="3">
        <v>2024</v>
      </c>
      <c r="AP2" s="3">
        <v>673506</v>
      </c>
      <c r="AQ2" s="3" t="s">
        <v>79</v>
      </c>
      <c r="AR2" s="3">
        <v>1</v>
      </c>
      <c r="AS2" s="3" t="s">
        <v>80</v>
      </c>
      <c r="AT2" s="3" t="s">
        <v>76</v>
      </c>
      <c r="AU2" s="3">
        <v>890303093</v>
      </c>
      <c r="AV2" s="3" t="s">
        <v>70</v>
      </c>
      <c r="AW2" s="3"/>
      <c r="AX2" s="3"/>
      <c r="AY2" s="3"/>
      <c r="AZ2" s="3"/>
      <c r="BA2" s="3"/>
      <c r="BB2" s="3"/>
      <c r="BC2" s="3">
        <v>1094954509</v>
      </c>
      <c r="BD2" s="3" t="s">
        <v>81</v>
      </c>
      <c r="BE2" s="3"/>
      <c r="BF2" s="3"/>
      <c r="BG2" s="9">
        <v>0</v>
      </c>
      <c r="BH2" s="9">
        <v>0</v>
      </c>
      <c r="BI2" s="9">
        <v>0</v>
      </c>
      <c r="BJ2" s="9">
        <v>0</v>
      </c>
      <c r="BK2" s="9">
        <v>0</v>
      </c>
      <c r="BL2" s="9">
        <v>673506</v>
      </c>
      <c r="BM2" s="9">
        <v>0</v>
      </c>
      <c r="BN2" s="9">
        <v>0</v>
      </c>
      <c r="BO2" s="9">
        <v>0</v>
      </c>
      <c r="BP2" s="9">
        <v>0</v>
      </c>
      <c r="BQ2" s="9">
        <v>0</v>
      </c>
      <c r="BR2" s="9">
        <v>673506</v>
      </c>
    </row>
    <row r="3" spans="1:70" x14ac:dyDescent="0.35">
      <c r="A3" s="6">
        <v>192656</v>
      </c>
      <c r="B3" s="3">
        <v>801001440</v>
      </c>
      <c r="C3" s="3" t="s">
        <v>118</v>
      </c>
      <c r="D3" s="6" t="s">
        <v>71</v>
      </c>
      <c r="E3" s="6">
        <v>860612</v>
      </c>
      <c r="F3" s="6" t="s">
        <v>82</v>
      </c>
      <c r="G3" s="6" t="s">
        <v>83</v>
      </c>
      <c r="H3" s="6">
        <v>195492</v>
      </c>
      <c r="I3" s="7">
        <v>45532.527777777781</v>
      </c>
      <c r="J3" s="6">
        <v>28</v>
      </c>
      <c r="K3" s="6">
        <v>8</v>
      </c>
      <c r="L3" s="6">
        <v>2024</v>
      </c>
      <c r="M3" s="6" t="s">
        <v>74</v>
      </c>
      <c r="N3" s="6">
        <v>2</v>
      </c>
      <c r="O3" s="6" t="s">
        <v>74</v>
      </c>
      <c r="P3" s="6">
        <v>2</v>
      </c>
      <c r="Q3" s="6" t="s">
        <v>75</v>
      </c>
      <c r="R3" s="8">
        <v>45552</v>
      </c>
      <c r="S3" s="6">
        <v>14</v>
      </c>
      <c r="T3" s="6">
        <v>25080</v>
      </c>
      <c r="U3" s="6">
        <v>25080</v>
      </c>
      <c r="V3" s="6">
        <v>192656</v>
      </c>
      <c r="W3" s="6" t="s">
        <v>76</v>
      </c>
      <c r="X3" s="6">
        <v>890303093</v>
      </c>
      <c r="Y3" s="6" t="s">
        <v>70</v>
      </c>
      <c r="Z3" s="6">
        <v>890303093</v>
      </c>
      <c r="AA3" s="6" t="s">
        <v>70</v>
      </c>
      <c r="AB3" s="6">
        <v>13190402</v>
      </c>
      <c r="AC3" s="6" t="s">
        <v>84</v>
      </c>
      <c r="AD3" s="6">
        <v>932</v>
      </c>
      <c r="AE3" s="6" t="s">
        <v>85</v>
      </c>
      <c r="AF3" s="6">
        <v>932</v>
      </c>
      <c r="AG3" s="6" t="s">
        <v>85</v>
      </c>
      <c r="AH3" s="6">
        <v>1</v>
      </c>
      <c r="AI3" s="6">
        <v>25798</v>
      </c>
      <c r="AJ3" s="7">
        <v>45545.611111111109</v>
      </c>
      <c r="AK3" s="6">
        <v>25798</v>
      </c>
      <c r="AL3" s="8">
        <v>45552</v>
      </c>
      <c r="AM3" s="6">
        <v>17</v>
      </c>
      <c r="AN3" s="6">
        <v>9</v>
      </c>
      <c r="AO3" s="6">
        <v>2024</v>
      </c>
      <c r="AP3" s="6">
        <v>25080</v>
      </c>
      <c r="AQ3" s="6" t="s">
        <v>86</v>
      </c>
      <c r="AR3" s="6">
        <v>18</v>
      </c>
      <c r="AS3" s="6" t="s">
        <v>87</v>
      </c>
      <c r="AT3" s="6" t="s">
        <v>76</v>
      </c>
      <c r="AU3" s="6">
        <v>890303093</v>
      </c>
      <c r="AV3" s="6" t="s">
        <v>70</v>
      </c>
      <c r="AW3" s="6"/>
      <c r="AX3" s="6"/>
      <c r="AY3" s="6"/>
      <c r="AZ3" s="6"/>
      <c r="BA3" s="6"/>
      <c r="BB3" s="6"/>
      <c r="BC3" s="6">
        <v>1097725314</v>
      </c>
      <c r="BD3" s="6" t="s">
        <v>88</v>
      </c>
      <c r="BE3" s="6"/>
      <c r="BF3" s="6"/>
      <c r="BG3" s="10">
        <v>0</v>
      </c>
      <c r="BH3" s="10">
        <v>0</v>
      </c>
      <c r="BI3" s="10">
        <v>0</v>
      </c>
      <c r="BJ3" s="10">
        <v>0</v>
      </c>
      <c r="BK3" s="10">
        <v>0</v>
      </c>
      <c r="BL3" s="10">
        <v>25080</v>
      </c>
      <c r="BM3" s="10">
        <v>0</v>
      </c>
      <c r="BN3" s="10">
        <v>0</v>
      </c>
      <c r="BO3" s="10">
        <v>0</v>
      </c>
      <c r="BP3" s="10">
        <v>0</v>
      </c>
      <c r="BQ3" s="10">
        <v>0</v>
      </c>
      <c r="BR3" s="10">
        <v>25080</v>
      </c>
    </row>
    <row r="4" spans="1:70" x14ac:dyDescent="0.35">
      <c r="A4" s="3">
        <v>192656</v>
      </c>
      <c r="B4" s="3">
        <v>801001440</v>
      </c>
      <c r="C4" s="3" t="s">
        <v>118</v>
      </c>
      <c r="D4" s="3" t="s">
        <v>71</v>
      </c>
      <c r="E4" s="3">
        <v>857288</v>
      </c>
      <c r="F4" s="3" t="s">
        <v>89</v>
      </c>
      <c r="G4" s="3" t="s">
        <v>90</v>
      </c>
      <c r="H4" s="3">
        <v>192169</v>
      </c>
      <c r="I4" s="4">
        <v>45502.755555555559</v>
      </c>
      <c r="J4" s="3">
        <v>29</v>
      </c>
      <c r="K4" s="3">
        <v>7</v>
      </c>
      <c r="L4" s="3">
        <v>2024</v>
      </c>
      <c r="M4" s="3" t="s">
        <v>74</v>
      </c>
      <c r="N4" s="3">
        <v>2</v>
      </c>
      <c r="O4" s="3" t="s">
        <v>74</v>
      </c>
      <c r="P4" s="3">
        <v>2</v>
      </c>
      <c r="Q4" s="3" t="s">
        <v>75</v>
      </c>
      <c r="R4" s="5">
        <v>45518</v>
      </c>
      <c r="S4" s="3">
        <v>48</v>
      </c>
      <c r="T4" s="3">
        <v>84104</v>
      </c>
      <c r="U4" s="3">
        <v>84104</v>
      </c>
      <c r="V4" s="3">
        <v>192656</v>
      </c>
      <c r="W4" s="3" t="s">
        <v>76</v>
      </c>
      <c r="X4" s="3">
        <v>890303093</v>
      </c>
      <c r="Y4" s="3" t="s">
        <v>70</v>
      </c>
      <c r="Z4" s="3">
        <v>890303093</v>
      </c>
      <c r="AA4" s="3" t="s">
        <v>70</v>
      </c>
      <c r="AB4" s="3">
        <v>13190402</v>
      </c>
      <c r="AC4" s="3" t="s">
        <v>84</v>
      </c>
      <c r="AD4" s="3">
        <v>932</v>
      </c>
      <c r="AE4" s="3" t="s">
        <v>85</v>
      </c>
      <c r="AF4" s="3">
        <v>932</v>
      </c>
      <c r="AG4" s="3" t="s">
        <v>85</v>
      </c>
      <c r="AH4" s="3">
        <v>1</v>
      </c>
      <c r="AI4" s="3">
        <v>25558</v>
      </c>
      <c r="AJ4" s="4">
        <v>45513.600694444445</v>
      </c>
      <c r="AK4" s="3">
        <v>25558</v>
      </c>
      <c r="AL4" s="5">
        <v>45518</v>
      </c>
      <c r="AM4" s="3">
        <v>14</v>
      </c>
      <c r="AN4" s="3">
        <v>8</v>
      </c>
      <c r="AO4" s="3">
        <v>2024</v>
      </c>
      <c r="AP4" s="3">
        <v>84104</v>
      </c>
      <c r="AQ4" s="3" t="s">
        <v>91</v>
      </c>
      <c r="AR4" s="3">
        <v>1</v>
      </c>
      <c r="AS4" s="3" t="s">
        <v>80</v>
      </c>
      <c r="AT4" s="3" t="s">
        <v>76</v>
      </c>
      <c r="AU4" s="3">
        <v>890303093</v>
      </c>
      <c r="AV4" s="3" t="s">
        <v>70</v>
      </c>
      <c r="AW4" s="3"/>
      <c r="AX4" s="3"/>
      <c r="AY4" s="3"/>
      <c r="AZ4" s="3"/>
      <c r="BA4" s="3"/>
      <c r="BB4" s="3"/>
      <c r="BC4" s="3">
        <v>1094931708</v>
      </c>
      <c r="BD4" s="3" t="s">
        <v>92</v>
      </c>
      <c r="BE4" s="3"/>
      <c r="BF4" s="3"/>
      <c r="BG4" s="9">
        <v>0</v>
      </c>
      <c r="BH4" s="9">
        <v>0</v>
      </c>
      <c r="BI4" s="9">
        <v>0</v>
      </c>
      <c r="BJ4" s="9">
        <v>0</v>
      </c>
      <c r="BK4" s="9">
        <v>0</v>
      </c>
      <c r="BL4" s="9">
        <v>0</v>
      </c>
      <c r="BM4" s="9">
        <v>84104</v>
      </c>
      <c r="BN4" s="9">
        <v>0</v>
      </c>
      <c r="BO4" s="9">
        <v>0</v>
      </c>
      <c r="BP4" s="9">
        <v>0</v>
      </c>
      <c r="BQ4" s="9">
        <v>0</v>
      </c>
      <c r="BR4" s="9">
        <v>84104</v>
      </c>
    </row>
    <row r="5" spans="1:70" x14ac:dyDescent="0.35">
      <c r="A5" s="6">
        <v>192656</v>
      </c>
      <c r="B5" s="3">
        <v>801001440</v>
      </c>
      <c r="C5" s="3" t="s">
        <v>118</v>
      </c>
      <c r="D5" s="6" t="s">
        <v>71</v>
      </c>
      <c r="E5" s="6">
        <v>856942</v>
      </c>
      <c r="F5" s="6" t="s">
        <v>93</v>
      </c>
      <c r="G5" s="6" t="s">
        <v>94</v>
      </c>
      <c r="H5" s="6">
        <v>191823</v>
      </c>
      <c r="I5" s="7">
        <v>45499.411805555559</v>
      </c>
      <c r="J5" s="6">
        <v>26</v>
      </c>
      <c r="K5" s="6">
        <v>7</v>
      </c>
      <c r="L5" s="6">
        <v>2024</v>
      </c>
      <c r="M5" s="6" t="s">
        <v>74</v>
      </c>
      <c r="N5" s="6">
        <v>2</v>
      </c>
      <c r="O5" s="6" t="s">
        <v>74</v>
      </c>
      <c r="P5" s="6">
        <v>2</v>
      </c>
      <c r="Q5" s="6" t="s">
        <v>75</v>
      </c>
      <c r="R5" s="8">
        <v>45518</v>
      </c>
      <c r="S5" s="6">
        <v>48</v>
      </c>
      <c r="T5" s="6">
        <v>8323</v>
      </c>
      <c r="U5" s="6">
        <v>8323</v>
      </c>
      <c r="V5" s="6">
        <v>192656</v>
      </c>
      <c r="W5" s="6" t="s">
        <v>76</v>
      </c>
      <c r="X5" s="6">
        <v>890303093</v>
      </c>
      <c r="Y5" s="6" t="s">
        <v>70</v>
      </c>
      <c r="Z5" s="6">
        <v>890303093</v>
      </c>
      <c r="AA5" s="6" t="s">
        <v>70</v>
      </c>
      <c r="AB5" s="6">
        <v>13190402</v>
      </c>
      <c r="AC5" s="6" t="s">
        <v>84</v>
      </c>
      <c r="AD5" s="6">
        <v>932</v>
      </c>
      <c r="AE5" s="6" t="s">
        <v>85</v>
      </c>
      <c r="AF5" s="6">
        <v>932</v>
      </c>
      <c r="AG5" s="6" t="s">
        <v>85</v>
      </c>
      <c r="AH5" s="6">
        <v>1</v>
      </c>
      <c r="AI5" s="6">
        <v>25558</v>
      </c>
      <c r="AJ5" s="7">
        <v>45513.600694444445</v>
      </c>
      <c r="AK5" s="6">
        <v>25558</v>
      </c>
      <c r="AL5" s="8">
        <v>45518</v>
      </c>
      <c r="AM5" s="6">
        <v>14</v>
      </c>
      <c r="AN5" s="6">
        <v>8</v>
      </c>
      <c r="AO5" s="6">
        <v>2024</v>
      </c>
      <c r="AP5" s="6">
        <v>8323</v>
      </c>
      <c r="AQ5" s="6" t="s">
        <v>95</v>
      </c>
      <c r="AR5" s="6">
        <v>19</v>
      </c>
      <c r="AS5" s="6" t="s">
        <v>96</v>
      </c>
      <c r="AT5" s="6" t="s">
        <v>76</v>
      </c>
      <c r="AU5" s="6">
        <v>890303093</v>
      </c>
      <c r="AV5" s="6" t="s">
        <v>70</v>
      </c>
      <c r="AW5" s="6"/>
      <c r="AX5" s="6"/>
      <c r="AY5" s="6"/>
      <c r="AZ5" s="6"/>
      <c r="BA5" s="6"/>
      <c r="BB5" s="6"/>
      <c r="BC5" s="6">
        <v>1094913865</v>
      </c>
      <c r="BD5" s="6" t="s">
        <v>97</v>
      </c>
      <c r="BE5" s="6"/>
      <c r="BF5" s="6"/>
      <c r="BG5" s="10">
        <v>0</v>
      </c>
      <c r="BH5" s="10">
        <v>0</v>
      </c>
      <c r="BI5" s="10">
        <v>0</v>
      </c>
      <c r="BJ5" s="10">
        <v>0</v>
      </c>
      <c r="BK5" s="10">
        <v>0</v>
      </c>
      <c r="BL5" s="10">
        <v>0</v>
      </c>
      <c r="BM5" s="10">
        <v>8323</v>
      </c>
      <c r="BN5" s="10">
        <v>0</v>
      </c>
      <c r="BO5" s="10">
        <v>0</v>
      </c>
      <c r="BP5" s="10">
        <v>0</v>
      </c>
      <c r="BQ5" s="10">
        <v>0</v>
      </c>
      <c r="BR5" s="10">
        <v>8323</v>
      </c>
    </row>
    <row r="6" spans="1:70" x14ac:dyDescent="0.35">
      <c r="A6" s="3">
        <v>192656</v>
      </c>
      <c r="B6" s="3">
        <v>801001440</v>
      </c>
      <c r="C6" s="3" t="s">
        <v>118</v>
      </c>
      <c r="D6" s="3" t="s">
        <v>71</v>
      </c>
      <c r="E6" s="3">
        <v>856906</v>
      </c>
      <c r="F6" s="3" t="s">
        <v>98</v>
      </c>
      <c r="G6" s="3" t="s">
        <v>99</v>
      </c>
      <c r="H6" s="3">
        <v>191787</v>
      </c>
      <c r="I6" s="4">
        <v>45499.027083333334</v>
      </c>
      <c r="J6" s="3">
        <v>26</v>
      </c>
      <c r="K6" s="3">
        <v>7</v>
      </c>
      <c r="L6" s="3">
        <v>2024</v>
      </c>
      <c r="M6" s="3" t="s">
        <v>74</v>
      </c>
      <c r="N6" s="3">
        <v>2</v>
      </c>
      <c r="O6" s="3" t="s">
        <v>74</v>
      </c>
      <c r="P6" s="3">
        <v>2</v>
      </c>
      <c r="Q6" s="3" t="s">
        <v>75</v>
      </c>
      <c r="R6" s="5">
        <v>45518</v>
      </c>
      <c r="S6" s="3">
        <v>48</v>
      </c>
      <c r="T6" s="3">
        <v>190030</v>
      </c>
      <c r="U6" s="3">
        <v>190030</v>
      </c>
      <c r="V6" s="3">
        <v>192656</v>
      </c>
      <c r="W6" s="3" t="s">
        <v>76</v>
      </c>
      <c r="X6" s="3">
        <v>890303093</v>
      </c>
      <c r="Y6" s="3" t="s">
        <v>70</v>
      </c>
      <c r="Z6" s="3">
        <v>890303093</v>
      </c>
      <c r="AA6" s="3" t="s">
        <v>70</v>
      </c>
      <c r="AB6" s="3">
        <v>13190402</v>
      </c>
      <c r="AC6" s="3" t="s">
        <v>84</v>
      </c>
      <c r="AD6" s="3">
        <v>932</v>
      </c>
      <c r="AE6" s="3" t="s">
        <v>85</v>
      </c>
      <c r="AF6" s="3">
        <v>932</v>
      </c>
      <c r="AG6" s="3" t="s">
        <v>85</v>
      </c>
      <c r="AH6" s="3">
        <v>1</v>
      </c>
      <c r="AI6" s="3">
        <v>25558</v>
      </c>
      <c r="AJ6" s="4">
        <v>45513.600694444445</v>
      </c>
      <c r="AK6" s="3">
        <v>25558</v>
      </c>
      <c r="AL6" s="5">
        <v>45518</v>
      </c>
      <c r="AM6" s="3">
        <v>14</v>
      </c>
      <c r="AN6" s="3">
        <v>8</v>
      </c>
      <c r="AO6" s="3">
        <v>2024</v>
      </c>
      <c r="AP6" s="3">
        <v>190030</v>
      </c>
      <c r="AQ6" s="3" t="s">
        <v>100</v>
      </c>
      <c r="AR6" s="3">
        <v>1</v>
      </c>
      <c r="AS6" s="3" t="s">
        <v>80</v>
      </c>
      <c r="AT6" s="3" t="s">
        <v>76</v>
      </c>
      <c r="AU6" s="3">
        <v>890303093</v>
      </c>
      <c r="AV6" s="3" t="s">
        <v>70</v>
      </c>
      <c r="AW6" s="3"/>
      <c r="AX6" s="3"/>
      <c r="AY6" s="3"/>
      <c r="AZ6" s="3"/>
      <c r="BA6" s="3"/>
      <c r="BB6" s="3"/>
      <c r="BC6" s="3">
        <v>1094954509</v>
      </c>
      <c r="BD6" s="3" t="s">
        <v>81</v>
      </c>
      <c r="BE6" s="3"/>
      <c r="BF6" s="3"/>
      <c r="BG6" s="9">
        <v>0</v>
      </c>
      <c r="BH6" s="9">
        <v>0</v>
      </c>
      <c r="BI6" s="9">
        <v>0</v>
      </c>
      <c r="BJ6" s="9">
        <v>0</v>
      </c>
      <c r="BK6" s="9">
        <v>0</v>
      </c>
      <c r="BL6" s="9">
        <v>0</v>
      </c>
      <c r="BM6" s="9">
        <v>190030</v>
      </c>
      <c r="BN6" s="9">
        <v>0</v>
      </c>
      <c r="BO6" s="9">
        <v>0</v>
      </c>
      <c r="BP6" s="9">
        <v>0</v>
      </c>
      <c r="BQ6" s="9">
        <v>0</v>
      </c>
      <c r="BR6" s="9">
        <v>190030</v>
      </c>
    </row>
    <row r="7" spans="1:70" x14ac:dyDescent="0.35">
      <c r="A7" s="6">
        <v>192656</v>
      </c>
      <c r="B7" s="3">
        <v>801001440</v>
      </c>
      <c r="C7" s="3" t="s">
        <v>118</v>
      </c>
      <c r="D7" s="6" t="s">
        <v>71</v>
      </c>
      <c r="E7" s="6">
        <v>853720</v>
      </c>
      <c r="F7" s="6" t="s">
        <v>101</v>
      </c>
      <c r="G7" s="6" t="s">
        <v>102</v>
      </c>
      <c r="H7" s="6">
        <v>189630</v>
      </c>
      <c r="I7" s="7">
        <v>45482.398611111108</v>
      </c>
      <c r="J7" s="6">
        <v>9</v>
      </c>
      <c r="K7" s="6">
        <v>7</v>
      </c>
      <c r="L7" s="6">
        <v>2024</v>
      </c>
      <c r="M7" s="6" t="s">
        <v>74</v>
      </c>
      <c r="N7" s="6">
        <v>2</v>
      </c>
      <c r="O7" s="6" t="s">
        <v>74</v>
      </c>
      <c r="P7" s="6">
        <v>2</v>
      </c>
      <c r="Q7" s="6" t="s">
        <v>75</v>
      </c>
      <c r="R7" s="8">
        <v>45518</v>
      </c>
      <c r="S7" s="6">
        <v>48</v>
      </c>
      <c r="T7" s="6">
        <v>408085</v>
      </c>
      <c r="U7" s="6">
        <v>408085</v>
      </c>
      <c r="V7" s="6">
        <v>192656</v>
      </c>
      <c r="W7" s="6" t="s">
        <v>76</v>
      </c>
      <c r="X7" s="6">
        <v>890303093</v>
      </c>
      <c r="Y7" s="6" t="s">
        <v>70</v>
      </c>
      <c r="Z7" s="6">
        <v>890303093</v>
      </c>
      <c r="AA7" s="6" t="s">
        <v>70</v>
      </c>
      <c r="AB7" s="6">
        <v>13190402</v>
      </c>
      <c r="AC7" s="6" t="s">
        <v>84</v>
      </c>
      <c r="AD7" s="6">
        <v>932</v>
      </c>
      <c r="AE7" s="6" t="s">
        <v>85</v>
      </c>
      <c r="AF7" s="6">
        <v>932</v>
      </c>
      <c r="AG7" s="6" t="s">
        <v>85</v>
      </c>
      <c r="AH7" s="6">
        <v>1</v>
      </c>
      <c r="AI7" s="6">
        <v>25379</v>
      </c>
      <c r="AJ7" s="7">
        <v>45497.435416666667</v>
      </c>
      <c r="AK7" s="6">
        <v>25379</v>
      </c>
      <c r="AL7" s="8">
        <v>45518</v>
      </c>
      <c r="AM7" s="6">
        <v>14</v>
      </c>
      <c r="AN7" s="6">
        <v>8</v>
      </c>
      <c r="AO7" s="6">
        <v>2024</v>
      </c>
      <c r="AP7" s="6">
        <v>408085</v>
      </c>
      <c r="AQ7" s="6" t="s">
        <v>103</v>
      </c>
      <c r="AR7" s="6">
        <v>1</v>
      </c>
      <c r="AS7" s="6" t="s">
        <v>80</v>
      </c>
      <c r="AT7" s="6" t="s">
        <v>76</v>
      </c>
      <c r="AU7" s="6">
        <v>890303093</v>
      </c>
      <c r="AV7" s="6" t="s">
        <v>70</v>
      </c>
      <c r="AW7" s="6"/>
      <c r="AX7" s="6"/>
      <c r="AY7" s="6"/>
      <c r="AZ7" s="6"/>
      <c r="BA7" s="6"/>
      <c r="BB7" s="6"/>
      <c r="BC7" s="6">
        <v>1094931708</v>
      </c>
      <c r="BD7" s="6" t="s">
        <v>92</v>
      </c>
      <c r="BE7" s="6"/>
      <c r="BF7" s="6"/>
      <c r="BG7" s="10">
        <v>0</v>
      </c>
      <c r="BH7" s="10">
        <v>0</v>
      </c>
      <c r="BI7" s="10">
        <v>0</v>
      </c>
      <c r="BJ7" s="10">
        <v>0</v>
      </c>
      <c r="BK7" s="10">
        <v>0</v>
      </c>
      <c r="BL7" s="10">
        <v>0</v>
      </c>
      <c r="BM7" s="10">
        <v>408085</v>
      </c>
      <c r="BN7" s="10">
        <v>0</v>
      </c>
      <c r="BO7" s="10">
        <v>0</v>
      </c>
      <c r="BP7" s="10">
        <v>0</v>
      </c>
      <c r="BQ7" s="10">
        <v>0</v>
      </c>
      <c r="BR7" s="10">
        <v>408085</v>
      </c>
    </row>
    <row r="8" spans="1:70" x14ac:dyDescent="0.35">
      <c r="A8" s="3">
        <v>192656</v>
      </c>
      <c r="B8" s="3">
        <v>801001440</v>
      </c>
      <c r="C8" s="3" t="s">
        <v>118</v>
      </c>
      <c r="D8" s="3" t="s">
        <v>71</v>
      </c>
      <c r="E8" s="3">
        <v>853342</v>
      </c>
      <c r="F8" s="3" t="s">
        <v>104</v>
      </c>
      <c r="G8" s="3" t="s">
        <v>105</v>
      </c>
      <c r="H8" s="3">
        <v>189252</v>
      </c>
      <c r="I8" s="4">
        <v>45478.303472222222</v>
      </c>
      <c r="J8" s="3">
        <v>5</v>
      </c>
      <c r="K8" s="3">
        <v>7</v>
      </c>
      <c r="L8" s="3">
        <v>2024</v>
      </c>
      <c r="M8" s="3" t="s">
        <v>74</v>
      </c>
      <c r="N8" s="3">
        <v>2</v>
      </c>
      <c r="O8" s="3" t="s">
        <v>74</v>
      </c>
      <c r="P8" s="3">
        <v>2</v>
      </c>
      <c r="Q8" s="3" t="s">
        <v>75</v>
      </c>
      <c r="R8" s="5">
        <v>45518</v>
      </c>
      <c r="S8" s="3">
        <v>48</v>
      </c>
      <c r="T8" s="3">
        <v>229613</v>
      </c>
      <c r="U8" s="3">
        <v>229613</v>
      </c>
      <c r="V8" s="3">
        <v>192656</v>
      </c>
      <c r="W8" s="3" t="s">
        <v>76</v>
      </c>
      <c r="X8" s="3">
        <v>890303093</v>
      </c>
      <c r="Y8" s="3" t="s">
        <v>70</v>
      </c>
      <c r="Z8" s="3">
        <v>890303093</v>
      </c>
      <c r="AA8" s="3" t="s">
        <v>70</v>
      </c>
      <c r="AB8" s="3">
        <v>13190402</v>
      </c>
      <c r="AC8" s="3" t="s">
        <v>84</v>
      </c>
      <c r="AD8" s="3">
        <v>932</v>
      </c>
      <c r="AE8" s="3" t="s">
        <v>85</v>
      </c>
      <c r="AF8" s="3">
        <v>932</v>
      </c>
      <c r="AG8" s="3" t="s">
        <v>85</v>
      </c>
      <c r="AH8" s="3">
        <v>1</v>
      </c>
      <c r="AI8" s="3">
        <v>25379</v>
      </c>
      <c r="AJ8" s="4">
        <v>45497.435416666667</v>
      </c>
      <c r="AK8" s="3">
        <v>25379</v>
      </c>
      <c r="AL8" s="5">
        <v>45518</v>
      </c>
      <c r="AM8" s="3">
        <v>14</v>
      </c>
      <c r="AN8" s="3">
        <v>8</v>
      </c>
      <c r="AO8" s="3">
        <v>2024</v>
      </c>
      <c r="AP8" s="3">
        <v>229613</v>
      </c>
      <c r="AQ8" s="3" t="s">
        <v>106</v>
      </c>
      <c r="AR8" s="3">
        <v>1</v>
      </c>
      <c r="AS8" s="3" t="s">
        <v>80</v>
      </c>
      <c r="AT8" s="3" t="s">
        <v>76</v>
      </c>
      <c r="AU8" s="3">
        <v>890303093</v>
      </c>
      <c r="AV8" s="3" t="s">
        <v>70</v>
      </c>
      <c r="AW8" s="3"/>
      <c r="AX8" s="3"/>
      <c r="AY8" s="3"/>
      <c r="AZ8" s="3"/>
      <c r="BA8" s="3"/>
      <c r="BB8" s="3"/>
      <c r="BC8" s="3">
        <v>1094954509</v>
      </c>
      <c r="BD8" s="3" t="s">
        <v>81</v>
      </c>
      <c r="BE8" s="3"/>
      <c r="BF8" s="3"/>
      <c r="BG8" s="9">
        <v>0</v>
      </c>
      <c r="BH8" s="9">
        <v>0</v>
      </c>
      <c r="BI8" s="9">
        <v>0</v>
      </c>
      <c r="BJ8" s="9">
        <v>0</v>
      </c>
      <c r="BK8" s="9">
        <v>0</v>
      </c>
      <c r="BL8" s="9">
        <v>0</v>
      </c>
      <c r="BM8" s="9">
        <v>229613</v>
      </c>
      <c r="BN8" s="9">
        <v>0</v>
      </c>
      <c r="BO8" s="9">
        <v>0</v>
      </c>
      <c r="BP8" s="9">
        <v>0</v>
      </c>
      <c r="BQ8" s="9">
        <v>0</v>
      </c>
      <c r="BR8" s="9">
        <v>229613</v>
      </c>
    </row>
    <row r="9" spans="1:70" x14ac:dyDescent="0.35">
      <c r="A9" s="6">
        <v>192656</v>
      </c>
      <c r="B9" s="3">
        <v>801001440</v>
      </c>
      <c r="C9" s="3" t="s">
        <v>118</v>
      </c>
      <c r="D9" s="6" t="s">
        <v>71</v>
      </c>
      <c r="E9" s="6">
        <v>853018</v>
      </c>
      <c r="F9" s="6" t="s">
        <v>107</v>
      </c>
      <c r="G9" s="6" t="s">
        <v>108</v>
      </c>
      <c r="H9" s="6">
        <v>188928</v>
      </c>
      <c r="I9" s="7">
        <v>45475.743750000001</v>
      </c>
      <c r="J9" s="6">
        <v>2</v>
      </c>
      <c r="K9" s="6">
        <v>7</v>
      </c>
      <c r="L9" s="6">
        <v>2024</v>
      </c>
      <c r="M9" s="6" t="s">
        <v>74</v>
      </c>
      <c r="N9" s="6">
        <v>2</v>
      </c>
      <c r="O9" s="6" t="s">
        <v>74</v>
      </c>
      <c r="P9" s="6">
        <v>2</v>
      </c>
      <c r="Q9" s="6" t="s">
        <v>75</v>
      </c>
      <c r="R9" s="8">
        <v>45518</v>
      </c>
      <c r="S9" s="6">
        <v>48</v>
      </c>
      <c r="T9" s="6">
        <v>443573</v>
      </c>
      <c r="U9" s="6">
        <v>443573</v>
      </c>
      <c r="V9" s="6">
        <v>192656</v>
      </c>
      <c r="W9" s="6" t="s">
        <v>76</v>
      </c>
      <c r="X9" s="6">
        <v>890303093</v>
      </c>
      <c r="Y9" s="6" t="s">
        <v>70</v>
      </c>
      <c r="Z9" s="6">
        <v>890303093</v>
      </c>
      <c r="AA9" s="6" t="s">
        <v>70</v>
      </c>
      <c r="AB9" s="6">
        <v>13190402</v>
      </c>
      <c r="AC9" s="6" t="s">
        <v>84</v>
      </c>
      <c r="AD9" s="6">
        <v>932</v>
      </c>
      <c r="AE9" s="6" t="s">
        <v>85</v>
      </c>
      <c r="AF9" s="6">
        <v>932</v>
      </c>
      <c r="AG9" s="6" t="s">
        <v>85</v>
      </c>
      <c r="AH9" s="6">
        <v>1</v>
      </c>
      <c r="AI9" s="6">
        <v>25379</v>
      </c>
      <c r="AJ9" s="7">
        <v>45497.435416666667</v>
      </c>
      <c r="AK9" s="6">
        <v>25379</v>
      </c>
      <c r="AL9" s="8">
        <v>45518</v>
      </c>
      <c r="AM9" s="6">
        <v>14</v>
      </c>
      <c r="AN9" s="6">
        <v>8</v>
      </c>
      <c r="AO9" s="6">
        <v>2024</v>
      </c>
      <c r="AP9" s="6">
        <v>443573</v>
      </c>
      <c r="AQ9" s="6" t="s">
        <v>109</v>
      </c>
      <c r="AR9" s="6">
        <v>1</v>
      </c>
      <c r="AS9" s="6" t="s">
        <v>80</v>
      </c>
      <c r="AT9" s="6" t="s">
        <v>76</v>
      </c>
      <c r="AU9" s="6">
        <v>890303093</v>
      </c>
      <c r="AV9" s="6" t="s">
        <v>70</v>
      </c>
      <c r="AW9" s="6"/>
      <c r="AX9" s="6"/>
      <c r="AY9" s="6"/>
      <c r="AZ9" s="6"/>
      <c r="BA9" s="6"/>
      <c r="BB9" s="6"/>
      <c r="BC9" s="6">
        <v>1094973281</v>
      </c>
      <c r="BD9" s="6" t="s">
        <v>110</v>
      </c>
      <c r="BE9" s="6"/>
      <c r="BF9" s="6"/>
      <c r="BG9" s="10">
        <v>0</v>
      </c>
      <c r="BH9" s="10">
        <v>0</v>
      </c>
      <c r="BI9" s="10">
        <v>0</v>
      </c>
      <c r="BJ9" s="10">
        <v>0</v>
      </c>
      <c r="BK9" s="10">
        <v>0</v>
      </c>
      <c r="BL9" s="10">
        <v>0</v>
      </c>
      <c r="BM9" s="10">
        <v>443573</v>
      </c>
      <c r="BN9" s="10">
        <v>0</v>
      </c>
      <c r="BO9" s="10">
        <v>0</v>
      </c>
      <c r="BP9" s="10">
        <v>0</v>
      </c>
      <c r="BQ9" s="10">
        <v>0</v>
      </c>
      <c r="BR9" s="10">
        <v>443573</v>
      </c>
    </row>
    <row r="10" spans="1:70" x14ac:dyDescent="0.35">
      <c r="A10" s="3">
        <v>192656</v>
      </c>
      <c r="B10" s="3">
        <v>801001440</v>
      </c>
      <c r="C10" s="3" t="s">
        <v>118</v>
      </c>
      <c r="D10" s="3" t="s">
        <v>71</v>
      </c>
      <c r="E10" s="3">
        <v>845771</v>
      </c>
      <c r="F10" s="3" t="s">
        <v>111</v>
      </c>
      <c r="G10" s="3" t="s">
        <v>112</v>
      </c>
      <c r="H10" s="3">
        <v>185656</v>
      </c>
      <c r="I10" s="4">
        <v>45448.252083333333</v>
      </c>
      <c r="J10" s="3">
        <v>5</v>
      </c>
      <c r="K10" s="3">
        <v>6</v>
      </c>
      <c r="L10" s="3">
        <v>2024</v>
      </c>
      <c r="M10" s="3" t="s">
        <v>113</v>
      </c>
      <c r="N10" s="3">
        <v>4</v>
      </c>
      <c r="O10" s="3" t="s">
        <v>113</v>
      </c>
      <c r="P10" s="3">
        <v>4</v>
      </c>
      <c r="Q10" s="3" t="s">
        <v>75</v>
      </c>
      <c r="R10" s="5">
        <v>45467</v>
      </c>
      <c r="S10" s="3">
        <v>99</v>
      </c>
      <c r="T10" s="3">
        <v>193864</v>
      </c>
      <c r="U10" s="3">
        <v>193864</v>
      </c>
      <c r="V10" s="3">
        <v>192656</v>
      </c>
      <c r="W10" s="3" t="s">
        <v>76</v>
      </c>
      <c r="X10" s="3">
        <v>890303093</v>
      </c>
      <c r="Y10" s="3" t="s">
        <v>70</v>
      </c>
      <c r="Z10" s="3">
        <v>890303093</v>
      </c>
      <c r="AA10" s="3" t="s">
        <v>70</v>
      </c>
      <c r="AB10" s="3">
        <v>13190402</v>
      </c>
      <c r="AC10" s="3" t="s">
        <v>84</v>
      </c>
      <c r="AD10" s="3">
        <v>932</v>
      </c>
      <c r="AE10" s="3" t="s">
        <v>85</v>
      </c>
      <c r="AF10" s="3">
        <v>932</v>
      </c>
      <c r="AG10" s="3" t="s">
        <v>85</v>
      </c>
      <c r="AH10" s="3">
        <v>1</v>
      </c>
      <c r="AI10" s="3">
        <v>25101</v>
      </c>
      <c r="AJ10" s="4">
        <v>45460.564583333333</v>
      </c>
      <c r="AK10" s="3">
        <v>25101</v>
      </c>
      <c r="AL10" s="5">
        <v>45467</v>
      </c>
      <c r="AM10" s="3">
        <v>24</v>
      </c>
      <c r="AN10" s="3">
        <v>6</v>
      </c>
      <c r="AO10" s="3">
        <v>2024</v>
      </c>
      <c r="AP10" s="3">
        <v>193864</v>
      </c>
      <c r="AQ10" s="3" t="s">
        <v>114</v>
      </c>
      <c r="AR10" s="3">
        <v>1</v>
      </c>
      <c r="AS10" s="3" t="s">
        <v>80</v>
      </c>
      <c r="AT10" s="3" t="s">
        <v>76</v>
      </c>
      <c r="AU10" s="3">
        <v>890303093</v>
      </c>
      <c r="AV10" s="3" t="s">
        <v>70</v>
      </c>
      <c r="AW10" s="3"/>
      <c r="AX10" s="3"/>
      <c r="AY10" s="3"/>
      <c r="AZ10" s="3"/>
      <c r="BA10" s="3"/>
      <c r="BB10" s="3"/>
      <c r="BC10" s="3">
        <v>1094954509</v>
      </c>
      <c r="BD10" s="3" t="s">
        <v>81</v>
      </c>
      <c r="BE10" s="3"/>
      <c r="BF10" s="3"/>
      <c r="BG10" s="9">
        <v>0</v>
      </c>
      <c r="BH10" s="9">
        <v>0</v>
      </c>
      <c r="BI10" s="9">
        <v>193864</v>
      </c>
      <c r="BJ10" s="9">
        <v>0</v>
      </c>
      <c r="BK10" s="9">
        <v>0</v>
      </c>
      <c r="BL10" s="9">
        <v>0</v>
      </c>
      <c r="BM10" s="9">
        <v>0</v>
      </c>
      <c r="BN10" s="9">
        <v>0</v>
      </c>
      <c r="BO10" s="9">
        <v>193864</v>
      </c>
      <c r="BP10" s="9">
        <v>0</v>
      </c>
      <c r="BQ10" s="9">
        <v>0</v>
      </c>
      <c r="BR10" s="9">
        <v>193864</v>
      </c>
    </row>
    <row r="11" spans="1:70" x14ac:dyDescent="0.35">
      <c r="A11" s="6">
        <v>192656</v>
      </c>
      <c r="B11" s="3">
        <v>801001440</v>
      </c>
      <c r="C11" s="3" t="s">
        <v>118</v>
      </c>
      <c r="D11" s="6" t="s">
        <v>71</v>
      </c>
      <c r="E11" s="6">
        <v>847199</v>
      </c>
      <c r="F11" s="6" t="s">
        <v>115</v>
      </c>
      <c r="G11" s="6" t="s">
        <v>116</v>
      </c>
      <c r="H11" s="6">
        <v>186090</v>
      </c>
      <c r="I11" s="7">
        <v>45450.57916666667</v>
      </c>
      <c r="J11" s="6">
        <v>7</v>
      </c>
      <c r="K11" s="6">
        <v>6</v>
      </c>
      <c r="L11" s="6">
        <v>2024</v>
      </c>
      <c r="M11" s="6" t="s">
        <v>74</v>
      </c>
      <c r="N11" s="6">
        <v>2</v>
      </c>
      <c r="O11" s="6" t="s">
        <v>74</v>
      </c>
      <c r="P11" s="6">
        <v>2</v>
      </c>
      <c r="Q11" s="6" t="s">
        <v>75</v>
      </c>
      <c r="R11" s="8">
        <v>45467</v>
      </c>
      <c r="S11" s="6">
        <v>99</v>
      </c>
      <c r="T11" s="6">
        <v>188632</v>
      </c>
      <c r="U11" s="6">
        <v>188632</v>
      </c>
      <c r="V11" s="6">
        <v>192656</v>
      </c>
      <c r="W11" s="6" t="s">
        <v>76</v>
      </c>
      <c r="X11" s="6">
        <v>890303093</v>
      </c>
      <c r="Y11" s="6" t="s">
        <v>70</v>
      </c>
      <c r="Z11" s="6">
        <v>890303093</v>
      </c>
      <c r="AA11" s="6" t="s">
        <v>70</v>
      </c>
      <c r="AB11" s="6">
        <v>13190402</v>
      </c>
      <c r="AC11" s="6" t="s">
        <v>84</v>
      </c>
      <c r="AD11" s="6">
        <v>932</v>
      </c>
      <c r="AE11" s="6" t="s">
        <v>85</v>
      </c>
      <c r="AF11" s="6">
        <v>932</v>
      </c>
      <c r="AG11" s="6" t="s">
        <v>85</v>
      </c>
      <c r="AH11" s="6">
        <v>1</v>
      </c>
      <c r="AI11" s="6">
        <v>25102</v>
      </c>
      <c r="AJ11" s="7">
        <v>45460.564583333333</v>
      </c>
      <c r="AK11" s="6">
        <v>25102</v>
      </c>
      <c r="AL11" s="8">
        <v>45467</v>
      </c>
      <c r="AM11" s="6">
        <v>24</v>
      </c>
      <c r="AN11" s="6">
        <v>6</v>
      </c>
      <c r="AO11" s="6">
        <v>2024</v>
      </c>
      <c r="AP11" s="6">
        <v>188632</v>
      </c>
      <c r="AQ11" s="6" t="s">
        <v>117</v>
      </c>
      <c r="AR11" s="6">
        <v>1</v>
      </c>
      <c r="AS11" s="6" t="s">
        <v>80</v>
      </c>
      <c r="AT11" s="6" t="s">
        <v>76</v>
      </c>
      <c r="AU11" s="6">
        <v>890303093</v>
      </c>
      <c r="AV11" s="6" t="s">
        <v>70</v>
      </c>
      <c r="AW11" s="6"/>
      <c r="AX11" s="6"/>
      <c r="AY11" s="6"/>
      <c r="AZ11" s="6"/>
      <c r="BA11" s="6"/>
      <c r="BB11" s="6"/>
      <c r="BC11" s="6">
        <v>1094954509</v>
      </c>
      <c r="BD11" s="6" t="s">
        <v>81</v>
      </c>
      <c r="BE11" s="6"/>
      <c r="BF11" s="6"/>
      <c r="BG11" s="10">
        <v>0</v>
      </c>
      <c r="BH11" s="10">
        <v>0</v>
      </c>
      <c r="BI11" s="10">
        <v>0</v>
      </c>
      <c r="BJ11" s="10">
        <v>0</v>
      </c>
      <c r="BK11" s="10">
        <v>0</v>
      </c>
      <c r="BL11" s="10">
        <v>0</v>
      </c>
      <c r="BM11" s="10">
        <v>0</v>
      </c>
      <c r="BN11" s="10">
        <v>0</v>
      </c>
      <c r="BO11" s="10">
        <v>188632</v>
      </c>
      <c r="BP11" s="10">
        <v>0</v>
      </c>
      <c r="BQ11" s="10">
        <v>0</v>
      </c>
      <c r="BR11" s="10">
        <v>188632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7"/>
  <sheetViews>
    <sheetView workbookViewId="0">
      <selection activeCell="A3" sqref="A3:C7"/>
    </sheetView>
  </sheetViews>
  <sheetFormatPr baseColWidth="10" defaultRowHeight="14.5" x14ac:dyDescent="0.35"/>
  <cols>
    <col min="1" max="1" width="38.08984375" customWidth="1"/>
    <col min="2" max="2" width="14.81640625" customWidth="1"/>
    <col min="3" max="3" width="22.90625" bestFit="1" customWidth="1"/>
  </cols>
  <sheetData>
    <row r="3" spans="1:3" x14ac:dyDescent="0.35">
      <c r="A3" s="30" t="s">
        <v>175</v>
      </c>
      <c r="B3" t="s">
        <v>173</v>
      </c>
      <c r="C3" t="s">
        <v>174</v>
      </c>
    </row>
    <row r="4" spans="1:3" x14ac:dyDescent="0.35">
      <c r="A4" s="31" t="s">
        <v>172</v>
      </c>
      <c r="B4" s="29">
        <v>6</v>
      </c>
      <c r="C4" s="32">
        <v>1108787</v>
      </c>
    </row>
    <row r="5" spans="1:3" x14ac:dyDescent="0.35">
      <c r="A5" s="31" t="s">
        <v>155</v>
      </c>
      <c r="B5" s="29">
        <v>1</v>
      </c>
      <c r="C5" s="32">
        <v>193864</v>
      </c>
    </row>
    <row r="6" spans="1:3" x14ac:dyDescent="0.35">
      <c r="A6" s="31" t="s">
        <v>171</v>
      </c>
      <c r="B6" s="29">
        <v>3</v>
      </c>
      <c r="C6" s="32">
        <v>1142159</v>
      </c>
    </row>
    <row r="7" spans="1:3" x14ac:dyDescent="0.35">
      <c r="A7" s="31" t="s">
        <v>176</v>
      </c>
      <c r="B7" s="29">
        <v>10</v>
      </c>
      <c r="C7" s="32">
        <v>2444810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11"/>
  <sheetViews>
    <sheetView workbookViewId="0">
      <selection activeCell="A2" sqref="A2"/>
    </sheetView>
  </sheetViews>
  <sheetFormatPr baseColWidth="10" defaultRowHeight="14.5" x14ac:dyDescent="0.35"/>
  <sheetData>
    <row r="1" spans="1:34" ht="30" x14ac:dyDescent="0.35">
      <c r="A1" s="11" t="s">
        <v>119</v>
      </c>
      <c r="B1" s="11" t="s">
        <v>120</v>
      </c>
      <c r="C1" s="11" t="s">
        <v>121</v>
      </c>
      <c r="D1" s="11" t="s">
        <v>122</v>
      </c>
      <c r="E1" s="11" t="s">
        <v>123</v>
      </c>
      <c r="F1" s="11" t="s">
        <v>124</v>
      </c>
      <c r="G1" s="12" t="s">
        <v>125</v>
      </c>
      <c r="H1" s="13" t="s">
        <v>126</v>
      </c>
      <c r="I1" s="13" t="s">
        <v>127</v>
      </c>
      <c r="J1" s="11" t="s">
        <v>128</v>
      </c>
      <c r="K1" s="14" t="s">
        <v>129</v>
      </c>
      <c r="L1" s="15" t="s">
        <v>130</v>
      </c>
      <c r="M1" s="16" t="s">
        <v>131</v>
      </c>
      <c r="N1" s="17" t="s">
        <v>132</v>
      </c>
      <c r="O1" s="17" t="s">
        <v>133</v>
      </c>
      <c r="P1" s="18" t="s">
        <v>134</v>
      </c>
      <c r="Q1" s="18" t="s">
        <v>135</v>
      </c>
      <c r="R1" s="18" t="s">
        <v>136</v>
      </c>
      <c r="S1" s="19" t="s">
        <v>137</v>
      </c>
      <c r="T1" s="20" t="s">
        <v>138</v>
      </c>
      <c r="U1" s="20" t="s">
        <v>139</v>
      </c>
      <c r="V1" s="20" t="s">
        <v>140</v>
      </c>
      <c r="W1" s="20" t="s">
        <v>141</v>
      </c>
      <c r="X1" s="20" t="s">
        <v>142</v>
      </c>
      <c r="Y1" s="20" t="s">
        <v>143</v>
      </c>
      <c r="Z1" s="20" t="s">
        <v>144</v>
      </c>
      <c r="AA1" s="20" t="s">
        <v>145</v>
      </c>
      <c r="AB1" s="20" t="s">
        <v>146</v>
      </c>
      <c r="AC1" s="20" t="s">
        <v>147</v>
      </c>
      <c r="AD1" s="18" t="s">
        <v>148</v>
      </c>
      <c r="AE1" s="18" t="s">
        <v>149</v>
      </c>
      <c r="AF1" s="18" t="s">
        <v>150</v>
      </c>
      <c r="AG1" s="18" t="s">
        <v>151</v>
      </c>
      <c r="AH1" s="20" t="s">
        <v>152</v>
      </c>
    </row>
    <row r="2" spans="1:34" x14ac:dyDescent="0.35">
      <c r="A2" s="21">
        <v>801001440</v>
      </c>
      <c r="B2" s="21" t="s">
        <v>118</v>
      </c>
      <c r="C2" s="21"/>
      <c r="D2" s="22" t="s">
        <v>112</v>
      </c>
      <c r="E2" s="22" t="s">
        <v>112</v>
      </c>
      <c r="F2" s="22" t="s">
        <v>153</v>
      </c>
      <c r="G2" s="23" t="s">
        <v>154</v>
      </c>
      <c r="H2" s="24">
        <v>193864</v>
      </c>
      <c r="I2" s="24">
        <v>193864</v>
      </c>
      <c r="J2" s="21" t="s">
        <v>84</v>
      </c>
      <c r="K2" s="25" t="s">
        <v>155</v>
      </c>
      <c r="L2" s="26">
        <v>0</v>
      </c>
      <c r="M2" s="25"/>
      <c r="N2" s="26">
        <v>0</v>
      </c>
      <c r="O2" s="26">
        <v>0</v>
      </c>
      <c r="P2" s="25"/>
      <c r="Q2" s="27"/>
      <c r="R2" s="25"/>
      <c r="S2" s="26">
        <v>0</v>
      </c>
      <c r="T2" s="25" t="s">
        <v>156</v>
      </c>
      <c r="U2" s="27">
        <v>45448</v>
      </c>
      <c r="V2" s="27">
        <v>45566</v>
      </c>
      <c r="W2" s="27">
        <v>45588</v>
      </c>
      <c r="X2" s="26">
        <v>193864</v>
      </c>
      <c r="Y2" s="26">
        <v>0</v>
      </c>
      <c r="Z2" s="26">
        <v>0</v>
      </c>
      <c r="AA2" s="26">
        <v>0</v>
      </c>
      <c r="AB2" s="26">
        <v>0</v>
      </c>
      <c r="AC2" s="26"/>
      <c r="AD2" s="26">
        <v>193864</v>
      </c>
      <c r="AE2" s="28" t="s">
        <v>157</v>
      </c>
      <c r="AF2" s="28" t="s">
        <v>158</v>
      </c>
      <c r="AG2" s="28" t="s">
        <v>159</v>
      </c>
      <c r="AH2" s="26">
        <v>0</v>
      </c>
    </row>
    <row r="3" spans="1:34" x14ac:dyDescent="0.35">
      <c r="A3" s="21">
        <v>801001440</v>
      </c>
      <c r="B3" s="21" t="s">
        <v>118</v>
      </c>
      <c r="C3" s="21"/>
      <c r="D3" s="22" t="s">
        <v>108</v>
      </c>
      <c r="E3" s="22" t="s">
        <v>108</v>
      </c>
      <c r="F3" s="22" t="s">
        <v>160</v>
      </c>
      <c r="G3" s="23" t="s">
        <v>154</v>
      </c>
      <c r="H3" s="24">
        <v>443573</v>
      </c>
      <c r="I3" s="24">
        <v>443573</v>
      </c>
      <c r="J3" s="21" t="s">
        <v>84</v>
      </c>
      <c r="K3" s="25" t="s">
        <v>171</v>
      </c>
      <c r="L3" s="26">
        <v>443573</v>
      </c>
      <c r="M3" s="25">
        <v>1222515442</v>
      </c>
      <c r="N3" s="26">
        <v>0</v>
      </c>
      <c r="O3" s="26">
        <v>0</v>
      </c>
      <c r="P3" s="25"/>
      <c r="Q3" s="27"/>
      <c r="R3" s="25"/>
      <c r="S3" s="26">
        <v>0</v>
      </c>
      <c r="T3" s="25" t="s">
        <v>161</v>
      </c>
      <c r="U3" s="27">
        <v>45475</v>
      </c>
      <c r="V3" s="27">
        <v>45518</v>
      </c>
      <c r="W3" s="27"/>
      <c r="X3" s="26">
        <v>443573</v>
      </c>
      <c r="Y3" s="26">
        <v>0</v>
      </c>
      <c r="Z3" s="26">
        <v>0</v>
      </c>
      <c r="AA3" s="26">
        <v>0</v>
      </c>
      <c r="AB3" s="26">
        <v>0</v>
      </c>
      <c r="AC3" s="26"/>
      <c r="AD3" s="26">
        <v>0</v>
      </c>
      <c r="AE3" s="28"/>
      <c r="AF3" s="28"/>
      <c r="AG3" s="28"/>
      <c r="AH3" s="26">
        <v>443573</v>
      </c>
    </row>
    <row r="4" spans="1:34" x14ac:dyDescent="0.35">
      <c r="A4" s="21">
        <v>801001440</v>
      </c>
      <c r="B4" s="21" t="s">
        <v>118</v>
      </c>
      <c r="C4" s="21"/>
      <c r="D4" s="22" t="s">
        <v>83</v>
      </c>
      <c r="E4" s="22" t="s">
        <v>83</v>
      </c>
      <c r="F4" s="22" t="s">
        <v>162</v>
      </c>
      <c r="G4" s="23" t="s">
        <v>154</v>
      </c>
      <c r="H4" s="24">
        <v>25080</v>
      </c>
      <c r="I4" s="24">
        <v>25080</v>
      </c>
      <c r="J4" s="21" t="s">
        <v>84</v>
      </c>
      <c r="K4" s="25" t="s">
        <v>171</v>
      </c>
      <c r="L4" s="26">
        <v>25080</v>
      </c>
      <c r="M4" s="25">
        <v>1222518423</v>
      </c>
      <c r="N4" s="26">
        <v>0</v>
      </c>
      <c r="O4" s="26">
        <v>0</v>
      </c>
      <c r="P4" s="25"/>
      <c r="Q4" s="27"/>
      <c r="R4" s="25"/>
      <c r="S4" s="26">
        <v>0</v>
      </c>
      <c r="T4" s="25" t="s">
        <v>161</v>
      </c>
      <c r="U4" s="27">
        <v>45532</v>
      </c>
      <c r="V4" s="27">
        <v>45566</v>
      </c>
      <c r="W4" s="27"/>
      <c r="X4" s="26">
        <v>25080</v>
      </c>
      <c r="Y4" s="26">
        <v>0</v>
      </c>
      <c r="Z4" s="26">
        <v>0</v>
      </c>
      <c r="AA4" s="26">
        <v>0</v>
      </c>
      <c r="AB4" s="26">
        <v>0</v>
      </c>
      <c r="AC4" s="26"/>
      <c r="AD4" s="26">
        <v>0</v>
      </c>
      <c r="AE4" s="28"/>
      <c r="AF4" s="28"/>
      <c r="AG4" s="28"/>
      <c r="AH4" s="26">
        <v>25080</v>
      </c>
    </row>
    <row r="5" spans="1:34" x14ac:dyDescent="0.35">
      <c r="A5" s="21">
        <v>801001440</v>
      </c>
      <c r="B5" s="21" t="s">
        <v>118</v>
      </c>
      <c r="C5" s="21"/>
      <c r="D5" s="22" t="s">
        <v>73</v>
      </c>
      <c r="E5" s="22" t="s">
        <v>73</v>
      </c>
      <c r="F5" s="22" t="s">
        <v>163</v>
      </c>
      <c r="G5" s="23" t="s">
        <v>154</v>
      </c>
      <c r="H5" s="24">
        <v>673506</v>
      </c>
      <c r="I5" s="24">
        <v>673506</v>
      </c>
      <c r="J5" s="21" t="s">
        <v>77</v>
      </c>
      <c r="K5" s="25" t="s">
        <v>171</v>
      </c>
      <c r="L5" s="26">
        <v>0</v>
      </c>
      <c r="M5" s="25"/>
      <c r="N5" s="26">
        <v>0</v>
      </c>
      <c r="O5" s="26">
        <v>0</v>
      </c>
      <c r="P5" s="25"/>
      <c r="Q5" s="27"/>
      <c r="R5" s="25"/>
      <c r="S5" s="26">
        <v>0</v>
      </c>
      <c r="T5" s="25" t="s">
        <v>161</v>
      </c>
      <c r="U5" s="27">
        <v>45513</v>
      </c>
      <c r="V5" s="27">
        <v>45566</v>
      </c>
      <c r="W5" s="27"/>
      <c r="X5" s="26">
        <v>673506</v>
      </c>
      <c r="Y5" s="26">
        <v>0</v>
      </c>
      <c r="Z5" s="26">
        <v>0</v>
      </c>
      <c r="AA5" s="26">
        <v>0</v>
      </c>
      <c r="AB5" s="26">
        <v>0</v>
      </c>
      <c r="AC5" s="26"/>
      <c r="AD5" s="26">
        <v>0</v>
      </c>
      <c r="AE5" s="28"/>
      <c r="AF5" s="28"/>
      <c r="AG5" s="28"/>
      <c r="AH5" s="26">
        <v>673506</v>
      </c>
    </row>
    <row r="6" spans="1:34" x14ac:dyDescent="0.35">
      <c r="A6" s="21">
        <v>801001440</v>
      </c>
      <c r="B6" s="21" t="s">
        <v>118</v>
      </c>
      <c r="C6" s="21"/>
      <c r="D6" s="22" t="s">
        <v>90</v>
      </c>
      <c r="E6" s="22" t="s">
        <v>90</v>
      </c>
      <c r="F6" s="22" t="s">
        <v>164</v>
      </c>
      <c r="G6" s="23" t="s">
        <v>154</v>
      </c>
      <c r="H6" s="24">
        <v>84104</v>
      </c>
      <c r="I6" s="24">
        <v>84104</v>
      </c>
      <c r="J6" s="21" t="s">
        <v>84</v>
      </c>
      <c r="K6" s="25" t="s">
        <v>172</v>
      </c>
      <c r="L6" s="26">
        <v>0</v>
      </c>
      <c r="M6" s="25"/>
      <c r="N6" s="26">
        <v>84104</v>
      </c>
      <c r="O6" s="26">
        <v>0</v>
      </c>
      <c r="P6" s="25">
        <v>4800065543</v>
      </c>
      <c r="Q6" s="27">
        <v>45583</v>
      </c>
      <c r="R6" s="25" t="s">
        <v>170</v>
      </c>
      <c r="S6" s="26">
        <v>1125433</v>
      </c>
      <c r="T6" s="25" t="s">
        <v>161</v>
      </c>
      <c r="U6" s="27">
        <v>45502</v>
      </c>
      <c r="V6" s="27">
        <v>45518</v>
      </c>
      <c r="W6" s="27"/>
      <c r="X6" s="26">
        <v>84104</v>
      </c>
      <c r="Y6" s="26">
        <v>0</v>
      </c>
      <c r="Z6" s="26">
        <v>0</v>
      </c>
      <c r="AA6" s="26">
        <v>0</v>
      </c>
      <c r="AB6" s="26">
        <v>0</v>
      </c>
      <c r="AC6" s="26"/>
      <c r="AD6" s="26">
        <v>0</v>
      </c>
      <c r="AE6" s="28"/>
      <c r="AF6" s="28"/>
      <c r="AG6" s="28"/>
      <c r="AH6" s="26">
        <v>84104</v>
      </c>
    </row>
    <row r="7" spans="1:34" x14ac:dyDescent="0.35">
      <c r="A7" s="21">
        <v>801001440</v>
      </c>
      <c r="B7" s="21" t="s">
        <v>118</v>
      </c>
      <c r="C7" s="21"/>
      <c r="D7" s="22" t="s">
        <v>94</v>
      </c>
      <c r="E7" s="22" t="s">
        <v>94</v>
      </c>
      <c r="F7" s="22" t="s">
        <v>165</v>
      </c>
      <c r="G7" s="23" t="s">
        <v>154</v>
      </c>
      <c r="H7" s="24">
        <v>8323</v>
      </c>
      <c r="I7" s="24">
        <v>8323</v>
      </c>
      <c r="J7" s="21" t="s">
        <v>84</v>
      </c>
      <c r="K7" s="25" t="s">
        <v>172</v>
      </c>
      <c r="L7" s="26">
        <v>0</v>
      </c>
      <c r="M7" s="25"/>
      <c r="N7" s="26">
        <v>8323</v>
      </c>
      <c r="O7" s="26">
        <v>0</v>
      </c>
      <c r="P7" s="25">
        <v>4800065543</v>
      </c>
      <c r="Q7" s="27">
        <v>45583</v>
      </c>
      <c r="R7" s="25" t="s">
        <v>170</v>
      </c>
      <c r="S7" s="26">
        <v>1125433</v>
      </c>
      <c r="T7" s="25" t="s">
        <v>161</v>
      </c>
      <c r="U7" s="27">
        <v>45499</v>
      </c>
      <c r="V7" s="27">
        <v>45518</v>
      </c>
      <c r="W7" s="27"/>
      <c r="X7" s="26">
        <v>8323</v>
      </c>
      <c r="Y7" s="26">
        <v>0</v>
      </c>
      <c r="Z7" s="26">
        <v>0</v>
      </c>
      <c r="AA7" s="26">
        <v>0</v>
      </c>
      <c r="AB7" s="26">
        <v>0</v>
      </c>
      <c r="AC7" s="26"/>
      <c r="AD7" s="26">
        <v>0</v>
      </c>
      <c r="AE7" s="28"/>
      <c r="AF7" s="28"/>
      <c r="AG7" s="28"/>
      <c r="AH7" s="26">
        <v>8323</v>
      </c>
    </row>
    <row r="8" spans="1:34" x14ac:dyDescent="0.35">
      <c r="A8" s="21">
        <v>801001440</v>
      </c>
      <c r="B8" s="21" t="s">
        <v>118</v>
      </c>
      <c r="C8" s="21"/>
      <c r="D8" s="22" t="s">
        <v>99</v>
      </c>
      <c r="E8" s="22" t="s">
        <v>99</v>
      </c>
      <c r="F8" s="22" t="s">
        <v>166</v>
      </c>
      <c r="G8" s="23" t="s">
        <v>154</v>
      </c>
      <c r="H8" s="24">
        <v>190030</v>
      </c>
      <c r="I8" s="24">
        <v>190030</v>
      </c>
      <c r="J8" s="21" t="s">
        <v>84</v>
      </c>
      <c r="K8" s="25" t="s">
        <v>172</v>
      </c>
      <c r="L8" s="26">
        <v>0</v>
      </c>
      <c r="M8" s="25"/>
      <c r="N8" s="26">
        <v>190030</v>
      </c>
      <c r="O8" s="26">
        <v>0</v>
      </c>
      <c r="P8" s="25">
        <v>4800065543</v>
      </c>
      <c r="Q8" s="27">
        <v>45583</v>
      </c>
      <c r="R8" s="25" t="s">
        <v>170</v>
      </c>
      <c r="S8" s="26">
        <v>1125433</v>
      </c>
      <c r="T8" s="25" t="s">
        <v>161</v>
      </c>
      <c r="U8" s="27">
        <v>45499</v>
      </c>
      <c r="V8" s="27">
        <v>45518</v>
      </c>
      <c r="W8" s="27"/>
      <c r="X8" s="26">
        <v>190030</v>
      </c>
      <c r="Y8" s="26">
        <v>0</v>
      </c>
      <c r="Z8" s="26">
        <v>0</v>
      </c>
      <c r="AA8" s="26">
        <v>0</v>
      </c>
      <c r="AB8" s="26">
        <v>0</v>
      </c>
      <c r="AC8" s="26"/>
      <c r="AD8" s="26">
        <v>0</v>
      </c>
      <c r="AE8" s="28"/>
      <c r="AF8" s="28"/>
      <c r="AG8" s="28"/>
      <c r="AH8" s="26">
        <v>190030</v>
      </c>
    </row>
    <row r="9" spans="1:34" x14ac:dyDescent="0.35">
      <c r="A9" s="21">
        <v>801001440</v>
      </c>
      <c r="B9" s="21" t="s">
        <v>118</v>
      </c>
      <c r="C9" s="21"/>
      <c r="D9" s="22" t="s">
        <v>102</v>
      </c>
      <c r="E9" s="22" t="s">
        <v>102</v>
      </c>
      <c r="F9" s="22" t="s">
        <v>167</v>
      </c>
      <c r="G9" s="23" t="s">
        <v>154</v>
      </c>
      <c r="H9" s="24">
        <v>408085</v>
      </c>
      <c r="I9" s="24">
        <v>408085</v>
      </c>
      <c r="J9" s="21" t="s">
        <v>84</v>
      </c>
      <c r="K9" s="25" t="s">
        <v>172</v>
      </c>
      <c r="L9" s="26">
        <v>0</v>
      </c>
      <c r="M9" s="25"/>
      <c r="N9" s="26">
        <v>408085</v>
      </c>
      <c r="O9" s="26">
        <v>0</v>
      </c>
      <c r="P9" s="25">
        <v>4800065543</v>
      </c>
      <c r="Q9" s="27">
        <v>45583</v>
      </c>
      <c r="R9" s="25" t="s">
        <v>170</v>
      </c>
      <c r="S9" s="26">
        <v>1125433</v>
      </c>
      <c r="T9" s="25" t="s">
        <v>161</v>
      </c>
      <c r="U9" s="27">
        <v>45482</v>
      </c>
      <c r="V9" s="27">
        <v>45518</v>
      </c>
      <c r="W9" s="27"/>
      <c r="X9" s="26">
        <v>408085</v>
      </c>
      <c r="Y9" s="26">
        <v>0</v>
      </c>
      <c r="Z9" s="26">
        <v>0</v>
      </c>
      <c r="AA9" s="26">
        <v>0</v>
      </c>
      <c r="AB9" s="26">
        <v>0</v>
      </c>
      <c r="AC9" s="26"/>
      <c r="AD9" s="26">
        <v>0</v>
      </c>
      <c r="AE9" s="28"/>
      <c r="AF9" s="28"/>
      <c r="AG9" s="28"/>
      <c r="AH9" s="26">
        <v>408085</v>
      </c>
    </row>
    <row r="10" spans="1:34" x14ac:dyDescent="0.35">
      <c r="A10" s="21">
        <v>801001440</v>
      </c>
      <c r="B10" s="21" t="s">
        <v>118</v>
      </c>
      <c r="C10" s="21"/>
      <c r="D10" s="22" t="s">
        <v>105</v>
      </c>
      <c r="E10" s="22" t="s">
        <v>105</v>
      </c>
      <c r="F10" s="22" t="s">
        <v>168</v>
      </c>
      <c r="G10" s="23" t="s">
        <v>154</v>
      </c>
      <c r="H10" s="24">
        <v>229613</v>
      </c>
      <c r="I10" s="24">
        <v>229613</v>
      </c>
      <c r="J10" s="21" t="s">
        <v>84</v>
      </c>
      <c r="K10" s="25" t="s">
        <v>172</v>
      </c>
      <c r="L10" s="26">
        <v>0</v>
      </c>
      <c r="M10" s="25"/>
      <c r="N10" s="26">
        <v>229613</v>
      </c>
      <c r="O10" s="26">
        <v>0</v>
      </c>
      <c r="P10" s="25">
        <v>4800065543</v>
      </c>
      <c r="Q10" s="27">
        <v>45583</v>
      </c>
      <c r="R10" s="25" t="s">
        <v>170</v>
      </c>
      <c r="S10" s="26">
        <v>1125433</v>
      </c>
      <c r="T10" s="25" t="s">
        <v>161</v>
      </c>
      <c r="U10" s="27">
        <v>45478</v>
      </c>
      <c r="V10" s="27">
        <v>45518</v>
      </c>
      <c r="W10" s="27"/>
      <c r="X10" s="26">
        <v>229613</v>
      </c>
      <c r="Y10" s="26">
        <v>0</v>
      </c>
      <c r="Z10" s="26">
        <v>0</v>
      </c>
      <c r="AA10" s="26">
        <v>0</v>
      </c>
      <c r="AB10" s="26">
        <v>0</v>
      </c>
      <c r="AC10" s="26"/>
      <c r="AD10" s="26">
        <v>0</v>
      </c>
      <c r="AE10" s="28"/>
      <c r="AF10" s="28"/>
      <c r="AG10" s="28"/>
      <c r="AH10" s="26">
        <v>229613</v>
      </c>
    </row>
    <row r="11" spans="1:34" x14ac:dyDescent="0.35">
      <c r="A11" s="21">
        <v>801001440</v>
      </c>
      <c r="B11" s="21" t="s">
        <v>118</v>
      </c>
      <c r="C11" s="21"/>
      <c r="D11" s="22" t="s">
        <v>116</v>
      </c>
      <c r="E11" s="22" t="s">
        <v>116</v>
      </c>
      <c r="F11" s="22" t="s">
        <v>169</v>
      </c>
      <c r="G11" s="23" t="s">
        <v>154</v>
      </c>
      <c r="H11" s="24">
        <v>188632</v>
      </c>
      <c r="I11" s="24">
        <v>188632</v>
      </c>
      <c r="J11" s="21" t="s">
        <v>84</v>
      </c>
      <c r="K11" s="25" t="s">
        <v>172</v>
      </c>
      <c r="L11" s="26">
        <v>0</v>
      </c>
      <c r="M11" s="25"/>
      <c r="N11" s="26">
        <v>188632</v>
      </c>
      <c r="O11" s="26">
        <v>0</v>
      </c>
      <c r="P11" s="25">
        <v>4800065543</v>
      </c>
      <c r="Q11" s="27">
        <v>45583</v>
      </c>
      <c r="R11" s="25" t="s">
        <v>170</v>
      </c>
      <c r="S11" s="26">
        <v>1125433</v>
      </c>
      <c r="T11" s="25" t="s">
        <v>161</v>
      </c>
      <c r="U11" s="27">
        <v>45450</v>
      </c>
      <c r="V11" s="27">
        <v>45475</v>
      </c>
      <c r="W11" s="27"/>
      <c r="X11" s="26">
        <v>188632</v>
      </c>
      <c r="Y11" s="26">
        <v>0</v>
      </c>
      <c r="Z11" s="26">
        <v>0</v>
      </c>
      <c r="AA11" s="26">
        <v>0</v>
      </c>
      <c r="AB11" s="26">
        <v>0</v>
      </c>
      <c r="AC11" s="26"/>
      <c r="AD11" s="26">
        <v>0</v>
      </c>
      <c r="AE11" s="28"/>
      <c r="AF11" s="28"/>
      <c r="AG11" s="28"/>
      <c r="AH11" s="26">
        <v>188632</v>
      </c>
    </row>
  </sheetData>
  <autoFilter ref="A1:AQ1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tabSelected="1" topLeftCell="A10" zoomScaleNormal="100" workbookViewId="0">
      <selection activeCell="C10" sqref="C10"/>
    </sheetView>
  </sheetViews>
  <sheetFormatPr baseColWidth="10" defaultRowHeight="12.5" x14ac:dyDescent="0.25"/>
  <cols>
    <col min="1" max="1" width="1" style="33" customWidth="1"/>
    <col min="2" max="2" width="10.90625" style="33"/>
    <col min="3" max="3" width="17.54296875" style="33" customWidth="1"/>
    <col min="4" max="4" width="11.54296875" style="33" customWidth="1"/>
    <col min="5" max="8" width="10.90625" style="33"/>
    <col min="9" max="9" width="22.54296875" style="33" customWidth="1"/>
    <col min="10" max="10" width="14" style="33" customWidth="1"/>
    <col min="11" max="11" width="1.7265625" style="33" customWidth="1"/>
    <col min="12" max="16384" width="10.90625" style="33"/>
  </cols>
  <sheetData>
    <row r="1" spans="2:10" ht="6" customHeight="1" thickBot="1" x14ac:dyDescent="0.3"/>
    <row r="2" spans="2:10" ht="19.5" customHeight="1" x14ac:dyDescent="0.25">
      <c r="B2" s="34"/>
      <c r="C2" s="35"/>
      <c r="D2" s="36" t="s">
        <v>177</v>
      </c>
      <c r="E2" s="37"/>
      <c r="F2" s="37"/>
      <c r="G2" s="37"/>
      <c r="H2" s="37"/>
      <c r="I2" s="38"/>
      <c r="J2" s="39" t="s">
        <v>178</v>
      </c>
    </row>
    <row r="3" spans="2:10" ht="15.75" customHeight="1" thickBot="1" x14ac:dyDescent="0.3">
      <c r="B3" s="40"/>
      <c r="C3" s="41"/>
      <c r="D3" s="42"/>
      <c r="E3" s="43"/>
      <c r="F3" s="43"/>
      <c r="G3" s="43"/>
      <c r="H3" s="43"/>
      <c r="I3" s="44"/>
      <c r="J3" s="45"/>
    </row>
    <row r="4" spans="2:10" ht="13" x14ac:dyDescent="0.25">
      <c r="B4" s="40"/>
      <c r="C4" s="41"/>
      <c r="D4" s="46"/>
      <c r="E4" s="47"/>
      <c r="F4" s="47"/>
      <c r="G4" s="47"/>
      <c r="H4" s="47"/>
      <c r="I4" s="48"/>
      <c r="J4" s="49"/>
    </row>
    <row r="5" spans="2:10" ht="13" x14ac:dyDescent="0.25">
      <c r="B5" s="40"/>
      <c r="C5" s="41"/>
      <c r="D5" s="50" t="s">
        <v>179</v>
      </c>
      <c r="E5" s="51"/>
      <c r="F5" s="51"/>
      <c r="G5" s="51"/>
      <c r="H5" s="51"/>
      <c r="I5" s="52"/>
      <c r="J5" s="52" t="s">
        <v>180</v>
      </c>
    </row>
    <row r="6" spans="2:10" ht="13.5" thickBot="1" x14ac:dyDescent="0.3">
      <c r="B6" s="53"/>
      <c r="C6" s="54"/>
      <c r="D6" s="55"/>
      <c r="E6" s="56"/>
      <c r="F6" s="56"/>
      <c r="G6" s="56"/>
      <c r="H6" s="56"/>
      <c r="I6" s="57"/>
      <c r="J6" s="58"/>
    </row>
    <row r="7" spans="2:10" x14ac:dyDescent="0.25">
      <c r="B7" s="59"/>
      <c r="J7" s="60"/>
    </row>
    <row r="8" spans="2:10" x14ac:dyDescent="0.25">
      <c r="B8" s="59"/>
      <c r="J8" s="60"/>
    </row>
    <row r="9" spans="2:10" x14ac:dyDescent="0.25">
      <c r="B9" s="59"/>
      <c r="J9" s="60"/>
    </row>
    <row r="10" spans="2:10" ht="13" x14ac:dyDescent="0.3">
      <c r="B10" s="59"/>
      <c r="C10" s="61" t="s">
        <v>212</v>
      </c>
      <c r="E10" s="62"/>
      <c r="H10" s="63"/>
      <c r="J10" s="60"/>
    </row>
    <row r="11" spans="2:10" x14ac:dyDescent="0.25">
      <c r="B11" s="59"/>
      <c r="J11" s="60"/>
    </row>
    <row r="12" spans="2:10" ht="13" x14ac:dyDescent="0.3">
      <c r="B12" s="59"/>
      <c r="C12" s="61" t="s">
        <v>210</v>
      </c>
      <c r="J12" s="60"/>
    </row>
    <row r="13" spans="2:10" ht="13" x14ac:dyDescent="0.3">
      <c r="B13" s="59"/>
      <c r="C13" s="61" t="s">
        <v>211</v>
      </c>
      <c r="J13" s="60"/>
    </row>
    <row r="14" spans="2:10" x14ac:dyDescent="0.25">
      <c r="B14" s="59"/>
      <c r="J14" s="60"/>
    </row>
    <row r="15" spans="2:10" x14ac:dyDescent="0.25">
      <c r="B15" s="59"/>
      <c r="C15" s="33" t="s">
        <v>181</v>
      </c>
      <c r="J15" s="60"/>
    </row>
    <row r="16" spans="2:10" x14ac:dyDescent="0.25">
      <c r="B16" s="59"/>
      <c r="C16" s="64"/>
      <c r="J16" s="60"/>
    </row>
    <row r="17" spans="2:10" ht="13" x14ac:dyDescent="0.3">
      <c r="B17" s="59"/>
      <c r="C17" s="33" t="s">
        <v>182</v>
      </c>
      <c r="D17" s="62"/>
      <c r="H17" s="65"/>
      <c r="I17" s="66"/>
      <c r="J17" s="60"/>
    </row>
    <row r="18" spans="2:10" ht="13" x14ac:dyDescent="0.3">
      <c r="B18" s="59"/>
      <c r="C18" s="61" t="s">
        <v>183</v>
      </c>
      <c r="D18" s="61"/>
      <c r="E18" s="61"/>
      <c r="F18" s="61"/>
      <c r="H18" s="67">
        <v>10</v>
      </c>
      <c r="I18" s="68">
        <v>2444810</v>
      </c>
      <c r="J18" s="60"/>
    </row>
    <row r="19" spans="2:10" x14ac:dyDescent="0.25">
      <c r="B19" s="59"/>
      <c r="C19" s="33" t="s">
        <v>184</v>
      </c>
      <c r="H19" s="69">
        <v>6</v>
      </c>
      <c r="I19" s="70">
        <v>1108787</v>
      </c>
      <c r="J19" s="60"/>
    </row>
    <row r="20" spans="2:10" x14ac:dyDescent="0.25">
      <c r="B20" s="59"/>
      <c r="C20" s="33" t="s">
        <v>185</v>
      </c>
      <c r="H20" s="69">
        <v>1</v>
      </c>
      <c r="I20" s="70">
        <v>193864</v>
      </c>
      <c r="J20" s="60"/>
    </row>
    <row r="21" spans="2:10" x14ac:dyDescent="0.25">
      <c r="B21" s="59"/>
      <c r="C21" s="33" t="s">
        <v>186</v>
      </c>
      <c r="H21" s="69">
        <v>0</v>
      </c>
      <c r="I21" s="70">
        <v>0</v>
      </c>
      <c r="J21" s="60"/>
    </row>
    <row r="22" spans="2:10" x14ac:dyDescent="0.25">
      <c r="B22" s="59"/>
      <c r="C22" s="33" t="s">
        <v>187</v>
      </c>
      <c r="H22" s="69">
        <v>0</v>
      </c>
      <c r="I22" s="70">
        <v>0</v>
      </c>
      <c r="J22" s="60"/>
    </row>
    <row r="23" spans="2:10" x14ac:dyDescent="0.25">
      <c r="B23" s="59"/>
      <c r="C23" s="33" t="s">
        <v>188</v>
      </c>
      <c r="H23" s="69">
        <v>0</v>
      </c>
      <c r="I23" s="70">
        <v>0</v>
      </c>
      <c r="J23" s="60"/>
    </row>
    <row r="24" spans="2:10" ht="13" thickBot="1" x14ac:dyDescent="0.3">
      <c r="B24" s="59"/>
      <c r="C24" s="33" t="s">
        <v>189</v>
      </c>
      <c r="H24" s="71">
        <v>0</v>
      </c>
      <c r="I24" s="72">
        <v>0</v>
      </c>
      <c r="J24" s="60"/>
    </row>
    <row r="25" spans="2:10" ht="13" x14ac:dyDescent="0.3">
      <c r="B25" s="59"/>
      <c r="C25" s="61" t="s">
        <v>190</v>
      </c>
      <c r="D25" s="61"/>
      <c r="E25" s="61"/>
      <c r="F25" s="61"/>
      <c r="H25" s="67">
        <f>H19+H20+H21+H22+H24+H23</f>
        <v>7</v>
      </c>
      <c r="I25" s="68">
        <f>I19+I20+I21+I22+I24+I23</f>
        <v>1302651</v>
      </c>
      <c r="J25" s="60"/>
    </row>
    <row r="26" spans="2:10" x14ac:dyDescent="0.25">
      <c r="B26" s="59"/>
      <c r="C26" s="33" t="s">
        <v>191</v>
      </c>
      <c r="H26" s="69">
        <v>3</v>
      </c>
      <c r="I26" s="70">
        <v>1142159</v>
      </c>
      <c r="J26" s="60"/>
    </row>
    <row r="27" spans="2:10" ht="13" thickBot="1" x14ac:dyDescent="0.3">
      <c r="B27" s="59"/>
      <c r="C27" s="33" t="s">
        <v>192</v>
      </c>
      <c r="H27" s="71">
        <v>0</v>
      </c>
      <c r="I27" s="72">
        <v>0</v>
      </c>
      <c r="J27" s="60"/>
    </row>
    <row r="28" spans="2:10" ht="13" x14ac:dyDescent="0.3">
      <c r="B28" s="59"/>
      <c r="C28" s="61" t="s">
        <v>193</v>
      </c>
      <c r="D28" s="61"/>
      <c r="E28" s="61"/>
      <c r="F28" s="61"/>
      <c r="H28" s="67">
        <f>H26+H27</f>
        <v>3</v>
      </c>
      <c r="I28" s="68">
        <f>I26+I27</f>
        <v>1142159</v>
      </c>
      <c r="J28" s="60"/>
    </row>
    <row r="29" spans="2:10" ht="13.5" thickBot="1" x14ac:dyDescent="0.35">
      <c r="B29" s="59"/>
      <c r="C29" s="33" t="s">
        <v>194</v>
      </c>
      <c r="D29" s="61"/>
      <c r="E29" s="61"/>
      <c r="F29" s="61"/>
      <c r="H29" s="71">
        <v>0</v>
      </c>
      <c r="I29" s="72">
        <v>0</v>
      </c>
      <c r="J29" s="60"/>
    </row>
    <row r="30" spans="2:10" ht="13" x14ac:dyDescent="0.3">
      <c r="B30" s="59"/>
      <c r="C30" s="61" t="s">
        <v>195</v>
      </c>
      <c r="D30" s="61"/>
      <c r="E30" s="61"/>
      <c r="F30" s="61"/>
      <c r="H30" s="69">
        <f>H29</f>
        <v>0</v>
      </c>
      <c r="I30" s="70">
        <f>I29</f>
        <v>0</v>
      </c>
      <c r="J30" s="60"/>
    </row>
    <row r="31" spans="2:10" ht="13" x14ac:dyDescent="0.3">
      <c r="B31" s="59"/>
      <c r="C31" s="61"/>
      <c r="D31" s="61"/>
      <c r="E31" s="61"/>
      <c r="F31" s="61"/>
      <c r="H31" s="73"/>
      <c r="I31" s="68"/>
      <c r="J31" s="60"/>
    </row>
    <row r="32" spans="2:10" ht="13.5" thickBot="1" x14ac:dyDescent="0.35">
      <c r="B32" s="59"/>
      <c r="C32" s="61" t="s">
        <v>196</v>
      </c>
      <c r="D32" s="61"/>
      <c r="H32" s="74">
        <f>H25+H28+H30</f>
        <v>10</v>
      </c>
      <c r="I32" s="75">
        <f>I25+I28+I30</f>
        <v>2444810</v>
      </c>
      <c r="J32" s="60"/>
    </row>
    <row r="33" spans="2:10" ht="13.5" thickTop="1" x14ac:dyDescent="0.3">
      <c r="B33" s="59"/>
      <c r="C33" s="61"/>
      <c r="D33" s="61"/>
      <c r="H33" s="76">
        <f>+H18-H32</f>
        <v>0</v>
      </c>
      <c r="I33" s="70">
        <f>+I18-I32</f>
        <v>0</v>
      </c>
      <c r="J33" s="60"/>
    </row>
    <row r="34" spans="2:10" x14ac:dyDescent="0.25">
      <c r="B34" s="59"/>
      <c r="G34" s="76"/>
      <c r="H34" s="76"/>
      <c r="I34" s="76"/>
      <c r="J34" s="60"/>
    </row>
    <row r="35" spans="2:10" x14ac:dyDescent="0.25">
      <c r="B35" s="59"/>
      <c r="G35" s="76"/>
      <c r="H35" s="76"/>
      <c r="I35" s="76"/>
      <c r="J35" s="60"/>
    </row>
    <row r="36" spans="2:10" ht="13" x14ac:dyDescent="0.3">
      <c r="B36" s="59"/>
      <c r="C36" s="61"/>
      <c r="G36" s="76"/>
      <c r="H36" s="76"/>
      <c r="I36" s="76"/>
      <c r="J36" s="60"/>
    </row>
    <row r="37" spans="2:10" ht="13.5" thickBot="1" x14ac:dyDescent="0.35">
      <c r="B37" s="59"/>
      <c r="C37" s="77" t="s">
        <v>213</v>
      </c>
      <c r="D37" s="78"/>
      <c r="H37" s="77" t="s">
        <v>197</v>
      </c>
      <c r="I37" s="78"/>
      <c r="J37" s="60"/>
    </row>
    <row r="38" spans="2:10" ht="13" x14ac:dyDescent="0.3">
      <c r="B38" s="59"/>
      <c r="C38" s="61" t="s">
        <v>214</v>
      </c>
      <c r="D38" s="76"/>
      <c r="H38" s="79" t="s">
        <v>198</v>
      </c>
      <c r="I38" s="76"/>
      <c r="J38" s="60"/>
    </row>
    <row r="39" spans="2:10" ht="13" x14ac:dyDescent="0.3">
      <c r="B39" s="59"/>
      <c r="C39" s="61" t="s">
        <v>215</v>
      </c>
      <c r="H39" s="61" t="s">
        <v>199</v>
      </c>
      <c r="I39" s="76"/>
      <c r="J39" s="60"/>
    </row>
    <row r="40" spans="2:10" x14ac:dyDescent="0.25">
      <c r="B40" s="59"/>
      <c r="G40" s="76"/>
      <c r="H40" s="76"/>
      <c r="I40" s="76"/>
      <c r="J40" s="60"/>
    </row>
    <row r="41" spans="2:10" ht="12.75" customHeight="1" x14ac:dyDescent="0.25">
      <c r="B41" s="59"/>
      <c r="C41" s="80" t="s">
        <v>200</v>
      </c>
      <c r="D41" s="80"/>
      <c r="E41" s="80"/>
      <c r="F41" s="80"/>
      <c r="G41" s="80"/>
      <c r="H41" s="80"/>
      <c r="I41" s="80"/>
      <c r="J41" s="60"/>
    </row>
    <row r="42" spans="2:10" ht="18.75" customHeight="1" thickBot="1" x14ac:dyDescent="0.3">
      <c r="B42" s="81"/>
      <c r="C42" s="82"/>
      <c r="D42" s="82"/>
      <c r="E42" s="82"/>
      <c r="F42" s="82"/>
      <c r="G42" s="82"/>
      <c r="H42" s="82"/>
      <c r="I42" s="82"/>
      <c r="J42" s="83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zoomScale="84" zoomScaleNormal="84" zoomScaleSheetLayoutView="100" workbookViewId="0">
      <selection activeCell="E16" sqref="E16"/>
    </sheetView>
  </sheetViews>
  <sheetFormatPr baseColWidth="10" defaultColWidth="11.453125" defaultRowHeight="12.5" x14ac:dyDescent="0.25"/>
  <cols>
    <col min="1" max="1" width="4.453125" style="33" customWidth="1"/>
    <col min="2" max="2" width="11.453125" style="33"/>
    <col min="3" max="3" width="12.81640625" style="33" customWidth="1"/>
    <col min="4" max="4" width="22" style="33" customWidth="1"/>
    <col min="5" max="8" width="11.453125" style="33"/>
    <col min="9" max="9" width="24.7265625" style="33" customWidth="1"/>
    <col min="10" max="10" width="12.54296875" style="33" customWidth="1"/>
    <col min="11" max="11" width="1.7265625" style="33" customWidth="1"/>
    <col min="12" max="16384" width="11.453125" style="33"/>
  </cols>
  <sheetData>
    <row r="1" spans="2:10" ht="18" customHeight="1" thickBot="1" x14ac:dyDescent="0.3"/>
    <row r="2" spans="2:10" ht="19.5" customHeight="1" x14ac:dyDescent="0.25">
      <c r="B2" s="34"/>
      <c r="C2" s="35"/>
      <c r="D2" s="36" t="s">
        <v>201</v>
      </c>
      <c r="E2" s="37"/>
      <c r="F2" s="37"/>
      <c r="G2" s="37"/>
      <c r="H2" s="37"/>
      <c r="I2" s="38"/>
      <c r="J2" s="39" t="s">
        <v>178</v>
      </c>
    </row>
    <row r="3" spans="2:10" ht="15.75" customHeight="1" thickBot="1" x14ac:dyDescent="0.3">
      <c r="B3" s="40"/>
      <c r="C3" s="41"/>
      <c r="D3" s="42"/>
      <c r="E3" s="43"/>
      <c r="F3" s="43"/>
      <c r="G3" s="43"/>
      <c r="H3" s="43"/>
      <c r="I3" s="44"/>
      <c r="J3" s="45"/>
    </row>
    <row r="4" spans="2:10" ht="13" x14ac:dyDescent="0.25">
      <c r="B4" s="40"/>
      <c r="C4" s="41"/>
      <c r="E4" s="47"/>
      <c r="F4" s="47"/>
      <c r="G4" s="47"/>
      <c r="H4" s="47"/>
      <c r="I4" s="48"/>
      <c r="J4" s="49"/>
    </row>
    <row r="5" spans="2:10" ht="13" x14ac:dyDescent="0.25">
      <c r="B5" s="40"/>
      <c r="C5" s="41"/>
      <c r="D5" s="84" t="s">
        <v>202</v>
      </c>
      <c r="E5" s="85"/>
      <c r="F5" s="85"/>
      <c r="G5" s="85"/>
      <c r="H5" s="85"/>
      <c r="I5" s="86"/>
      <c r="J5" s="52" t="s">
        <v>203</v>
      </c>
    </row>
    <row r="6" spans="2:10" ht="13.5" thickBot="1" x14ac:dyDescent="0.3">
      <c r="B6" s="53"/>
      <c r="C6" s="54"/>
      <c r="D6" s="55"/>
      <c r="E6" s="56"/>
      <c r="F6" s="56"/>
      <c r="G6" s="56"/>
      <c r="H6" s="56"/>
      <c r="I6" s="57"/>
      <c r="J6" s="58"/>
    </row>
    <row r="7" spans="2:10" x14ac:dyDescent="0.25">
      <c r="B7" s="59"/>
      <c r="J7" s="60"/>
    </row>
    <row r="8" spans="2:10" x14ac:dyDescent="0.25">
      <c r="B8" s="59"/>
      <c r="J8" s="60"/>
    </row>
    <row r="9" spans="2:10" ht="13" x14ac:dyDescent="0.3">
      <c r="B9" s="59"/>
      <c r="C9" s="61" t="s">
        <v>212</v>
      </c>
      <c r="D9" s="63"/>
      <c r="E9" s="62"/>
      <c r="J9" s="60"/>
    </row>
    <row r="10" spans="2:10" ht="13" x14ac:dyDescent="0.3">
      <c r="B10" s="59"/>
      <c r="C10" s="61"/>
      <c r="J10" s="60"/>
    </row>
    <row r="11" spans="2:10" ht="13" x14ac:dyDescent="0.3">
      <c r="B11" s="59"/>
      <c r="C11" s="61" t="s">
        <v>210</v>
      </c>
      <c r="J11" s="60"/>
    </row>
    <row r="12" spans="2:10" ht="13" x14ac:dyDescent="0.3">
      <c r="B12" s="59"/>
      <c r="C12" s="61" t="s">
        <v>211</v>
      </c>
      <c r="J12" s="60"/>
    </row>
    <row r="13" spans="2:10" x14ac:dyDescent="0.25">
      <c r="B13" s="59"/>
      <c r="J13" s="60"/>
    </row>
    <row r="14" spans="2:10" x14ac:dyDescent="0.25">
      <c r="B14" s="59"/>
      <c r="C14" s="33" t="s">
        <v>204</v>
      </c>
      <c r="J14" s="60"/>
    </row>
    <row r="15" spans="2:10" x14ac:dyDescent="0.25">
      <c r="B15" s="59"/>
      <c r="C15" s="64"/>
      <c r="J15" s="60"/>
    </row>
    <row r="16" spans="2:10" ht="13" x14ac:dyDescent="0.3">
      <c r="B16" s="59"/>
      <c r="C16" s="87"/>
      <c r="D16" s="62"/>
      <c r="H16" s="88" t="s">
        <v>205</v>
      </c>
      <c r="I16" s="88" t="s">
        <v>206</v>
      </c>
      <c r="J16" s="60"/>
    </row>
    <row r="17" spans="2:10" ht="13" x14ac:dyDescent="0.3">
      <c r="B17" s="59"/>
      <c r="C17" s="61" t="s">
        <v>183</v>
      </c>
      <c r="D17" s="61"/>
      <c r="E17" s="61"/>
      <c r="F17" s="61"/>
      <c r="H17" s="65">
        <v>7</v>
      </c>
      <c r="I17" s="89">
        <v>1302651</v>
      </c>
      <c r="J17" s="60"/>
    </row>
    <row r="18" spans="2:10" x14ac:dyDescent="0.25">
      <c r="B18" s="59"/>
      <c r="C18" s="33" t="s">
        <v>184</v>
      </c>
      <c r="H18" s="90">
        <v>6</v>
      </c>
      <c r="I18" s="91">
        <v>1108787</v>
      </c>
      <c r="J18" s="60"/>
    </row>
    <row r="19" spans="2:10" x14ac:dyDescent="0.25">
      <c r="B19" s="59"/>
      <c r="C19" s="33" t="s">
        <v>185</v>
      </c>
      <c r="H19" s="90">
        <v>1</v>
      </c>
      <c r="I19" s="91">
        <v>193864</v>
      </c>
      <c r="J19" s="60"/>
    </row>
    <row r="20" spans="2:10" x14ac:dyDescent="0.25">
      <c r="B20" s="59"/>
      <c r="C20" s="33" t="s">
        <v>187</v>
      </c>
      <c r="H20" s="90">
        <v>0</v>
      </c>
      <c r="I20" s="91">
        <v>0</v>
      </c>
      <c r="J20" s="60"/>
    </row>
    <row r="21" spans="2:10" x14ac:dyDescent="0.25">
      <c r="B21" s="59"/>
      <c r="C21" s="33" t="s">
        <v>207</v>
      </c>
      <c r="H21" s="90">
        <v>0</v>
      </c>
      <c r="I21" s="91">
        <v>0</v>
      </c>
      <c r="J21" s="60"/>
    </row>
    <row r="22" spans="2:10" ht="13" x14ac:dyDescent="0.3">
      <c r="B22" s="59"/>
      <c r="C22" s="61" t="s">
        <v>208</v>
      </c>
      <c r="D22" s="61"/>
      <c r="E22" s="61"/>
      <c r="F22" s="61"/>
      <c r="H22" s="65">
        <v>7</v>
      </c>
      <c r="I22" s="89">
        <v>1302651</v>
      </c>
      <c r="J22" s="60"/>
    </row>
    <row r="23" spans="2:10" ht="13.5" thickBot="1" x14ac:dyDescent="0.35">
      <c r="B23" s="59"/>
      <c r="C23" s="61"/>
      <c r="D23" s="61"/>
      <c r="H23" s="92"/>
      <c r="I23" s="93"/>
      <c r="J23" s="60"/>
    </row>
    <row r="24" spans="2:10" ht="13.5" thickTop="1" x14ac:dyDescent="0.3">
      <c r="B24" s="59"/>
      <c r="C24" s="61"/>
      <c r="D24" s="61"/>
      <c r="H24" s="76"/>
      <c r="I24" s="70"/>
      <c r="J24" s="60"/>
    </row>
    <row r="25" spans="2:10" ht="13" x14ac:dyDescent="0.3">
      <c r="B25" s="59"/>
      <c r="C25" s="61"/>
      <c r="D25" s="61"/>
      <c r="H25" s="76"/>
      <c r="I25" s="70"/>
      <c r="J25" s="60"/>
    </row>
    <row r="26" spans="2:10" ht="13" x14ac:dyDescent="0.3">
      <c r="B26" s="59"/>
      <c r="C26" s="61"/>
      <c r="D26" s="61"/>
      <c r="H26" s="76"/>
      <c r="I26" s="70"/>
      <c r="J26" s="60"/>
    </row>
    <row r="27" spans="2:10" x14ac:dyDescent="0.25">
      <c r="B27" s="59"/>
      <c r="G27" s="76"/>
      <c r="H27" s="76"/>
      <c r="I27" s="76"/>
      <c r="J27" s="60"/>
    </row>
    <row r="28" spans="2:10" ht="13.5" thickBot="1" x14ac:dyDescent="0.35">
      <c r="B28" s="59"/>
      <c r="C28" s="77" t="s">
        <v>213</v>
      </c>
      <c r="D28" s="77"/>
      <c r="G28" s="77" t="s">
        <v>197</v>
      </c>
      <c r="H28" s="78"/>
      <c r="I28" s="76"/>
      <c r="J28" s="60"/>
    </row>
    <row r="29" spans="2:10" ht="13" x14ac:dyDescent="0.3">
      <c r="B29" s="59"/>
      <c r="C29" s="79" t="s">
        <v>214</v>
      </c>
      <c r="D29" s="79"/>
      <c r="G29" s="79" t="s">
        <v>209</v>
      </c>
      <c r="H29" s="76"/>
      <c r="I29" s="76"/>
      <c r="J29" s="60"/>
    </row>
    <row r="30" spans="2:10" ht="18.75" customHeight="1" thickBot="1" x14ac:dyDescent="0.3">
      <c r="B30" s="81"/>
      <c r="C30" s="82"/>
      <c r="D30" s="82"/>
      <c r="E30" s="82"/>
      <c r="F30" s="82"/>
      <c r="G30" s="78"/>
      <c r="H30" s="78"/>
      <c r="I30" s="78"/>
      <c r="J30" s="83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Cartera Auxiliar</dc:creator>
  <cp:lastModifiedBy>Juan Camilo Paez Ramirez</cp:lastModifiedBy>
  <cp:lastPrinted>2024-10-29T20:50:02Z</cp:lastPrinted>
  <dcterms:created xsi:type="dcterms:W3CDTF">2024-10-17T14:33:48Z</dcterms:created>
  <dcterms:modified xsi:type="dcterms:W3CDTF">2024-10-29T20:51:34Z</dcterms:modified>
</cp:coreProperties>
</file>