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4\10. OCTUBRE\NIT 805019730_SOLAIR S.A.S\"/>
    </mc:Choice>
  </mc:AlternateContent>
  <bookViews>
    <workbookView xWindow="-120" yWindow="-120" windowWidth="20730" windowHeight="11160" activeTab="2"/>
  </bookViews>
  <sheets>
    <sheet name="INFO IPS" sheetId="1" r:id="rId1"/>
    <sheet name="ESTADO DE CADA FACTURA" sheetId="2" r:id="rId2"/>
    <sheet name="FOR-CSA-018" sheetId="3" r:id="rId3"/>
    <sheet name="CIRCULAR 030" sheetId="4" r:id="rId4"/>
  </sheets>
  <externalReferences>
    <externalReference r:id="rId5"/>
    <externalReference r:id="rId6"/>
  </externalReferences>
  <definedNames>
    <definedName name="_xlnm.Print_Area" localSheetId="0">'INFO IPS'!$A$1:$L$12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3" l="1"/>
  <c r="H30" i="3"/>
  <c r="I28" i="3"/>
  <c r="H28" i="3"/>
  <c r="I25" i="3"/>
  <c r="H25" i="3"/>
  <c r="H32" i="3" s="1"/>
  <c r="H33" i="3" s="1"/>
  <c r="I32" i="3" l="1"/>
  <c r="I33" i="3" s="1"/>
  <c r="I9" i="1"/>
  <c r="H9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7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G7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<sst xmlns="http://schemas.openxmlformats.org/spreadsheetml/2006/main" count="120" uniqueCount="100">
  <si>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</si>
  <si>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</si>
  <si>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</si>
  <si>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</si>
  <si>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</si>
  <si>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</si>
  <si>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</si>
  <si>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SOLAIR SAS</t>
  </si>
  <si>
    <t>CONCILIACIÓN CARTERA CAJA DE COMPENSACION COMFENALCO</t>
  </si>
  <si>
    <t>NIT IPS</t>
  </si>
  <si>
    <t>Tipo de Contrato</t>
  </si>
  <si>
    <t>Sede/Ciudad</t>
  </si>
  <si>
    <t>Tipo de Prestación</t>
  </si>
  <si>
    <t>Cali</t>
  </si>
  <si>
    <t>mod</t>
  </si>
  <si>
    <t>Evento</t>
  </si>
  <si>
    <t>revisionconciliacioncarteracuentassalud@epsdelagente.com.co</t>
  </si>
  <si>
    <t>Correo</t>
  </si>
  <si>
    <t xml:space="preserve">tel. </t>
  </si>
  <si>
    <t>Dpto de Caretra</t>
  </si>
  <si>
    <t>COD</t>
  </si>
  <si>
    <t>primeros 10 dias c/ms -mensual o paz y salvo</t>
  </si>
  <si>
    <t xml:space="preserve">SOL </t>
  </si>
  <si>
    <t xml:space="preserve">TOTAL </t>
  </si>
  <si>
    <t>mmf</t>
  </si>
  <si>
    <t>PAGO PENDIENTE POR CONCILIAR</t>
  </si>
  <si>
    <t>GLOSA POR $3.020.000</t>
  </si>
  <si>
    <t>PAGO PENDIENTE POR DEVOLUCIÓN JUN-16-2024</t>
  </si>
  <si>
    <t>FECHA DE CORTE AL 14 DE AGOSTO 2024</t>
  </si>
  <si>
    <t>Nombre IPS</t>
  </si>
  <si>
    <t>FACT</t>
  </si>
  <si>
    <t>LLAVE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</si>
  <si>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</si>
  <si>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</si>
  <si>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</si>
  <si>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</si>
  <si>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</si>
  <si>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</si>
  <si>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OBS PAGO</t>
  </si>
  <si>
    <t>VALOR TRANFERENCIA</t>
  </si>
  <si>
    <t>Estado Factura</t>
  </si>
  <si>
    <t>Fecha Factura</t>
  </si>
  <si>
    <t>Fecha Radicacion</t>
  </si>
  <si>
    <t>Valor Bruto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</si>
  <si>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</si>
  <si>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</si>
  <si>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</si>
  <si>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</si>
  <si>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</si>
  <si>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</si>
  <si>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</si>
  <si>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</si>
  <si>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</si>
  <si>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SOL</t>
  </si>
  <si>
    <t>SOL3748</t>
  </si>
  <si>
    <t>805019730_SOL3748</t>
  </si>
  <si>
    <t>Finalizada</t>
  </si>
  <si>
    <t>29.02.2024</t>
  </si>
  <si>
    <t xml:space="preserve">ANT. SERVICIOS DE SALUD MARTHA OLIVA DUQUE ESTRADA - ANT. SERVICIOS DE SALUD LEONEL OSPINA FRANCO
</t>
  </si>
  <si>
    <t>FOR-CSA-018</t>
  </si>
  <si>
    <t>HOJA 1 DE 1</t>
  </si>
  <si>
    <t>RESUMEN DE CARTERA REVISADA POR LA EPS</t>
  </si>
  <si>
    <t>VERSION 2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</si>
  <si>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</si>
  <si>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</si>
  <si>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</si>
  <si>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</si>
  <si>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</si>
  <si>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</si>
  <si>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</si>
  <si>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</si>
  <si>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</si>
  <si>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</si>
  <si>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</si>
  <si>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</si>
  <si>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</si>
  <si>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</si>
  <si>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</si>
  <si>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</si>
  <si>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</si>
  <si>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</si>
  <si>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</si>
  <si>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</si>
  <si>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</si>
  <si>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</si>
  <si>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</si>
  <si>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</si>
  <si>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</si>
  <si>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</si>
  <si>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</si>
  <si>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ISABELI RAMIREZ V.</t>
  </si>
  <si>
    <t>Ejecutiva Comercial</t>
  </si>
  <si>
    <t>Señores : SOLAIR SAS</t>
  </si>
  <si>
    <t>NIT: 805019730</t>
  </si>
  <si>
    <t>Solair SAS</t>
  </si>
  <si>
    <t>Factura pendiente en programacion de pago</t>
  </si>
  <si>
    <t>ESTADO EPS 29-10-2024</t>
  </si>
  <si>
    <t>Santiago de Cali, octubre 31 2024</t>
  </si>
  <si>
    <t>A continuacion me permito remitir nuestra respuesta al estado de cartera presentado en la fecha: 15/10/2024</t>
  </si>
  <si>
    <t>Con Corte al dia: 31/08/2024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</si>
</sst>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1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0_ ;\-0\ "/>
    <numFmt numFmtId="165" formatCode="&quot;$&quot;\ #,##0"/>
    <numFmt numFmtId="166" formatCode="_-&quot;$&quot;\ * #,##0_-;\-&quot;$&quot;\ * #,##0_-;_-&quot;$&quot;\ * &quot;-&quot;??_-;_-@_-"/>
    <numFmt numFmtId="167" formatCode="_-* #,##0\ _€_-;\-* #,##0\ _€_-;_-* &quot;-&quot;??\ _€_-;_-@_-"/>
    <numFmt numFmtId="168" formatCode="[$-240A]d&quot; de &quot;mmmm&quot; de &quot;yyyy;@"/>
    <numFmt numFmtId="169" formatCode="_-* #,##0.00\ _€_-;\-* #,##0.00\ _€_-;_-* &quot;-&quot;??\ _€_-;_-@_-"/>
    <numFmt numFmtId="170" formatCode="&quot;$&quot;\ #,##0;[Red]&quot;$&quot;\ #,##0"/>
    <numFmt numFmtId="171" formatCode="[$$-240A]\ #,##0;\-[$$-240A]\ #,##0"/>
    <numFmt numFmtId="172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0"/>
      <name val="MS Sans Serif"/>
    </font>
    <font>
      <sz val="12"/>
      <color theme="1"/>
      <name val="Calibri"/>
      <family val="2"/>
      <scheme val="minor"/>
    </font>
    <font>
      <sz val="12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b/>
      <sz val="12"/>
      <color rgb="FF000000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theme="2" tint="-9.9978637043366805E-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8">
    <xf numFmtId="0" fontId="0" fillId="0" borderId="0"/>
    <xf numFmtId="0" fontId="3" fillId="0" borderId="0"/>
    <xf numFmtId="43" fontId="3" fillId="0" borderId="0" applyFont="0" applyFill="0" applyBorder="0" applyAlignment="0" applyProtection="0"/>
    <xf numFmtId="43" fontId="8" fillId="0" borderId="0" applyFont="0" applyFill="0" applyBorder="0" applyAlignment="0" applyProtection="0"/>
    <xf numFmtId="44" fontId="8" fillId="0" borderId="0" applyFont="0" applyFill="0" applyBorder="0" applyAlignment="0" applyProtection="0"/>
    <xf numFmtId="0" fontId="11" fillId="0" borderId="0"/>
    <xf numFmtId="169" fontId="8" fillId="0" borderId="0" applyFont="0" applyFill="0" applyBorder="0" applyAlignment="0" applyProtection="0"/>
    <xf numFmtId="43" fontId="8" fillId="0" borderId="0" applyFont="0" applyFill="0" applyBorder="0" applyAlignment="0" applyProtection="0"/>
  </cellStyleXfs>
  <cellXfs count="101">
    <xf numFmtId="0" fontId="0" fillId="0" borderId="0" xfId="0"/>
    <xf numFmtId="0" fontId="4" fillId="0" borderId="0" xfId="0" applyFont="1"/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14" fontId="5" fillId="0" borderId="1" xfId="1" applyNumberFormat="1" applyFont="1" applyBorder="1" applyAlignment="1">
      <alignment horizontal="right" vertical="center"/>
    </xf>
    <xf numFmtId="0" fontId="6" fillId="2" borderId="1" xfId="0" applyFont="1" applyFill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4" fillId="0" borderId="1" xfId="0" applyFont="1" applyBorder="1"/>
    <xf numFmtId="14" fontId="7" fillId="0" borderId="1" xfId="1" applyNumberFormat="1" applyFont="1" applyBorder="1" applyAlignment="1">
      <alignment horizontal="right" vertical="center"/>
    </xf>
    <xf numFmtId="165" fontId="4" fillId="0" borderId="1" xfId="0" applyNumberFormat="1" applyFont="1" applyBorder="1"/>
    <xf numFmtId="164" fontId="5" fillId="0" borderId="1" xfId="2" applyNumberFormat="1" applyFont="1" applyBorder="1"/>
    <xf numFmtId="165" fontId="6" fillId="2" borderId="1" xfId="0" applyNumberFormat="1" applyFont="1" applyFill="1" applyBorder="1"/>
    <xf numFmtId="0" fontId="6" fillId="0" borderId="0" xfId="0" applyFont="1"/>
    <xf numFmtId="0" fontId="7" fillId="0" borderId="1" xfId="3" applyNumberFormat="1" applyFont="1" applyBorder="1" applyAlignment="1">
      <alignment horizontal="center" vertical="center"/>
    </xf>
    <xf numFmtId="14" fontId="7" fillId="0" borderId="1" xfId="3" applyNumberFormat="1" applyFont="1" applyBorder="1" applyAlignment="1">
      <alignment horizontal="center" vertical="center"/>
    </xf>
    <xf numFmtId="165" fontId="4" fillId="3" borderId="1" xfId="0" applyNumberFormat="1" applyFont="1" applyFill="1" applyBorder="1"/>
    <xf numFmtId="0" fontId="6" fillId="0" borderId="1" xfId="0" applyFont="1" applyBorder="1"/>
    <xf numFmtId="16" fontId="6" fillId="2" borderId="1" xfId="0" applyNumberFormat="1" applyFont="1" applyFill="1" applyBorder="1" applyAlignment="1">
      <alignment horizontal="center"/>
    </xf>
    <xf numFmtId="0" fontId="6" fillId="2" borderId="1" xfId="0" applyFont="1" applyFill="1" applyBorder="1" applyAlignment="1">
      <alignment horizontal="center"/>
    </xf>
    <xf numFmtId="0" fontId="9" fillId="0" borderId="1" xfId="0" applyFont="1" applyBorder="1" applyAlignment="1">
      <alignment horizontal="center" vertical="center" wrapText="1"/>
    </xf>
    <xf numFmtId="14" fontId="9" fillId="0" borderId="1" xfId="0" applyNumberFormat="1" applyFont="1" applyBorder="1" applyAlignment="1">
      <alignment horizontal="center" vertical="center" wrapText="1"/>
    </xf>
    <xf numFmtId="166" fontId="9" fillId="0" borderId="1" xfId="4" applyNumberFormat="1" applyFont="1" applyBorder="1" applyAlignment="1">
      <alignment horizontal="center" vertical="center" wrapText="1"/>
    </xf>
    <xf numFmtId="0" fontId="9" fillId="4" borderId="1" xfId="0" applyFont="1" applyFill="1" applyBorder="1" applyAlignment="1">
      <alignment horizontal="center" vertical="center" wrapText="1"/>
    </xf>
    <xf numFmtId="167" fontId="9" fillId="4" borderId="1" xfId="2" applyNumberFormat="1" applyFont="1" applyFill="1" applyBorder="1" applyAlignment="1">
      <alignment horizontal="center" vertical="center" wrapText="1"/>
    </xf>
    <xf numFmtId="1" fontId="9" fillId="4" borderId="1" xfId="0" applyNumberFormat="1" applyFont="1" applyFill="1" applyBorder="1" applyAlignment="1">
      <alignment horizontal="center" vertical="center" wrapText="1"/>
    </xf>
    <xf numFmtId="167" fontId="9" fillId="3" borderId="1" xfId="2" applyNumberFormat="1" applyFont="1" applyFill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0" fontId="10" fillId="0" borderId="1" xfId="0" applyFont="1" applyBorder="1" applyAlignment="1">
      <alignment vertical="center"/>
    </xf>
    <xf numFmtId="14" fontId="10" fillId="0" borderId="1" xfId="0" applyNumberFormat="1" applyFont="1" applyBorder="1" applyAlignment="1">
      <alignment vertical="center"/>
    </xf>
    <xf numFmtId="166" fontId="10" fillId="0" borderId="1" xfId="4" applyNumberFormat="1" applyFont="1" applyBorder="1" applyAlignment="1">
      <alignment vertical="center"/>
    </xf>
    <xf numFmtId="0" fontId="12" fillId="0" borderId="0" xfId="5" applyFont="1"/>
    <xf numFmtId="0" fontId="12" fillId="0" borderId="2" xfId="5" applyFont="1" applyBorder="1" applyAlignment="1">
      <alignment horizontal="centerContinuous"/>
    </xf>
    <xf numFmtId="0" fontId="12" fillId="0" borderId="3" xfId="5" applyFont="1" applyBorder="1" applyAlignment="1">
      <alignment horizontal="centerContinuous"/>
    </xf>
    <xf numFmtId="0" fontId="12" fillId="0" borderId="6" xfId="5" applyFont="1" applyBorder="1" applyAlignment="1">
      <alignment horizontal="centerContinuous"/>
    </xf>
    <xf numFmtId="0" fontId="12" fillId="0" borderId="7" xfId="5" applyFont="1" applyBorder="1" applyAlignment="1">
      <alignment horizontal="centerContinuous"/>
    </xf>
    <xf numFmtId="0" fontId="13" fillId="0" borderId="2" xfId="5" applyFont="1" applyBorder="1" applyAlignment="1">
      <alignment horizontal="centerContinuous" vertical="center"/>
    </xf>
    <xf numFmtId="0" fontId="13" fillId="0" borderId="4" xfId="5" applyFont="1" applyBorder="1" applyAlignment="1">
      <alignment horizontal="centerContinuous" vertical="center"/>
    </xf>
    <xf numFmtId="0" fontId="13" fillId="0" borderId="3" xfId="5" applyFont="1" applyBorder="1" applyAlignment="1">
      <alignment horizontal="centerContinuous" vertical="center"/>
    </xf>
    <xf numFmtId="0" fontId="13" fillId="0" borderId="5" xfId="5" applyFont="1" applyBorder="1" applyAlignment="1">
      <alignment horizontal="centerContinuous" vertical="center"/>
    </xf>
    <xf numFmtId="0" fontId="13" fillId="0" borderId="6" xfId="5" applyFont="1" applyBorder="1" applyAlignment="1">
      <alignment horizontal="centerContinuous" vertical="center"/>
    </xf>
    <xf numFmtId="0" fontId="13" fillId="0" borderId="0" xfId="5" applyFont="1" applyAlignment="1">
      <alignment horizontal="centerContinuous" vertical="center"/>
    </xf>
    <xf numFmtId="0" fontId="13" fillId="0" borderId="12" xfId="5" applyFont="1" applyBorder="1" applyAlignment="1">
      <alignment horizontal="centerContinuous" vertical="center"/>
    </xf>
    <xf numFmtId="0" fontId="12" fillId="0" borderId="8" xfId="5" applyFont="1" applyBorder="1" applyAlignment="1">
      <alignment horizontal="centerContinuous"/>
    </xf>
    <xf numFmtId="0" fontId="12" fillId="0" borderId="10" xfId="5" applyFont="1" applyBorder="1" applyAlignment="1">
      <alignment horizontal="centerContinuous"/>
    </xf>
    <xf numFmtId="0" fontId="13" fillId="0" borderId="8" xfId="5" applyFont="1" applyBorder="1" applyAlignment="1">
      <alignment horizontal="centerContinuous" vertical="center"/>
    </xf>
    <xf numFmtId="0" fontId="13" fillId="0" borderId="9" xfId="5" applyFont="1" applyBorder="1" applyAlignment="1">
      <alignment horizontal="centerContinuous" vertical="center"/>
    </xf>
    <xf numFmtId="0" fontId="13" fillId="0" borderId="10" xfId="5" applyFont="1" applyBorder="1" applyAlignment="1">
      <alignment horizontal="centerContinuous" vertical="center"/>
    </xf>
    <xf numFmtId="0" fontId="13" fillId="0" borderId="11" xfId="5" applyFont="1" applyBorder="1" applyAlignment="1">
      <alignment horizontal="centerContinuous" vertical="center"/>
    </xf>
    <xf numFmtId="0" fontId="12" fillId="0" borderId="6" xfId="5" applyFont="1" applyBorder="1"/>
    <xf numFmtId="0" fontId="12" fillId="0" borderId="7" xfId="5" applyFont="1" applyBorder="1"/>
    <xf numFmtId="0" fontId="13" fillId="0" borderId="0" xfId="5" applyFont="1"/>
    <xf numFmtId="14" fontId="12" fillId="0" borderId="0" xfId="5" applyNumberFormat="1" applyFont="1"/>
    <xf numFmtId="168" fontId="12" fillId="0" borderId="0" xfId="5" applyNumberFormat="1" applyFont="1"/>
    <xf numFmtId="14" fontId="12" fillId="0" borderId="0" xfId="5" applyNumberFormat="1" applyFont="1" applyAlignment="1">
      <alignment horizontal="left"/>
    </xf>
    <xf numFmtId="1" fontId="13" fillId="0" borderId="0" xfId="6" applyNumberFormat="1" applyFont="1" applyAlignment="1">
      <alignment horizontal="right"/>
    </xf>
    <xf numFmtId="165" fontId="13" fillId="0" borderId="0" xfId="5" applyNumberFormat="1" applyFont="1" applyAlignment="1">
      <alignment horizontal="right"/>
    </xf>
    <xf numFmtId="1" fontId="13" fillId="0" borderId="0" xfId="5" applyNumberFormat="1" applyFont="1" applyAlignment="1">
      <alignment horizontal="center"/>
    </xf>
    <xf numFmtId="170" fontId="13" fillId="0" borderId="0" xfId="5" applyNumberFormat="1" applyFont="1" applyAlignment="1">
      <alignment horizontal="right"/>
    </xf>
    <xf numFmtId="170" fontId="12" fillId="0" borderId="0" xfId="5" applyNumberFormat="1" applyFont="1" applyAlignment="1">
      <alignment horizontal="right"/>
    </xf>
    <xf numFmtId="1" fontId="12" fillId="0" borderId="9" xfId="5" applyNumberFormat="1" applyFont="1" applyBorder="1" applyAlignment="1">
      <alignment horizontal="center"/>
    </xf>
    <xf numFmtId="170" fontId="12" fillId="0" borderId="9" xfId="5" applyNumberFormat="1" applyFont="1" applyBorder="1" applyAlignment="1">
      <alignment horizontal="right"/>
    </xf>
    <xf numFmtId="0" fontId="12" fillId="0" borderId="0" xfId="5" applyFont="1" applyAlignment="1">
      <alignment horizontal="center"/>
    </xf>
    <xf numFmtId="1" fontId="13" fillId="0" borderId="13" xfId="5" applyNumberFormat="1" applyFont="1" applyBorder="1" applyAlignment="1">
      <alignment horizontal="center"/>
    </xf>
    <xf numFmtId="170" fontId="13" fillId="0" borderId="13" xfId="5" applyNumberFormat="1" applyFont="1" applyBorder="1" applyAlignment="1">
      <alignment horizontal="right"/>
    </xf>
    <xf numFmtId="170" fontId="12" fillId="0" borderId="0" xfId="5" applyNumberFormat="1" applyFont="1"/>
    <xf numFmtId="170" fontId="13" fillId="0" borderId="9" xfId="5" applyNumberFormat="1" applyFont="1" applyBorder="1"/>
    <xf numFmtId="170" fontId="12" fillId="0" borderId="9" xfId="5" applyNumberFormat="1" applyFont="1" applyBorder="1"/>
    <xf numFmtId="170" fontId="13" fillId="0" borderId="0" xfId="5" applyNumberFormat="1" applyFont="1"/>
    <xf numFmtId="0" fontId="12" fillId="0" borderId="8" xfId="5" applyFont="1" applyBorder="1"/>
    <xf numFmtId="0" fontId="12" fillId="0" borderId="9" xfId="5" applyFont="1" applyBorder="1"/>
    <xf numFmtId="0" fontId="12" fillId="0" borderId="10" xfId="5" applyFont="1" applyBorder="1"/>
    <xf numFmtId="0" fontId="12" fillId="5" borderId="0" xfId="5" applyFont="1" applyFill="1"/>
    <xf numFmtId="0" fontId="13" fillId="0" borderId="0" xfId="5" applyFont="1" applyAlignment="1">
      <alignment horizontal="center"/>
    </xf>
    <xf numFmtId="171" fontId="13" fillId="0" borderId="0" xfId="7" applyNumberFormat="1" applyFont="1" applyAlignment="1">
      <alignment horizontal="right"/>
    </xf>
    <xf numFmtId="1" fontId="12" fillId="0" borderId="0" xfId="6" applyNumberFormat="1" applyFont="1" applyAlignment="1">
      <alignment horizontal="right"/>
    </xf>
    <xf numFmtId="171" fontId="12" fillId="0" borderId="0" xfId="7" applyNumberFormat="1" applyFont="1" applyAlignment="1">
      <alignment horizontal="right"/>
    </xf>
    <xf numFmtId="172" fontId="12" fillId="0" borderId="13" xfId="7" applyNumberFormat="1" applyFont="1" applyBorder="1" applyAlignment="1">
      <alignment horizontal="center"/>
    </xf>
    <xf numFmtId="171" fontId="12" fillId="0" borderId="13" xfId="7" applyNumberFormat="1" applyFont="1" applyBorder="1" applyAlignment="1">
      <alignment horizontal="right"/>
    </xf>
    <xf numFmtId="43" fontId="12" fillId="0" borderId="0" xfId="3" applyFont="1" applyAlignment="1">
      <alignment horizontal="center"/>
    </xf>
    <xf numFmtId="43" fontId="12" fillId="0" borderId="0" xfId="3" applyFont="1" applyAlignment="1">
      <alignment horizontal="right"/>
    </xf>
    <xf numFmtId="43" fontId="12" fillId="0" borderId="9" xfId="3" applyFont="1" applyBorder="1" applyAlignment="1">
      <alignment horizontal="center"/>
    </xf>
    <xf numFmtId="43" fontId="12" fillId="0" borderId="9" xfId="3" applyFont="1" applyBorder="1" applyAlignment="1">
      <alignment horizontal="right"/>
    </xf>
    <xf numFmtId="43" fontId="13" fillId="0" borderId="0" xfId="3" applyFont="1" applyAlignment="1">
      <alignment horizontal="center"/>
    </xf>
    <xf numFmtId="43" fontId="13" fillId="0" borderId="0" xfId="3" applyFont="1" applyAlignment="1">
      <alignment horizontal="right"/>
    </xf>
    <xf numFmtId="43" fontId="12" fillId="0" borderId="0" xfId="3" applyFont="1"/>
    <xf numFmtId="16" fontId="6" fillId="3" borderId="1" xfId="0" applyNumberFormat="1" applyFont="1" applyFill="1" applyBorder="1" applyAlignment="1">
      <alignment horizontal="center"/>
    </xf>
    <xf numFmtId="0" fontId="4" fillId="0" borderId="0" xfId="0" applyFont="1" applyAlignment="1">
      <alignment horizontal="center"/>
    </xf>
    <xf numFmtId="0" fontId="4" fillId="0" borderId="0" xfId="0" applyFont="1" applyAlignment="1">
      <alignment horizontal="left"/>
    </xf>
    <xf numFmtId="0" fontId="4" fillId="0" borderId="0" xfId="0" applyFont="1" applyAlignment="1">
      <alignment horizontal="left" vertical="center" wrapText="1"/>
    </xf>
    <xf numFmtId="0" fontId="13" fillId="0" borderId="2" xfId="5" applyFont="1" applyBorder="1" applyAlignment="1">
      <alignment horizontal="center" vertical="center"/>
    </xf>
    <xf numFmtId="0" fontId="13" fillId="0" borderId="4" xfId="5" applyFont="1" applyBorder="1" applyAlignment="1">
      <alignment horizontal="center" vertical="center"/>
    </xf>
    <xf numFmtId="0" fontId="13" fillId="0" borderId="3" xfId="5" applyFont="1" applyBorder="1" applyAlignment="1">
      <alignment horizontal="center" vertical="center"/>
    </xf>
    <xf numFmtId="0" fontId="13" fillId="0" borderId="8" xfId="5" applyFont="1" applyBorder="1" applyAlignment="1">
      <alignment horizontal="center" vertical="center"/>
    </xf>
    <xf numFmtId="0" fontId="13" fillId="0" borderId="9" xfId="5" applyFont="1" applyBorder="1" applyAlignment="1">
      <alignment horizontal="center" vertical="center"/>
    </xf>
    <xf numFmtId="0" fontId="13" fillId="0" borderId="10" xfId="5" applyFont="1" applyBorder="1" applyAlignment="1">
      <alignment horizontal="center" vertical="center"/>
    </xf>
    <xf numFmtId="0" fontId="13" fillId="0" borderId="5" xfId="5" applyFont="1" applyBorder="1" applyAlignment="1">
      <alignment horizontal="center" vertical="center"/>
    </xf>
    <xf numFmtId="0" fontId="13" fillId="0" borderId="11" xfId="5" applyFont="1" applyBorder="1" applyAlignment="1">
      <alignment horizontal="center" vertical="center"/>
    </xf>
    <xf numFmtId="0" fontId="14" fillId="0" borderId="0" xfId="5" applyFont="1" applyAlignment="1">
      <alignment horizontal="center" vertical="center" wrapText="1"/>
    </xf>
    <xf numFmtId="0" fontId="13" fillId="0" borderId="6" xfId="5" applyFont="1" applyBorder="1" applyAlignment="1">
      <alignment horizontal="center" vertical="center" wrapText="1"/>
    </xf>
    <xf numFmtId="0" fontId="13" fillId="0" borderId="0" xfId="5" applyFont="1" applyAlignment="1">
      <alignment horizontal="center" vertical="center" wrapText="1"/>
    </xf>
    <xf numFmtId="0" fontId="13" fillId="0" borderId="7" xfId="5" applyFont="1" applyBorder="1" applyAlignment="1">
      <alignment horizontal="center" vertical="center" wrapText="1"/>
    </xf>
  </cellXfs>
  <cellStyles count="8">
    <cellStyle name="Millares" xfId="3" builtinId="3"/>
    <cellStyle name="Millares 2" xfId="2"/>
    <cellStyle name="Millares 2 2" xfId="7"/>
    <cellStyle name="Millares 3" xfId="6"/>
    <cellStyle name="Moneda" xfId="4" builtinId="4"/>
    <cellStyle name="Normal" xfId="0" builtinId="0"/>
    <cellStyle name="Normal 2" xfId="1"/>
    <cellStyle name="Normal 2 2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2.xml"/><Relationship Id="rId5" Type="http://schemas.openxmlformats.org/officeDocument/2006/relationships/externalLink" Target="externalLinks/externalLink1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2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00000000-0008-0000-03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>
          <a:extLst>
            <a:ext uri="{FF2B5EF4-FFF2-40B4-BE49-F238E27FC236}">
              <a16:creationId xmlns="" xmlns:a16="http://schemas.microsoft.com/office/drawing/2014/main" id="{00000000-0008-0000-0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17"/>
  <sheetViews>
    <sheetView showGridLines="0" zoomScaleNormal="100" zoomScaleSheetLayoutView="100" workbookViewId="0">
      <selection activeCell="I8" sqref="I8"/>
    </sheetView>
  </sheetViews>
  <sheetFormatPr baseColWidth="10" defaultColWidth="11.453125" defaultRowHeight="15.5" x14ac:dyDescent="0.35"/>
  <cols>
    <col min="1" max="1" width="11.453125" style="1"/>
    <col min="2" max="2" width="15.54296875" style="1" customWidth="1"/>
    <col min="3" max="3" width="9.7265625" style="1" customWidth="1"/>
    <col min="4" max="4" width="10.54296875" style="1" customWidth="1"/>
    <col min="5" max="6" width="15" style="1" customWidth="1"/>
    <col min="7" max="7" width="14.26953125" style="1" customWidth="1"/>
    <col min="8" max="8" width="17.54296875" style="1" customWidth="1"/>
    <col min="9" max="9" width="16.453125" style="1" customWidth="1"/>
    <col min="10" max="10" width="10.7265625" style="1" customWidth="1"/>
    <col min="11" max="11" width="10.453125" style="1" customWidth="1"/>
    <col min="12" max="12" width="23" style="1" bestFit="1" customWidth="1"/>
    <col min="13" max="16384" width="11.453125" style="1"/>
  </cols>
  <sheetData>
    <row r="1" spans="1:12" x14ac:dyDescent="0.35">
      <c r="A1" s="86" t="s">
        <v>8</v>
      </c>
      <c r="B1" s="86"/>
      <c r="C1" s="86"/>
      <c r="D1" s="86"/>
      <c r="E1" s="86"/>
      <c r="F1" s="86"/>
      <c r="G1" s="86"/>
      <c r="H1" s="86"/>
      <c r="I1" s="86"/>
    </row>
    <row r="2" spans="1:12" x14ac:dyDescent="0.35">
      <c r="A2" s="2"/>
      <c r="B2" s="2"/>
      <c r="C2" s="86" t="s">
        <v>28</v>
      </c>
      <c r="D2" s="86"/>
      <c r="E2" s="86"/>
      <c r="F2" s="86"/>
      <c r="G2" s="86"/>
      <c r="H2" s="86"/>
      <c r="I2" s="2"/>
    </row>
    <row r="3" spans="1:12" x14ac:dyDescent="0.35">
      <c r="A3" s="3" t="s">
        <v>17</v>
      </c>
      <c r="B3" s="87" t="s">
        <v>16</v>
      </c>
      <c r="C3" s="87"/>
      <c r="D3" s="87"/>
      <c r="E3" s="87"/>
      <c r="F3" s="87"/>
      <c r="G3" s="87"/>
      <c r="H3" s="2"/>
      <c r="I3" s="2"/>
    </row>
    <row r="4" spans="1:12" x14ac:dyDescent="0.35">
      <c r="A4" s="87" t="s">
        <v>19</v>
      </c>
      <c r="B4" s="87"/>
      <c r="C4" s="87"/>
      <c r="D4" s="87"/>
      <c r="E4" s="87"/>
      <c r="F4" s="87"/>
      <c r="G4" s="87"/>
      <c r="H4" s="2"/>
      <c r="I4" s="2"/>
    </row>
    <row r="5" spans="1:12" ht="13.9" customHeight="1" x14ac:dyDescent="0.35">
      <c r="A5" s="3" t="s">
        <v>18</v>
      </c>
      <c r="B5" s="88" t="s">
        <v>24</v>
      </c>
      <c r="C5" s="88"/>
      <c r="D5" s="88"/>
      <c r="E5" s="88"/>
      <c r="F5" s="88"/>
      <c r="G5" s="88"/>
      <c r="H5" s="2"/>
      <c r="I5" s="2"/>
    </row>
    <row r="6" spans="1:12" x14ac:dyDescent="0.35">
      <c r="K6" s="1" t="s">
        <v>14</v>
      </c>
      <c r="L6" s="4">
        <v>45518</v>
      </c>
    </row>
    <row r="7" spans="1:12" s="6" customFormat="1" ht="31.15" customHeight="1" x14ac:dyDescent="0.35">
      <c r="A7" s="5" t="s">
        <v>9</v>
      </c>
      <c r="B7" s="5" t="s">
        <v>0</v>
      </c>
      <c r="C7" s="5" t="s">
        <v>1</v>
      </c>
      <c r="D7" s="5" t="s">
        <v>2</v>
      </c>
      <c r="E7" s="5" t="s">
        <v>3</v>
      </c>
      <c r="F7" s="5" t="s">
        <v>20</v>
      </c>
      <c r="G7" s="5" t="s">
        <v>4</v>
      </c>
      <c r="H7" s="5" t="s">
        <v>5</v>
      </c>
      <c r="I7" s="5" t="s">
        <v>6</v>
      </c>
      <c r="J7" s="5" t="s">
        <v>10</v>
      </c>
      <c r="K7" s="5" t="s">
        <v>11</v>
      </c>
      <c r="L7" s="5" t="s">
        <v>12</v>
      </c>
    </row>
    <row r="8" spans="1:12" x14ac:dyDescent="0.35">
      <c r="A8" s="7">
        <v>805019730</v>
      </c>
      <c r="B8" s="7" t="s">
        <v>7</v>
      </c>
      <c r="C8" s="7" t="s">
        <v>22</v>
      </c>
      <c r="D8" s="10">
        <v>3748</v>
      </c>
      <c r="E8" s="8">
        <v>45307</v>
      </c>
      <c r="F8" s="13">
        <v>5159824</v>
      </c>
      <c r="G8" s="14">
        <v>45328</v>
      </c>
      <c r="H8" s="9">
        <v>11300000</v>
      </c>
      <c r="I8" s="9">
        <v>3020000</v>
      </c>
      <c r="J8" s="7" t="s">
        <v>15</v>
      </c>
      <c r="K8" s="7" t="s">
        <v>13</v>
      </c>
      <c r="L8" s="7" t="s">
        <v>26</v>
      </c>
    </row>
    <row r="9" spans="1:12" x14ac:dyDescent="0.35">
      <c r="A9" s="17" t="s">
        <v>23</v>
      </c>
      <c r="B9" s="18"/>
      <c r="C9" s="18"/>
      <c r="D9" s="18"/>
      <c r="E9" s="18"/>
      <c r="F9" s="18"/>
      <c r="G9" s="18"/>
      <c r="H9" s="11">
        <f>+H8</f>
        <v>11300000</v>
      </c>
      <c r="I9" s="11">
        <f>+I8+I10+I11</f>
        <v>-66885</v>
      </c>
      <c r="J9" s="7"/>
      <c r="K9" s="7"/>
      <c r="L9" s="7"/>
    </row>
    <row r="10" spans="1:12" x14ac:dyDescent="0.35">
      <c r="A10" s="85" t="s">
        <v>25</v>
      </c>
      <c r="B10" s="85"/>
      <c r="C10" s="85"/>
      <c r="D10" s="85"/>
      <c r="E10" s="85"/>
      <c r="F10" s="85"/>
      <c r="G10" s="85"/>
      <c r="H10" s="85"/>
      <c r="I10" s="15"/>
      <c r="J10" s="16"/>
      <c r="K10" s="16"/>
      <c r="L10" s="16"/>
    </row>
    <row r="11" spans="1:12" x14ac:dyDescent="0.35">
      <c r="A11" s="85"/>
      <c r="B11" s="85"/>
      <c r="C11" s="85"/>
      <c r="D11" s="85"/>
      <c r="E11" s="85"/>
      <c r="F11" s="85"/>
      <c r="G11" s="85"/>
      <c r="H11" s="85"/>
      <c r="I11" s="15">
        <v>-3086885</v>
      </c>
      <c r="J11" s="16"/>
      <c r="K11" s="16"/>
      <c r="L11" s="16"/>
    </row>
    <row r="12" spans="1:12" x14ac:dyDescent="0.35">
      <c r="A12" s="85" t="s">
        <v>27</v>
      </c>
      <c r="B12" s="85"/>
      <c r="C12" s="85"/>
      <c r="D12" s="85"/>
      <c r="E12" s="85"/>
      <c r="F12" s="85"/>
      <c r="G12" s="85"/>
      <c r="H12" s="85"/>
      <c r="I12" s="15">
        <v>-7400250</v>
      </c>
      <c r="J12" s="16"/>
      <c r="K12" s="16"/>
      <c r="L12" s="16"/>
    </row>
    <row r="13" spans="1:12" s="12" customFormat="1" x14ac:dyDescent="0.35"/>
    <row r="17" spans="1:7" x14ac:dyDescent="0.35">
      <c r="A17" s="1" t="s">
        <v>16</v>
      </c>
      <c r="G17" s="1" t="s">
        <v>21</v>
      </c>
    </row>
  </sheetData>
  <mergeCells count="7">
    <mergeCell ref="A12:H12"/>
    <mergeCell ref="A10:H11"/>
    <mergeCell ref="A1:I1"/>
    <mergeCell ref="C2:H2"/>
    <mergeCell ref="B3:G3"/>
    <mergeCell ref="B5:G5"/>
    <mergeCell ref="A4:G4"/>
  </mergeCells>
  <dataValidations count="2">
    <dataValidation type="whole" operator="greaterThan" allowBlank="1" showInputMessage="1" showErrorMessage="1" errorTitle="DATO ERRADO" error="El valor debe ser diferente de cero" sqref="L6 H14:I1048576 H6:H9 I7:I9">
      <formula1>1</formula1>
    </dataValidation>
    <dataValidation operator="greaterThan" allowBlank="1" showInputMessage="1" showErrorMessage="1" errorTitle="DATO ERRADO" error="El valor debe ser diferente de cero" sqref="I10"/>
  </dataValidations>
  <pageMargins left="0.70866141732283472" right="0.70866141732283472" top="0.74803149606299213" bottom="0.74803149606299213" header="0.31496062992125984" footer="0.31496062992125984"/>
  <pageSetup scale="71" orientation="landscape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F2"/>
  <sheetViews>
    <sheetView workbookViewId="0"/>
  </sheetViews>
  <sheetFormatPr baseColWidth="10" defaultRowHeight="14.5" x14ac:dyDescent="0.35"/>
  <sheetData>
    <row r="1" spans="1:32" ht="30" x14ac:dyDescent="0.35">
      <c r="A1" s="19" t="s">
        <v>9</v>
      </c>
      <c r="B1" s="19" t="s">
        <v>29</v>
      </c>
      <c r="C1" s="19" t="s">
        <v>1</v>
      </c>
      <c r="D1" s="19" t="s">
        <v>2</v>
      </c>
      <c r="E1" s="19" t="s">
        <v>30</v>
      </c>
      <c r="F1" s="19" t="s">
        <v>31</v>
      </c>
      <c r="G1" s="20" t="s">
        <v>3</v>
      </c>
      <c r="H1" s="20" t="s">
        <v>4</v>
      </c>
      <c r="I1" s="21" t="s">
        <v>5</v>
      </c>
      <c r="J1" s="21" t="s">
        <v>6</v>
      </c>
      <c r="K1" s="22" t="s">
        <v>96</v>
      </c>
      <c r="L1" s="23" t="s">
        <v>32</v>
      </c>
      <c r="M1" s="24" t="s">
        <v>33</v>
      </c>
      <c r="N1" s="25" t="s">
        <v>34</v>
      </c>
      <c r="O1" s="25" t="s">
        <v>35</v>
      </c>
      <c r="P1" s="26" t="s">
        <v>36</v>
      </c>
      <c r="Q1" s="26" t="s">
        <v>37</v>
      </c>
      <c r="R1" s="26" t="s">
        <v>38</v>
      </c>
      <c r="S1" s="25" t="s">
        <v>39</v>
      </c>
      <c r="T1" s="19" t="s">
        <v>40</v>
      </c>
      <c r="U1" s="19" t="s">
        <v>41</v>
      </c>
      <c r="V1" s="19" t="s">
        <v>42</v>
      </c>
      <c r="W1" s="19" t="s">
        <v>43</v>
      </c>
      <c r="X1" s="19" t="s">
        <v>44</v>
      </c>
      <c r="Y1" s="19" t="s">
        <v>45</v>
      </c>
      <c r="Z1" s="19" t="s">
        <v>46</v>
      </c>
      <c r="AA1" s="19" t="s">
        <v>47</v>
      </c>
      <c r="AB1" s="26" t="s">
        <v>48</v>
      </c>
      <c r="AC1" s="26" t="s">
        <v>49</v>
      </c>
      <c r="AD1" s="26" t="s">
        <v>50</v>
      </c>
      <c r="AE1" s="26" t="s">
        <v>51</v>
      </c>
      <c r="AF1" s="19" t="s">
        <v>52</v>
      </c>
    </row>
    <row r="2" spans="1:32" x14ac:dyDescent="0.35">
      <c r="A2" s="27">
        <v>805019730</v>
      </c>
      <c r="B2" s="27" t="s">
        <v>7</v>
      </c>
      <c r="C2" s="27" t="s">
        <v>53</v>
      </c>
      <c r="D2" s="27">
        <v>3748</v>
      </c>
      <c r="E2" s="27" t="s">
        <v>54</v>
      </c>
      <c r="F2" s="27" t="s">
        <v>55</v>
      </c>
      <c r="G2" s="28">
        <v>45307</v>
      </c>
      <c r="H2" s="28">
        <v>45328</v>
      </c>
      <c r="I2" s="29">
        <v>11300000</v>
      </c>
      <c r="J2" s="29">
        <v>3020000</v>
      </c>
      <c r="K2" s="27" t="s">
        <v>95</v>
      </c>
      <c r="L2" s="29">
        <v>0</v>
      </c>
      <c r="M2" s="27"/>
      <c r="N2" s="29">
        <v>8114400</v>
      </c>
      <c r="O2" s="29">
        <v>165600</v>
      </c>
      <c r="P2" s="27">
        <v>4800062933</v>
      </c>
      <c r="Q2" s="28" t="s">
        <v>57</v>
      </c>
      <c r="R2" s="27" t="s">
        <v>58</v>
      </c>
      <c r="S2" s="29">
        <v>8114400</v>
      </c>
      <c r="T2" s="27" t="s">
        <v>56</v>
      </c>
      <c r="U2" s="28">
        <v>45307</v>
      </c>
      <c r="V2" s="28">
        <v>45328</v>
      </c>
      <c r="W2" s="29">
        <v>11300000</v>
      </c>
      <c r="X2" s="29">
        <v>0</v>
      </c>
      <c r="Y2" s="29">
        <v>3020000</v>
      </c>
      <c r="Z2" s="29">
        <v>0</v>
      </c>
      <c r="AA2" s="29">
        <v>0</v>
      </c>
      <c r="AB2" s="29">
        <v>0</v>
      </c>
      <c r="AC2" s="27"/>
      <c r="AD2" s="27"/>
      <c r="AE2" s="27"/>
      <c r="AF2" s="29">
        <v>8280000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6" zoomScaleNormal="100" workbookViewId="0">
      <selection activeCell="E23" sqref="E23"/>
    </sheetView>
  </sheetViews>
  <sheetFormatPr baseColWidth="10" defaultColWidth="10.81640625" defaultRowHeight="12.5" x14ac:dyDescent="0.25"/>
  <cols>
    <col min="1" max="1" width="1" style="30" customWidth="1"/>
    <col min="2" max="2" width="10.81640625" style="30"/>
    <col min="3" max="3" width="17.54296875" style="30" customWidth="1"/>
    <col min="4" max="4" width="11.54296875" style="30" customWidth="1"/>
    <col min="5" max="8" width="10.81640625" style="30"/>
    <col min="9" max="9" width="22.54296875" style="30" customWidth="1"/>
    <col min="10" max="10" width="14" style="30" customWidth="1"/>
    <col min="11" max="11" width="1.7265625" style="30" customWidth="1"/>
    <col min="12" max="16384" width="10.8164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89" t="s">
        <v>59</v>
      </c>
      <c r="E2" s="90"/>
      <c r="F2" s="90"/>
      <c r="G2" s="90"/>
      <c r="H2" s="90"/>
      <c r="I2" s="91"/>
      <c r="J2" s="95" t="s">
        <v>60</v>
      </c>
    </row>
    <row r="3" spans="2:10" ht="15.75" customHeight="1" thickBot="1" x14ac:dyDescent="0.3">
      <c r="B3" s="33"/>
      <c r="C3" s="34"/>
      <c r="D3" s="92"/>
      <c r="E3" s="93"/>
      <c r="F3" s="93"/>
      <c r="G3" s="93"/>
      <c r="H3" s="93"/>
      <c r="I3" s="94"/>
      <c r="J3" s="96"/>
    </row>
    <row r="4" spans="2:10" ht="13" x14ac:dyDescent="0.25">
      <c r="B4" s="33"/>
      <c r="C4" s="34"/>
      <c r="D4" s="35"/>
      <c r="E4" s="36"/>
      <c r="F4" s="36"/>
      <c r="G4" s="36"/>
      <c r="H4" s="36"/>
      <c r="I4" s="37"/>
      <c r="J4" s="38"/>
    </row>
    <row r="5" spans="2:10" ht="13" x14ac:dyDescent="0.25">
      <c r="B5" s="33"/>
      <c r="C5" s="34"/>
      <c r="D5" s="39" t="s">
        <v>61</v>
      </c>
      <c r="E5" s="40"/>
      <c r="F5" s="40"/>
      <c r="G5" s="40"/>
      <c r="H5" s="40"/>
      <c r="I5" s="41"/>
      <c r="J5" s="41" t="s">
        <v>62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x14ac:dyDescent="0.25">
      <c r="B9" s="48"/>
      <c r="J9" s="49"/>
    </row>
    <row r="10" spans="2:10" ht="13" x14ac:dyDescent="0.3">
      <c r="B10" s="48"/>
      <c r="C10" s="50" t="s">
        <v>97</v>
      </c>
      <c r="E10" s="51"/>
      <c r="H10" s="52"/>
      <c r="J10" s="49"/>
    </row>
    <row r="11" spans="2:10" x14ac:dyDescent="0.25">
      <c r="B11" s="48"/>
      <c r="J11" s="49"/>
    </row>
    <row r="12" spans="2:10" ht="13" x14ac:dyDescent="0.3">
      <c r="B12" s="48"/>
      <c r="C12" s="50" t="s">
        <v>92</v>
      </c>
      <c r="J12" s="49"/>
    </row>
    <row r="13" spans="2:10" ht="13" x14ac:dyDescent="0.3">
      <c r="B13" s="48"/>
      <c r="C13" s="50" t="s">
        <v>93</v>
      </c>
      <c r="J13" s="49"/>
    </row>
    <row r="14" spans="2:10" x14ac:dyDescent="0.25">
      <c r="B14" s="48"/>
      <c r="J14" s="49"/>
    </row>
    <row r="15" spans="2:10" x14ac:dyDescent="0.25">
      <c r="B15" s="48"/>
      <c r="C15" s="30" t="s">
        <v>98</v>
      </c>
      <c r="J15" s="49"/>
    </row>
    <row r="16" spans="2:10" x14ac:dyDescent="0.25">
      <c r="B16" s="48"/>
      <c r="C16" s="53"/>
      <c r="J16" s="49"/>
    </row>
    <row r="17" spans="2:10" ht="13" x14ac:dyDescent="0.3">
      <c r="B17" s="48"/>
      <c r="C17" s="30" t="s">
        <v>99</v>
      </c>
      <c r="D17" s="51"/>
      <c r="H17" s="54"/>
      <c r="I17" s="55"/>
      <c r="J17" s="49"/>
    </row>
    <row r="18" spans="2:10" ht="13" x14ac:dyDescent="0.3">
      <c r="B18" s="48"/>
      <c r="C18" s="50" t="s">
        <v>63</v>
      </c>
      <c r="D18" s="50"/>
      <c r="E18" s="50"/>
      <c r="F18" s="50"/>
      <c r="H18" s="56">
        <v>1</v>
      </c>
      <c r="I18" s="57">
        <v>3020000</v>
      </c>
      <c r="J18" s="49"/>
    </row>
    <row r="19" spans="2:10" x14ac:dyDescent="0.25">
      <c r="B19" s="48"/>
      <c r="C19" s="30" t="s">
        <v>64</v>
      </c>
      <c r="H19" s="78">
        <v>0</v>
      </c>
      <c r="I19" s="79">
        <v>0</v>
      </c>
      <c r="J19" s="49"/>
    </row>
    <row r="20" spans="2:10" x14ac:dyDescent="0.25">
      <c r="B20" s="48"/>
      <c r="C20" s="30" t="s">
        <v>65</v>
      </c>
      <c r="H20" s="78">
        <v>0</v>
      </c>
      <c r="I20" s="79">
        <v>0</v>
      </c>
      <c r="J20" s="49"/>
    </row>
    <row r="21" spans="2:10" x14ac:dyDescent="0.25">
      <c r="B21" s="48"/>
      <c r="C21" s="30" t="s">
        <v>66</v>
      </c>
      <c r="H21" s="78">
        <v>0</v>
      </c>
      <c r="I21" s="79">
        <v>0</v>
      </c>
      <c r="J21" s="49"/>
    </row>
    <row r="22" spans="2:10" x14ac:dyDescent="0.25">
      <c r="B22" s="48"/>
      <c r="C22" s="30" t="s">
        <v>67</v>
      </c>
      <c r="H22" s="78">
        <v>0</v>
      </c>
      <c r="I22" s="79">
        <v>0</v>
      </c>
      <c r="J22" s="49"/>
    </row>
    <row r="23" spans="2:10" x14ac:dyDescent="0.25">
      <c r="B23" s="48"/>
      <c r="C23" s="30" t="s">
        <v>68</v>
      </c>
      <c r="H23" s="78">
        <v>0</v>
      </c>
      <c r="I23" s="79">
        <v>0</v>
      </c>
      <c r="J23" s="49"/>
    </row>
    <row r="24" spans="2:10" ht="13" thickBot="1" x14ac:dyDescent="0.3">
      <c r="B24" s="48"/>
      <c r="C24" s="30" t="s">
        <v>69</v>
      </c>
      <c r="H24" s="80">
        <v>0</v>
      </c>
      <c r="I24" s="81">
        <v>0</v>
      </c>
      <c r="J24" s="49"/>
    </row>
    <row r="25" spans="2:10" ht="13" x14ac:dyDescent="0.3">
      <c r="B25" s="48"/>
      <c r="C25" s="50" t="s">
        <v>70</v>
      </c>
      <c r="D25" s="50"/>
      <c r="E25" s="50"/>
      <c r="F25" s="50"/>
      <c r="H25" s="82">
        <f>H19+H20+H21+H22+H24+H23</f>
        <v>0</v>
      </c>
      <c r="I25" s="83">
        <f>I19+I20+I21+I22+I24+I23</f>
        <v>0</v>
      </c>
      <c r="J25" s="49"/>
    </row>
    <row r="26" spans="2:10" x14ac:dyDescent="0.25">
      <c r="B26" s="48"/>
      <c r="C26" s="30" t="s">
        <v>71</v>
      </c>
      <c r="H26" s="78">
        <v>0</v>
      </c>
      <c r="I26" s="79">
        <v>0</v>
      </c>
      <c r="J26" s="49"/>
    </row>
    <row r="27" spans="2:10" ht="13" thickBot="1" x14ac:dyDescent="0.3">
      <c r="B27" s="48"/>
      <c r="C27" s="30" t="s">
        <v>72</v>
      </c>
      <c r="H27" s="59">
        <v>1</v>
      </c>
      <c r="I27" s="60">
        <v>3020000</v>
      </c>
      <c r="J27" s="49"/>
    </row>
    <row r="28" spans="2:10" ht="13" x14ac:dyDescent="0.3">
      <c r="B28" s="48"/>
      <c r="C28" s="50" t="s">
        <v>73</v>
      </c>
      <c r="D28" s="50"/>
      <c r="E28" s="50"/>
      <c r="F28" s="50"/>
      <c r="H28" s="56">
        <f>H26+H27</f>
        <v>1</v>
      </c>
      <c r="I28" s="57">
        <f>I26+I27</f>
        <v>3020000</v>
      </c>
      <c r="J28" s="49"/>
    </row>
    <row r="29" spans="2:10" ht="13.5" thickBot="1" x14ac:dyDescent="0.35">
      <c r="B29" s="48"/>
      <c r="C29" s="30" t="s">
        <v>74</v>
      </c>
      <c r="D29" s="50"/>
      <c r="E29" s="50"/>
      <c r="F29" s="50"/>
      <c r="H29" s="80">
        <v>0</v>
      </c>
      <c r="I29" s="81">
        <v>0</v>
      </c>
      <c r="J29" s="49"/>
    </row>
    <row r="30" spans="2:10" ht="13" x14ac:dyDescent="0.3">
      <c r="B30" s="48"/>
      <c r="C30" s="50" t="s">
        <v>75</v>
      </c>
      <c r="D30" s="50"/>
      <c r="E30" s="50"/>
      <c r="F30" s="50"/>
      <c r="H30" s="78">
        <f>H29</f>
        <v>0</v>
      </c>
      <c r="I30" s="79">
        <f>I29</f>
        <v>0</v>
      </c>
      <c r="J30" s="49"/>
    </row>
    <row r="31" spans="2:10" ht="13" x14ac:dyDescent="0.3">
      <c r="B31" s="48"/>
      <c r="C31" s="50"/>
      <c r="D31" s="50"/>
      <c r="E31" s="50"/>
      <c r="F31" s="50"/>
      <c r="H31" s="61"/>
      <c r="I31" s="57"/>
      <c r="J31" s="49"/>
    </row>
    <row r="32" spans="2:10" ht="13.5" thickBot="1" x14ac:dyDescent="0.35">
      <c r="B32" s="48"/>
      <c r="C32" s="50" t="s">
        <v>76</v>
      </c>
      <c r="D32" s="50"/>
      <c r="H32" s="62">
        <f>H25+H28+H30</f>
        <v>1</v>
      </c>
      <c r="I32" s="63">
        <f>I25+I28+I30</f>
        <v>3020000</v>
      </c>
      <c r="J32" s="49"/>
    </row>
    <row r="33" spans="2:10" ht="13.5" thickTop="1" x14ac:dyDescent="0.3">
      <c r="B33" s="48"/>
      <c r="C33" s="50"/>
      <c r="D33" s="50"/>
      <c r="H33" s="84">
        <f>+H18-H32</f>
        <v>0</v>
      </c>
      <c r="I33" s="79">
        <f>+I18-I32</f>
        <v>0</v>
      </c>
      <c r="J33" s="49"/>
    </row>
    <row r="34" spans="2:10" x14ac:dyDescent="0.25">
      <c r="B34" s="48"/>
      <c r="G34" s="64"/>
      <c r="H34" s="64"/>
      <c r="I34" s="64"/>
      <c r="J34" s="49"/>
    </row>
    <row r="35" spans="2:10" x14ac:dyDescent="0.25">
      <c r="B35" s="48"/>
      <c r="G35" s="64"/>
      <c r="H35" s="64"/>
      <c r="I35" s="64"/>
      <c r="J35" s="49"/>
    </row>
    <row r="36" spans="2:10" ht="13" x14ac:dyDescent="0.3">
      <c r="B36" s="48"/>
      <c r="C36" s="50"/>
      <c r="G36" s="64"/>
      <c r="H36" s="64"/>
      <c r="I36" s="64"/>
      <c r="J36" s="49"/>
    </row>
    <row r="37" spans="2:10" ht="13.5" thickBot="1" x14ac:dyDescent="0.35">
      <c r="B37" s="48"/>
      <c r="C37" s="65" t="s">
        <v>90</v>
      </c>
      <c r="D37" s="66"/>
      <c r="H37" s="65" t="s">
        <v>77</v>
      </c>
      <c r="I37" s="66"/>
      <c r="J37" s="49"/>
    </row>
    <row r="38" spans="2:10" ht="13" x14ac:dyDescent="0.3">
      <c r="B38" s="48"/>
      <c r="C38" s="50" t="s">
        <v>91</v>
      </c>
      <c r="D38" s="64"/>
      <c r="H38" s="67" t="s">
        <v>78</v>
      </c>
      <c r="I38" s="64"/>
      <c r="J38" s="49"/>
    </row>
    <row r="39" spans="2:10" ht="13" x14ac:dyDescent="0.3">
      <c r="B39" s="48"/>
      <c r="C39" s="50" t="s">
        <v>94</v>
      </c>
      <c r="H39" s="50" t="s">
        <v>79</v>
      </c>
      <c r="I39" s="64"/>
      <c r="J39" s="49"/>
    </row>
    <row r="40" spans="2:10" x14ac:dyDescent="0.25">
      <c r="B40" s="48"/>
      <c r="G40" s="64"/>
      <c r="H40" s="64"/>
      <c r="I40" s="64"/>
      <c r="J40" s="49"/>
    </row>
    <row r="41" spans="2:10" ht="12.75" customHeight="1" x14ac:dyDescent="0.25">
      <c r="B41" s="48"/>
      <c r="C41" s="97" t="s">
        <v>80</v>
      </c>
      <c r="D41" s="97"/>
      <c r="E41" s="97"/>
      <c r="F41" s="97"/>
      <c r="G41" s="97"/>
      <c r="H41" s="97"/>
      <c r="I41" s="97"/>
      <c r="J41" s="49"/>
    </row>
    <row r="42" spans="2:10" ht="18.75" customHeight="1" thickBot="1" x14ac:dyDescent="0.3">
      <c r="B42" s="68"/>
      <c r="C42" s="69"/>
      <c r="D42" s="69"/>
      <c r="E42" s="69"/>
      <c r="F42" s="69"/>
      <c r="G42" s="69"/>
      <c r="H42" s="69"/>
      <c r="I42" s="69"/>
      <c r="J42" s="7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9" sqref="C9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89" t="s">
        <v>81</v>
      </c>
      <c r="E2" s="90"/>
      <c r="F2" s="90"/>
      <c r="G2" s="90"/>
      <c r="H2" s="90"/>
      <c r="I2" s="91"/>
      <c r="J2" s="95" t="s">
        <v>60</v>
      </c>
    </row>
    <row r="3" spans="2:10" ht="15.75" customHeight="1" thickBot="1" x14ac:dyDescent="0.3">
      <c r="B3" s="33"/>
      <c r="C3" s="34"/>
      <c r="D3" s="92"/>
      <c r="E3" s="93"/>
      <c r="F3" s="93"/>
      <c r="G3" s="93"/>
      <c r="H3" s="93"/>
      <c r="I3" s="94"/>
      <c r="J3" s="96"/>
    </row>
    <row r="4" spans="2:10" ht="13" x14ac:dyDescent="0.25">
      <c r="B4" s="33"/>
      <c r="C4" s="34"/>
      <c r="E4" s="36"/>
      <c r="F4" s="36"/>
      <c r="G4" s="36"/>
      <c r="H4" s="36"/>
      <c r="I4" s="37"/>
      <c r="J4" s="38"/>
    </row>
    <row r="5" spans="2:10" ht="13" x14ac:dyDescent="0.25">
      <c r="B5" s="33"/>
      <c r="C5" s="34"/>
      <c r="D5" s="98" t="s">
        <v>82</v>
      </c>
      <c r="E5" s="99"/>
      <c r="F5" s="99"/>
      <c r="G5" s="99"/>
      <c r="H5" s="99"/>
      <c r="I5" s="100"/>
      <c r="J5" s="41" t="s">
        <v>83</v>
      </c>
    </row>
    <row r="6" spans="2:10" ht="13.5" thickBot="1" x14ac:dyDescent="0.3">
      <c r="B6" s="42"/>
      <c r="C6" s="43"/>
      <c r="D6" s="44"/>
      <c r="E6" s="45"/>
      <c r="F6" s="45"/>
      <c r="G6" s="45"/>
      <c r="H6" s="45"/>
      <c r="I6" s="46"/>
      <c r="J6" s="47"/>
    </row>
    <row r="7" spans="2:10" x14ac:dyDescent="0.25">
      <c r="B7" s="48"/>
      <c r="J7" s="49"/>
    </row>
    <row r="8" spans="2:10" x14ac:dyDescent="0.25">
      <c r="B8" s="48"/>
      <c r="J8" s="49"/>
    </row>
    <row r="9" spans="2:10" ht="13" x14ac:dyDescent="0.3">
      <c r="B9" s="48"/>
      <c r="C9" s="50" t="s">
        <v>97</v>
      </c>
      <c r="D9" s="52"/>
      <c r="E9" s="51"/>
      <c r="J9" s="49"/>
    </row>
    <row r="10" spans="2:10" ht="13" x14ac:dyDescent="0.3">
      <c r="B10" s="48"/>
      <c r="C10" s="50"/>
      <c r="J10" s="49"/>
    </row>
    <row r="11" spans="2:10" ht="13" x14ac:dyDescent="0.3">
      <c r="B11" s="48"/>
      <c r="C11" s="50" t="s">
        <v>92</v>
      </c>
      <c r="J11" s="49"/>
    </row>
    <row r="12" spans="2:10" ht="13" x14ac:dyDescent="0.3">
      <c r="B12" s="48"/>
      <c r="C12" s="50" t="s">
        <v>93</v>
      </c>
      <c r="J12" s="49"/>
    </row>
    <row r="13" spans="2:10" x14ac:dyDescent="0.25">
      <c r="B13" s="48"/>
      <c r="J13" s="49"/>
    </row>
    <row r="14" spans="2:10" x14ac:dyDescent="0.25">
      <c r="B14" s="48"/>
      <c r="C14" s="30" t="s">
        <v>84</v>
      </c>
      <c r="J14" s="49"/>
    </row>
    <row r="15" spans="2:10" x14ac:dyDescent="0.25">
      <c r="B15" s="48"/>
      <c r="C15" s="53"/>
      <c r="J15" s="49"/>
    </row>
    <row r="16" spans="2:10" ht="13" x14ac:dyDescent="0.3">
      <c r="B16" s="48"/>
      <c r="C16" s="71"/>
      <c r="D16" s="51"/>
      <c r="H16" s="72" t="s">
        <v>85</v>
      </c>
      <c r="I16" s="72" t="s">
        <v>86</v>
      </c>
      <c r="J16" s="49"/>
    </row>
    <row r="17" spans="2:10" ht="13" x14ac:dyDescent="0.3">
      <c r="B17" s="48"/>
      <c r="C17" s="50" t="s">
        <v>63</v>
      </c>
      <c r="D17" s="50"/>
      <c r="E17" s="50"/>
      <c r="F17" s="50"/>
      <c r="H17" s="54">
        <v>0</v>
      </c>
      <c r="I17" s="73">
        <v>0</v>
      </c>
      <c r="J17" s="49"/>
    </row>
    <row r="18" spans="2:10" x14ac:dyDescent="0.25">
      <c r="B18" s="48"/>
      <c r="C18" s="30" t="s">
        <v>64</v>
      </c>
      <c r="H18" s="74">
        <v>0</v>
      </c>
      <c r="I18" s="75">
        <v>0</v>
      </c>
      <c r="J18" s="49"/>
    </row>
    <row r="19" spans="2:10" x14ac:dyDescent="0.25">
      <c r="B19" s="48"/>
      <c r="C19" s="30" t="s">
        <v>65</v>
      </c>
      <c r="H19" s="74">
        <v>0</v>
      </c>
      <c r="I19" s="75">
        <v>0</v>
      </c>
      <c r="J19" s="49"/>
    </row>
    <row r="20" spans="2:10" x14ac:dyDescent="0.25">
      <c r="B20" s="48"/>
      <c r="C20" s="30" t="s">
        <v>67</v>
      </c>
      <c r="H20" s="74">
        <v>0</v>
      </c>
      <c r="I20" s="75">
        <v>0</v>
      </c>
      <c r="J20" s="49"/>
    </row>
    <row r="21" spans="2:10" x14ac:dyDescent="0.25">
      <c r="B21" s="48"/>
      <c r="C21" s="30" t="s">
        <v>87</v>
      </c>
      <c r="H21" s="74">
        <v>0</v>
      </c>
      <c r="I21" s="75">
        <v>0</v>
      </c>
      <c r="J21" s="49"/>
    </row>
    <row r="22" spans="2:10" ht="13" x14ac:dyDescent="0.3">
      <c r="B22" s="48"/>
      <c r="C22" s="50" t="s">
        <v>88</v>
      </c>
      <c r="D22" s="50"/>
      <c r="E22" s="50"/>
      <c r="F22" s="50"/>
      <c r="H22" s="54">
        <v>0</v>
      </c>
      <c r="I22" s="73">
        <v>0</v>
      </c>
      <c r="J22" s="49"/>
    </row>
    <row r="23" spans="2:10" ht="13.5" thickBot="1" x14ac:dyDescent="0.35">
      <c r="B23" s="48"/>
      <c r="C23" s="50"/>
      <c r="D23" s="50"/>
      <c r="H23" s="76"/>
      <c r="I23" s="77"/>
      <c r="J23" s="49"/>
    </row>
    <row r="24" spans="2:10" ht="13.5" thickTop="1" x14ac:dyDescent="0.3">
      <c r="B24" s="48"/>
      <c r="C24" s="50"/>
      <c r="D24" s="50"/>
      <c r="H24" s="64"/>
      <c r="I24" s="58"/>
      <c r="J24" s="49"/>
    </row>
    <row r="25" spans="2:10" ht="13" x14ac:dyDescent="0.3">
      <c r="B25" s="48"/>
      <c r="C25" s="50"/>
      <c r="D25" s="50"/>
      <c r="H25" s="64"/>
      <c r="I25" s="58"/>
      <c r="J25" s="49"/>
    </row>
    <row r="26" spans="2:10" ht="13" x14ac:dyDescent="0.3">
      <c r="B26" s="48"/>
      <c r="C26" s="50"/>
      <c r="D26" s="50"/>
      <c r="H26" s="64"/>
      <c r="I26" s="58"/>
      <c r="J26" s="49"/>
    </row>
    <row r="27" spans="2:10" x14ac:dyDescent="0.25">
      <c r="B27" s="48"/>
      <c r="G27" s="64"/>
      <c r="H27" s="64"/>
      <c r="I27" s="64"/>
      <c r="J27" s="49"/>
    </row>
    <row r="28" spans="2:10" ht="13.5" thickBot="1" x14ac:dyDescent="0.35">
      <c r="B28" s="48"/>
      <c r="C28" s="65" t="s">
        <v>90</v>
      </c>
      <c r="D28" s="65"/>
      <c r="G28" s="65" t="s">
        <v>77</v>
      </c>
      <c r="H28" s="66"/>
      <c r="I28" s="64"/>
      <c r="J28" s="49"/>
    </row>
    <row r="29" spans="2:10" ht="13" x14ac:dyDescent="0.3">
      <c r="B29" s="48"/>
      <c r="C29" s="67" t="s">
        <v>91</v>
      </c>
      <c r="D29" s="67"/>
      <c r="G29" s="67" t="s">
        <v>89</v>
      </c>
      <c r="H29" s="64"/>
      <c r="I29" s="64"/>
      <c r="J29" s="49"/>
    </row>
    <row r="30" spans="2:10" ht="18.75" customHeight="1" thickBot="1" x14ac:dyDescent="0.3">
      <c r="B30" s="68"/>
      <c r="C30" s="69"/>
      <c r="D30" s="69"/>
      <c r="E30" s="69"/>
      <c r="F30" s="69"/>
      <c r="G30" s="66"/>
      <c r="H30" s="66"/>
      <c r="I30" s="66"/>
      <c r="J30" s="7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1</vt:i4>
      </vt:variant>
    </vt:vector>
  </HeadingPairs>
  <TitlesOfParts>
    <vt:vector size="5" baseType="lpstr">
      <vt:lpstr>INFO IPS</vt:lpstr>
      <vt:lpstr>ESTADO DE CADA FACTURA</vt:lpstr>
      <vt:lpstr>FOR-CSA-018</vt:lpstr>
      <vt:lpstr>CIRCULAR 030</vt:lpstr>
      <vt:lpstr>'INFO IPS'!Área_de_impresión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cp:lastPrinted>2024-10-31T12:33:45Z</cp:lastPrinted>
  <dcterms:created xsi:type="dcterms:W3CDTF">2022-06-01T14:39:12Z</dcterms:created>
  <dcterms:modified xsi:type="dcterms:W3CDTF">2024-10-31T12:33:49Z</dcterms:modified>
</cp:coreProperties>
</file>