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22006595_EMPRESA SOCIAL DEL ESTADO DEL DEPART. DEL META ESE SOLUCION SALUD\"/>
    </mc:Choice>
  </mc:AlternateContent>
  <bookViews>
    <workbookView xWindow="0" yWindow="0" windowWidth="19200" windowHeight="6730" activeTab="3"/>
  </bookViews>
  <sheets>
    <sheet name="INFO IPS" sheetId="1" r:id="rId1"/>
    <sheet name="TD" sheetId="3" r:id="rId2"/>
    <sheet name="ESTADO DE CADA FACTUR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FACTUR'!$A$1:$BA$1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51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H18" i="5"/>
  <c r="C12" i="5"/>
  <c r="C11" i="5"/>
  <c r="C9" i="5"/>
  <c r="I32" i="4"/>
  <c r="I33" i="4" s="1"/>
  <c r="I30" i="4"/>
  <c r="H30" i="4"/>
  <c r="I28" i="4"/>
  <c r="H28" i="4"/>
  <c r="I25" i="4"/>
  <c r="H25" i="4"/>
  <c r="H32" i="4" s="1"/>
  <c r="H33" i="4" s="1"/>
  <c r="H17" i="5" l="1"/>
  <c r="I17" i="5"/>
  <c r="H22" i="5"/>
  <c r="I22" i="5"/>
</calcChain>
</file>

<file path=xl/sharedStrings.xml><?xml version="1.0" encoding="utf-8"?>
<sst xmlns="http://schemas.openxmlformats.org/spreadsheetml/2006/main" count="289" uniqueCount="142">
  <si>
    <t>ESE SOLUCIÓN SALUD DEL META NIT 822006595-1</t>
  </si>
  <si>
    <t>Circularización de cartera con corte a 30 de junio de 2024</t>
  </si>
  <si>
    <t>NIT</t>
  </si>
  <si>
    <t>ENTIDAD</t>
  </si>
  <si>
    <t>FACTURA SIN PREFIJO</t>
  </si>
  <si>
    <t>FACTURA CON PREFIJO</t>
  </si>
  <si>
    <t>FECHA DE FACTURA</t>
  </si>
  <si>
    <t>FECHA DE RADICACION</t>
  </si>
  <si>
    <t>AÑO</t>
  </si>
  <si>
    <t>CÓDIGO HOSVITAL</t>
  </si>
  <si>
    <t>CÓDIGO DIAN</t>
  </si>
  <si>
    <t>IPS</t>
  </si>
  <si>
    <t>GRUPO</t>
  </si>
  <si>
    <t>TIPO</t>
  </si>
  <si>
    <t>TIPO DE OPERACIÓN</t>
  </si>
  <si>
    <t xml:space="preserve">VALOR </t>
  </si>
  <si>
    <t>CRUCE</t>
  </si>
  <si>
    <t>PAGO</t>
  </si>
  <si>
    <t xml:space="preserve">SALDO </t>
  </si>
  <si>
    <t>CAJA DE COMPENSACION FAMILIAR DEL VALLE DEL CAUCA COMFENALCO VALLE</t>
  </si>
  <si>
    <t>370191</t>
  </si>
  <si>
    <t>LA URIBE</t>
  </si>
  <si>
    <t>Regimen Contributivo</t>
  </si>
  <si>
    <t>Evento</t>
  </si>
  <si>
    <t>FACTURA Regimen Contributivo Evento</t>
  </si>
  <si>
    <t>57715472</t>
  </si>
  <si>
    <t>PUERTO LLERAS</t>
  </si>
  <si>
    <t>Regimen Subsidiado</t>
  </si>
  <si>
    <t>FACTURA  Regimen subsidiado Evento</t>
  </si>
  <si>
    <t>57715848</t>
  </si>
  <si>
    <t>71117365</t>
  </si>
  <si>
    <t>VISTA HERMOSA</t>
  </si>
  <si>
    <t>71118213</t>
  </si>
  <si>
    <t>CUMARAL</t>
  </si>
  <si>
    <t>SALDOS INICIALES DE CARTERA</t>
  </si>
  <si>
    <t>MAPIRIPAN</t>
  </si>
  <si>
    <t>MESETAS</t>
  </si>
  <si>
    <t>MAN FACT SIN RAD Contributivo Evento</t>
  </si>
  <si>
    <t>PUERTO GAITAN</t>
  </si>
  <si>
    <t>14</t>
  </si>
  <si>
    <t>RESTREPO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</si>
  <si>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</si>
  <si>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</si>
  <si>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</si>
  <si>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</si>
  <si>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</si>
  <si>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</si>
  <si>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</si>
  <si>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</si>
  <si>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</si>
  <si>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</si>
  <si>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30-10-2024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</si>
  <si>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</si>
  <si>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</si>
  <si>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</si>
  <si>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</si>
  <si>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</si>
  <si>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</si>
  <si>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</si>
  <si>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</si>
  <si>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</si>
  <si>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</si>
  <si>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</si>
  <si>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</si>
  <si>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</si>
  <si>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</si>
  <si>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</si>
  <si>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</si>
  <si>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</si>
  <si>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</si>
  <si>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</si>
  <si>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</si>
  <si>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EMPRESA SOCIAL DEL ESTADO DEL DEPART. DEL META ESE "SOLUCION SALUD</t>
  </si>
  <si>
    <t>822006595_57715472</t>
  </si>
  <si>
    <t>DEVOLUCION</t>
  </si>
  <si>
    <t xml:space="preserve">AUT: SE DEVUELVE FACTURA NO SE EVIDENCIA AUTORIZACION, EL CORREO solicitudeseps@epscomfenalco.com.co ESTÁ ERRADO,       EL CORREO CORRECTO es capautorizaciones@epsdelagente.com.co, por favor solicitar autorizacion para tramite de pago. NANC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</si>
  <si>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</t>
  </si>
  <si>
    <t>822006595_71117365</t>
  </si>
  <si>
    <t xml:space="preserve">                 -  </t>
  </si>
  <si>
    <t>822006595_370191</t>
  </si>
  <si>
    <t>822006595_57715848</t>
  </si>
  <si>
    <t>822006595_71118213</t>
  </si>
  <si>
    <t>822006595_226039029</t>
  </si>
  <si>
    <t>822006595_325020420</t>
  </si>
  <si>
    <t>822006595_325020423</t>
  </si>
  <si>
    <t>822006595_330013188</t>
  </si>
  <si>
    <t>822006595_330015552</t>
  </si>
  <si>
    <t>822006595_330020820</t>
  </si>
  <si>
    <t>822006595_568064621</t>
  </si>
  <si>
    <t>822006595_568064725</t>
  </si>
  <si>
    <t>822006595_568080303</t>
  </si>
  <si>
    <t>822006595_577016526</t>
  </si>
  <si>
    <t>822006595_577016528</t>
  </si>
  <si>
    <t>822006595_606033659</t>
  </si>
  <si>
    <t>822006595_606033660</t>
  </si>
  <si>
    <t>822006595_606058442</t>
  </si>
  <si>
    <t>822006595_606069563</t>
  </si>
  <si>
    <t>Factura devuelta</t>
  </si>
  <si>
    <t>Factura cancelada</t>
  </si>
  <si>
    <t>Cuenta de LLAVE</t>
  </si>
  <si>
    <t>Etiquetas de fila</t>
  </si>
  <si>
    <t>Total general</t>
  </si>
  <si>
    <t>Suma de IPS Saldo Factura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</si>
  <si>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</si>
  <si>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</si>
  <si>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</si>
  <si>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</si>
  <si>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</si>
  <si>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</si>
  <si>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</si>
  <si>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</si>
  <si>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</si>
  <si>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</si>
  <si>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</si>
  <si>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</si>
  <si>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</si>
  <si>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</si>
  <si>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</si>
  <si>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</si>
  <si>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</si>
  <si>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</si>
  <si>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</si>
  <si>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</si>
  <si>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</si>
  <si>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</si>
  <si>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</si>
  <si>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</si>
  <si>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</si>
  <si>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</si>
  <si>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</si>
  <si>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</si>
  <si>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</si>
  <si>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</si>
  <si>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</si>
  <si>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</si>
  <si>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EMPRESA SOCIAL DEL ESTADO DEL DEPART. DEL META ESE "SOLUCION SALUD</t>
  </si>
  <si>
    <t>NIT: 822006595</t>
  </si>
  <si>
    <t>Santiago de Cali, octubre 30 2024</t>
  </si>
  <si>
    <t>John Faber Pinilla España</t>
  </si>
  <si>
    <t>Analistas de conciliación y cartera</t>
  </si>
  <si>
    <t>ESE META</t>
  </si>
  <si>
    <t>Con Corte al dia: 30/09/2024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</si>
</sst>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0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9"/>
      <color theme="1"/>
      <name val="Aptos Narrow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9">
    <xf numFmtId="0" fontId="0" fillId="0" borderId="0" xfId="0"/>
    <xf numFmtId="0" fontId="2" fillId="0" borderId="0" xfId="0" applyFont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/>
    </xf>
    <xf numFmtId="0" fontId="2" fillId="2" borderId="4" xfId="1" applyNumberFormat="1" applyFont="1" applyFill="1" applyBorder="1" applyAlignment="1">
      <alignment horizontal="center" vertical="center"/>
    </xf>
    <xf numFmtId="14" fontId="2" fillId="2" borderId="4" xfId="1" applyNumberFormat="1" applyFont="1" applyFill="1" applyBorder="1" applyAlignment="1">
      <alignment horizontal="center" vertical="center"/>
    </xf>
    <xf numFmtId="43" fontId="2" fillId="2" borderId="4" xfId="1" applyFont="1" applyFill="1" applyBorder="1" applyAlignment="1">
      <alignment horizontal="center" vertical="center"/>
    </xf>
    <xf numFmtId="43" fontId="2" fillId="2" borderId="5" xfId="1" applyFont="1" applyFill="1" applyBorder="1" applyAlignment="1">
      <alignment horizontal="center" vertical="center"/>
    </xf>
    <xf numFmtId="43" fontId="2" fillId="0" borderId="0" xfId="1" applyFont="1" applyFill="1" applyBorder="1" applyAlignment="1">
      <alignment horizontal="center" vertical="center"/>
    </xf>
    <xf numFmtId="0" fontId="3" fillId="3" borderId="6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0" fillId="0" borderId="1" xfId="0" applyBorder="1"/>
    <xf numFmtId="43" fontId="0" fillId="0" borderId="0" xfId="1" applyFont="1" applyFill="1" applyBorder="1"/>
    <xf numFmtId="43" fontId="0" fillId="0" borderId="2" xfId="1" applyFont="1" applyFill="1" applyBorder="1"/>
    <xf numFmtId="0" fontId="0" fillId="0" borderId="7" xfId="0" applyBorder="1"/>
    <xf numFmtId="0" fontId="0" fillId="0" borderId="8" xfId="0" applyBorder="1"/>
    <xf numFmtId="2" fontId="0" fillId="0" borderId="8" xfId="0" applyNumberFormat="1" applyBorder="1"/>
    <xf numFmtId="14" fontId="0" fillId="0" borderId="8" xfId="0" applyNumberFormat="1" applyBorder="1"/>
    <xf numFmtId="43" fontId="0" fillId="0" borderId="8" xfId="1" applyFont="1" applyFill="1" applyBorder="1"/>
    <xf numFmtId="43" fontId="0" fillId="0" borderId="9" xfId="1" applyFont="1" applyFill="1" applyBorder="1"/>
    <xf numFmtId="0" fontId="0" fillId="0" borderId="0" xfId="0" applyBorder="1"/>
    <xf numFmtId="2" fontId="0" fillId="0" borderId="0" xfId="0" applyNumberFormat="1" applyBorder="1"/>
    <xf numFmtId="14" fontId="0" fillId="0" borderId="0" xfId="0" applyNumberFormat="1" applyBorder="1"/>
    <xf numFmtId="0" fontId="0" fillId="0" borderId="3" xfId="0" applyBorder="1"/>
    <xf numFmtId="0" fontId="0" fillId="0" borderId="4" xfId="0" applyBorder="1"/>
    <xf numFmtId="14" fontId="0" fillId="0" borderId="4" xfId="0" applyNumberFormat="1" applyBorder="1"/>
    <xf numFmtId="43" fontId="0" fillId="0" borderId="4" xfId="1" applyFont="1" applyFill="1" applyBorder="1"/>
    <xf numFmtId="43" fontId="0" fillId="0" borderId="5" xfId="1" applyFont="1" applyFill="1" applyBorder="1"/>
    <xf numFmtId="0" fontId="2" fillId="2" borderId="1" xfId="0" applyFont="1" applyFill="1" applyBorder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horizontal="center" vertical="center" wrapText="1"/>
    </xf>
    <xf numFmtId="14" fontId="4" fillId="0" borderId="10" xfId="0" applyNumberFormat="1" applyFont="1" applyFill="1" applyBorder="1" applyAlignment="1">
      <alignment horizontal="center" vertical="center" wrapText="1"/>
    </xf>
    <xf numFmtId="164" fontId="4" fillId="0" borderId="10" xfId="2" applyNumberFormat="1" applyFont="1" applyFill="1" applyBorder="1" applyAlignment="1">
      <alignment horizontal="center" vertical="center" wrapText="1"/>
    </xf>
    <xf numFmtId="0" fontId="4" fillId="4" borderId="10" xfId="0" applyFont="1" applyFill="1" applyBorder="1" applyAlignment="1">
      <alignment horizontal="center" vertical="center" wrapText="1"/>
    </xf>
    <xf numFmtId="164" fontId="4" fillId="4" borderId="10" xfId="2" applyNumberFormat="1" applyFont="1" applyFill="1" applyBorder="1" applyAlignment="1">
      <alignment horizontal="center" vertical="center" wrapText="1"/>
    </xf>
    <xf numFmtId="1" fontId="4" fillId="4" borderId="10" xfId="0" applyNumberFormat="1" applyFont="1" applyFill="1" applyBorder="1" applyAlignment="1">
      <alignment horizontal="center" vertical="center" wrapText="1"/>
    </xf>
    <xf numFmtId="165" fontId="4" fillId="5" borderId="10" xfId="3" applyNumberFormat="1" applyFont="1" applyFill="1" applyBorder="1" applyAlignment="1">
      <alignment horizontal="center" vertical="center" wrapText="1"/>
    </xf>
    <xf numFmtId="0" fontId="4" fillId="5" borderId="10" xfId="0" applyFont="1" applyFill="1" applyBorder="1" applyAlignment="1">
      <alignment horizontal="center" vertical="center" wrapText="1"/>
    </xf>
    <xf numFmtId="164" fontId="4" fillId="5" borderId="10" xfId="2" applyNumberFormat="1" applyFont="1" applyFill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5" fillId="0" borderId="10" xfId="0" applyFont="1" applyFill="1" applyBorder="1" applyAlignment="1"/>
    <xf numFmtId="0" fontId="5" fillId="0" borderId="10" xfId="0" applyFont="1" applyFill="1" applyBorder="1" applyAlignment="1">
      <alignment vertical="center"/>
    </xf>
    <xf numFmtId="14" fontId="5" fillId="0" borderId="10" xfId="0" applyNumberFormat="1" applyFont="1" applyFill="1" applyBorder="1" applyAlignment="1">
      <alignment vertical="center"/>
    </xf>
    <xf numFmtId="164" fontId="5" fillId="0" borderId="10" xfId="2" applyNumberFormat="1" applyFont="1" applyFill="1" applyBorder="1" applyAlignment="1">
      <alignment vertical="center"/>
    </xf>
    <xf numFmtId="0" fontId="5" fillId="0" borderId="10" xfId="0" applyFont="1" applyBorder="1" applyAlignment="1"/>
    <xf numFmtId="164" fontId="5" fillId="0" borderId="10" xfId="2" applyNumberFormat="1" applyFont="1" applyBorder="1" applyAlignment="1"/>
    <xf numFmtId="14" fontId="5" fillId="0" borderId="10" xfId="0" applyNumberFormat="1" applyFont="1" applyBorder="1" applyAlignment="1"/>
    <xf numFmtId="0" fontId="5" fillId="0" borderId="10" xfId="2" applyNumberFormat="1" applyFont="1" applyBorder="1" applyAlignment="1"/>
    <xf numFmtId="0" fontId="5" fillId="0" borderId="0" xfId="0" applyFont="1" applyFill="1"/>
    <xf numFmtId="14" fontId="5" fillId="0" borderId="0" xfId="0" applyNumberFormat="1" applyFont="1" applyFill="1"/>
    <xf numFmtId="164" fontId="5" fillId="0" borderId="0" xfId="2" applyNumberFormat="1" applyFont="1" applyFill="1"/>
    <xf numFmtId="0" fontId="5" fillId="0" borderId="0" xfId="0" applyFont="1"/>
    <xf numFmtId="164" fontId="5" fillId="0" borderId="0" xfId="2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7" fillId="0" borderId="0" xfId="4" applyFont="1"/>
    <xf numFmtId="0" fontId="7" fillId="0" borderId="7" xfId="4" applyFont="1" applyBorder="1" applyAlignment="1">
      <alignment horizontal="centerContinuous"/>
    </xf>
    <xf numFmtId="0" fontId="7" fillId="0" borderId="9" xfId="4" applyFont="1" applyBorder="1" applyAlignment="1">
      <alignment horizontal="centerContinuous"/>
    </xf>
    <xf numFmtId="0" fontId="8" fillId="0" borderId="7" xfId="4" applyFont="1" applyBorder="1" applyAlignment="1">
      <alignment horizontal="center" vertical="center"/>
    </xf>
    <xf numFmtId="0" fontId="8" fillId="0" borderId="8" xfId="4" applyFont="1" applyBorder="1" applyAlignment="1">
      <alignment horizontal="center" vertical="center"/>
    </xf>
    <xf numFmtId="0" fontId="8" fillId="0" borderId="9" xfId="4" applyFont="1" applyBorder="1" applyAlignment="1">
      <alignment horizontal="center" vertical="center"/>
    </xf>
    <xf numFmtId="0" fontId="8" fillId="0" borderId="11" xfId="4" applyFont="1" applyBorder="1" applyAlignment="1">
      <alignment horizontal="center" vertical="center"/>
    </xf>
    <xf numFmtId="0" fontId="7" fillId="0" borderId="1" xfId="4" applyFont="1" applyBorder="1" applyAlignment="1">
      <alignment horizontal="centerContinuous"/>
    </xf>
    <xf numFmtId="0" fontId="7" fillId="0" borderId="2" xfId="4" applyFont="1" applyBorder="1" applyAlignment="1">
      <alignment horizontal="centerContinuous"/>
    </xf>
    <xf numFmtId="0" fontId="8" fillId="0" borderId="3" xfId="4" applyFont="1" applyBorder="1" applyAlignment="1">
      <alignment horizontal="center" vertical="center"/>
    </xf>
    <xf numFmtId="0" fontId="8" fillId="0" borderId="4" xfId="4" applyFont="1" applyBorder="1" applyAlignment="1">
      <alignment horizontal="center" vertical="center"/>
    </xf>
    <xf numFmtId="0" fontId="8" fillId="0" borderId="5" xfId="4" applyFont="1" applyBorder="1" applyAlignment="1">
      <alignment horizontal="center" vertical="center"/>
    </xf>
    <xf numFmtId="0" fontId="8" fillId="0" borderId="12" xfId="4" applyFont="1" applyBorder="1" applyAlignment="1">
      <alignment horizontal="center" vertical="center"/>
    </xf>
    <xf numFmtId="0" fontId="8" fillId="0" borderId="7" xfId="4" applyFont="1" applyBorder="1" applyAlignment="1">
      <alignment horizontal="centerContinuous" vertical="center"/>
    </xf>
    <xf numFmtId="0" fontId="8" fillId="0" borderId="8" xfId="4" applyFont="1" applyBorder="1" applyAlignment="1">
      <alignment horizontal="centerContinuous" vertical="center"/>
    </xf>
    <xf numFmtId="0" fontId="8" fillId="0" borderId="9" xfId="4" applyFont="1" applyBorder="1" applyAlignment="1">
      <alignment horizontal="centerContinuous" vertical="center"/>
    </xf>
    <xf numFmtId="0" fontId="8" fillId="0" borderId="11" xfId="4" applyFont="1" applyBorder="1" applyAlignment="1">
      <alignment horizontal="centerContinuous" vertical="center"/>
    </xf>
    <xf numFmtId="0" fontId="8" fillId="0" borderId="1" xfId="4" applyFont="1" applyBorder="1" applyAlignment="1">
      <alignment horizontal="centerContinuous" vertical="center"/>
    </xf>
    <xf numFmtId="0" fontId="8" fillId="0" borderId="0" xfId="4" applyFont="1" applyAlignment="1">
      <alignment horizontal="centerContinuous" vertical="center"/>
    </xf>
    <xf numFmtId="0" fontId="8" fillId="0" borderId="13" xfId="4" applyFont="1" applyBorder="1" applyAlignment="1">
      <alignment horizontal="centerContinuous" vertical="center"/>
    </xf>
    <xf numFmtId="0" fontId="7" fillId="0" borderId="3" xfId="4" applyFont="1" applyBorder="1" applyAlignment="1">
      <alignment horizontal="centerContinuous"/>
    </xf>
    <xf numFmtId="0" fontId="7" fillId="0" borderId="5" xfId="4" applyFont="1" applyBorder="1" applyAlignment="1">
      <alignment horizontal="centerContinuous"/>
    </xf>
    <xf numFmtId="0" fontId="8" fillId="0" borderId="3" xfId="4" applyFont="1" applyBorder="1" applyAlignment="1">
      <alignment horizontal="centerContinuous" vertical="center"/>
    </xf>
    <xf numFmtId="0" fontId="8" fillId="0" borderId="4" xfId="4" applyFont="1" applyBorder="1" applyAlignment="1">
      <alignment horizontal="centerContinuous" vertical="center"/>
    </xf>
    <xf numFmtId="0" fontId="8" fillId="0" borderId="5" xfId="4" applyFont="1" applyBorder="1" applyAlignment="1">
      <alignment horizontal="centerContinuous" vertical="center"/>
    </xf>
    <xf numFmtId="0" fontId="8" fillId="0" borderId="12" xfId="4" applyFont="1" applyBorder="1" applyAlignment="1">
      <alignment horizontal="centerContinuous" vertical="center"/>
    </xf>
    <xf numFmtId="0" fontId="7" fillId="0" borderId="1" xfId="4" applyFont="1" applyBorder="1"/>
    <xf numFmtId="0" fontId="7" fillId="0" borderId="2" xfId="4" applyFont="1" applyBorder="1"/>
    <xf numFmtId="0" fontId="8" fillId="0" borderId="0" xfId="4" applyFont="1"/>
    <xf numFmtId="14" fontId="7" fillId="0" borderId="0" xfId="4" applyNumberFormat="1" applyFont="1"/>
    <xf numFmtId="166" fontId="7" fillId="0" borderId="0" xfId="4" applyNumberFormat="1" applyFont="1"/>
    <xf numFmtId="14" fontId="7" fillId="0" borderId="0" xfId="4" applyNumberFormat="1" applyFont="1" applyAlignment="1">
      <alignment horizontal="left"/>
    </xf>
    <xf numFmtId="1" fontId="8" fillId="0" borderId="0" xfId="5" applyNumberFormat="1" applyFont="1" applyAlignment="1">
      <alignment horizontal="right"/>
    </xf>
    <xf numFmtId="168" fontId="8" fillId="0" borderId="0" xfId="4" applyNumberFormat="1" applyFont="1" applyAlignment="1">
      <alignment horizontal="right"/>
    </xf>
    <xf numFmtId="1" fontId="8" fillId="0" borderId="0" xfId="4" applyNumberFormat="1" applyFont="1" applyAlignment="1">
      <alignment horizontal="center"/>
    </xf>
    <xf numFmtId="169" fontId="8" fillId="0" borderId="0" xfId="4" applyNumberFormat="1" applyFont="1" applyAlignment="1">
      <alignment horizontal="right"/>
    </xf>
    <xf numFmtId="1" fontId="7" fillId="0" borderId="0" xfId="4" applyNumberFormat="1" applyFont="1" applyAlignment="1">
      <alignment horizontal="center"/>
    </xf>
    <xf numFmtId="169" fontId="7" fillId="0" borderId="0" xfId="4" applyNumberFormat="1" applyFont="1" applyAlignment="1">
      <alignment horizontal="right"/>
    </xf>
    <xf numFmtId="1" fontId="7" fillId="0" borderId="4" xfId="4" applyNumberFormat="1" applyFont="1" applyBorder="1" applyAlignment="1">
      <alignment horizontal="center"/>
    </xf>
    <xf numFmtId="169" fontId="7" fillId="0" borderId="4" xfId="4" applyNumberFormat="1" applyFont="1" applyBorder="1" applyAlignment="1">
      <alignment horizontal="right"/>
    </xf>
    <xf numFmtId="0" fontId="7" fillId="0" borderId="0" xfId="4" applyFont="1" applyAlignment="1">
      <alignment horizontal="center"/>
    </xf>
    <xf numFmtId="1" fontId="8" fillId="0" borderId="14" xfId="4" applyNumberFormat="1" applyFont="1" applyBorder="1" applyAlignment="1">
      <alignment horizontal="center"/>
    </xf>
    <xf numFmtId="169" fontId="8" fillId="0" borderId="14" xfId="4" applyNumberFormat="1" applyFont="1" applyBorder="1" applyAlignment="1">
      <alignment horizontal="right"/>
    </xf>
    <xf numFmtId="169" fontId="7" fillId="0" borderId="0" xfId="4" applyNumberFormat="1" applyFont="1"/>
    <xf numFmtId="169" fontId="8" fillId="0" borderId="4" xfId="4" applyNumberFormat="1" applyFont="1" applyBorder="1"/>
    <xf numFmtId="169" fontId="7" fillId="0" borderId="4" xfId="4" applyNumberFormat="1" applyFont="1" applyBorder="1"/>
    <xf numFmtId="169" fontId="8" fillId="0" borderId="0" xfId="4" applyNumberFormat="1" applyFont="1"/>
    <xf numFmtId="0" fontId="9" fillId="0" borderId="0" xfId="4" applyFont="1" applyAlignment="1">
      <alignment horizontal="center" vertical="center" wrapText="1"/>
    </xf>
    <xf numFmtId="0" fontId="7" fillId="0" borderId="3" xfId="4" applyFont="1" applyBorder="1"/>
    <xf numFmtId="0" fontId="7" fillId="0" borderId="4" xfId="4" applyFont="1" applyBorder="1"/>
    <xf numFmtId="0" fontId="7" fillId="0" borderId="5" xfId="4" applyFont="1" applyBorder="1"/>
    <xf numFmtId="0" fontId="8" fillId="0" borderId="1" xfId="4" applyFont="1" applyBorder="1" applyAlignment="1">
      <alignment horizontal="center" vertical="center" wrapText="1"/>
    </xf>
    <xf numFmtId="0" fontId="8" fillId="0" borderId="0" xfId="4" applyFont="1" applyAlignment="1">
      <alignment horizontal="center" vertical="center" wrapText="1"/>
    </xf>
    <xf numFmtId="0" fontId="8" fillId="0" borderId="2" xfId="4" applyFont="1" applyBorder="1" applyAlignment="1">
      <alignment horizontal="center" vertical="center" wrapText="1"/>
    </xf>
    <xf numFmtId="0" fontId="7" fillId="2" borderId="0" xfId="4" applyFont="1" applyFill="1"/>
    <xf numFmtId="0" fontId="8" fillId="0" borderId="0" xfId="4" applyFont="1" applyAlignment="1">
      <alignment horizontal="center"/>
    </xf>
    <xf numFmtId="170" fontId="8" fillId="0" borderId="0" xfId="6" applyNumberFormat="1" applyFont="1" applyAlignment="1">
      <alignment horizontal="right"/>
    </xf>
    <xf numFmtId="1" fontId="7" fillId="0" borderId="0" xfId="5" applyNumberFormat="1" applyFont="1" applyAlignment="1">
      <alignment horizontal="right"/>
    </xf>
    <xf numFmtId="170" fontId="7" fillId="0" borderId="0" xfId="6" applyNumberFormat="1" applyFont="1" applyAlignment="1">
      <alignment horizontal="right"/>
    </xf>
    <xf numFmtId="171" fontId="7" fillId="0" borderId="14" xfId="6" applyNumberFormat="1" applyFont="1" applyBorder="1" applyAlignment="1">
      <alignment horizontal="center"/>
    </xf>
    <xf numFmtId="170" fontId="7" fillId="0" borderId="14" xfId="6" applyNumberFormat="1" applyFont="1" applyBorder="1" applyAlignment="1">
      <alignment horizontal="righ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168275</xdr:colOff>
      <xdr:row>0</xdr:row>
      <xdr:rowOff>0</xdr:rowOff>
    </xdr:from>
    <xdr:to>
      <xdr:col>2</xdr:col>
      <xdr:colOff>92075</xdr:colOff>
      <xdr:row>2</xdr:row>
      <xdr:rowOff>139700</xdr:rowOff>
    </xdr:to>
    <xdr:pic>
      <xdr:nvPicPr>
        <xdr:cNvPr id="2" name="Imagen 1" descr="Interfaz de usuario gráfica&#10;&#10;Descripción generada automáticamente">
          <a:extLst>
            <a:ext uri="{FF2B5EF4-FFF2-40B4-BE49-F238E27FC236}">
              <a16:creationId xmlns:a16="http://schemas.microsoft.com/office/drawing/2014/main" xmlns="" id="{1C92CA9F-D2F3-43C7-8C7C-357A05BF89B5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275" y="0"/>
          <a:ext cx="1447800" cy="5207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13</xdr:col>
      <xdr:colOff>314325</xdr:colOff>
      <xdr:row>0</xdr:row>
      <xdr:rowOff>0</xdr:rowOff>
    </xdr:from>
    <xdr:to>
      <xdr:col>16</xdr:col>
      <xdr:colOff>180340</xdr:colOff>
      <xdr:row>2</xdr:row>
      <xdr:rowOff>0</xdr:rowOff>
    </xdr:to>
    <xdr:pic>
      <xdr:nvPicPr>
        <xdr:cNvPr id="3" name="Imagen 2" descr="Texto&#10;&#10;Descripción generada automáticamente">
          <a:extLst>
            <a:ext uri="{FF2B5EF4-FFF2-40B4-BE49-F238E27FC236}">
              <a16:creationId xmlns:a16="http://schemas.microsoft.com/office/drawing/2014/main" xmlns="" id="{AA46C114-8371-4141-A699-8026D38665AB}"/>
            </a:ext>
          </a:extLst>
        </xdr:cNvPr>
        <xdr:cNvPicPr/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0685" b="41970"/>
        <a:stretch/>
      </xdr:blipFill>
      <xdr:spPr bwMode="auto">
        <a:xfrm>
          <a:off x="10220325" y="0"/>
          <a:ext cx="2409190" cy="38100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0.%20MACRO%20OCTU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OCTU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95.351858912036" createdVersion="5" refreshedVersion="5" minRefreshableVersion="3" recordCount="20">
  <cacheSource type="worksheet">
    <worksheetSource ref="A1:AE21" sheet="ESTADO DE CADA FACTUR"/>
  </cacheSource>
  <cacheFields count="31">
    <cacheField name="NIT IPS" numFmtId="0">
      <sharedItems containsSemiMixedTypes="0" containsString="0" containsNumber="1" containsInteger="1" minValue="822006595" maxValue="822006595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370191" maxValue="606069563"/>
    </cacheField>
    <cacheField name="FACT" numFmtId="0">
      <sharedItems containsSemiMixedTypes="0" containsString="0" containsNumber="1" containsInteger="1" minValue="370191" maxValue="606069563"/>
    </cacheField>
    <cacheField name="LLAVE" numFmtId="0">
      <sharedItems/>
    </cacheField>
    <cacheField name="IPS Fecha factura" numFmtId="14">
      <sharedItems containsSemiMixedTypes="0" containsNonDate="0" containsDate="1" containsString="0" minDate="2015-10-23T00:00:00" maxDate="2022-11-23T00:00:00"/>
    </cacheField>
    <cacheField name="IPS Fecha radicado" numFmtId="14">
      <sharedItems containsSemiMixedTypes="0" containsNonDate="0" containsDate="1" containsString="0" minDate="2015-04-30T00:00:00" maxDate="2023-02-21T00:00:00"/>
    </cacheField>
    <cacheField name="IPS Valor Factura" numFmtId="164">
      <sharedItems containsSemiMixedTypes="0" containsString="0" containsNumber="1" containsInteger="1" minValue="15900" maxValue="1867982"/>
    </cacheField>
    <cacheField name="IPS Saldo Factura" numFmtId="164">
      <sharedItems containsMixedTypes="1" containsNumber="1" containsInteger="1" minValue="149900" maxValue="149900" count="2">
        <n v="149900"/>
        <s v="                 -  "/>
      </sharedItems>
    </cacheField>
    <cacheField name="ESTADO EPS 30-10-2024" numFmtId="0">
      <sharedItems count="2">
        <s v="Factura devuelta"/>
        <s v="Factura cancelada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149900"/>
    </cacheField>
    <cacheField name="Devolucion Aceptada" numFmtId="164">
      <sharedItems containsSemiMixedTypes="0" containsString="0" containsNumber="1" containsInteger="1" minValue="0" maxValue="0"/>
    </cacheField>
    <cacheField name="Observacion Devolucion" numFmtId="164">
      <sharedItems containsNonDate="0" containsString="0" containsBlank="1"/>
    </cacheField>
    <cacheField name="Valor Nota Credito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1499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0">
  <r>
    <n v="822006595"/>
    <s v="EMPRESA SOCIAL DEL ESTADO DEL DEPART. DEL META ESE &quot;SOLUCION SALUD"/>
    <m/>
    <n v="57715472"/>
    <n v="57715472"/>
    <s v="822006595_57715472"/>
    <d v="2022-09-30T00:00:00"/>
    <d v="2022-11-02T00:00:00"/>
    <n v="149900"/>
    <x v="0"/>
    <x v="0"/>
    <n v="0"/>
    <m/>
    <n v="0"/>
    <n v="0"/>
    <m/>
    <m/>
    <m/>
    <n v="0"/>
    <n v="0"/>
    <n v="0"/>
    <n v="0"/>
    <n v="149900"/>
    <n v="0"/>
    <m/>
    <n v="0"/>
    <n v="149900"/>
    <s v="DEVOLUCION"/>
    <s v="AUT: SE DEVUELVE FACTURA NO SE EVIDENCIA AUTORIZACION, EL CORREO solicitudeseps@epscomfenalco.com.co ESTÁ ERRADO,       EL CORREO CORRECTO es capautorizaciones@epsdelagente.com.co, por favor solicitar autorizacion para tramite de pago. NANC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22006595"/>
    <s v="EMPRESA SOCIAL DEL ESTADO DEL DEPART. DEL META ESE &quot;SOLUCION SALUD"/>
    <m/>
    <n v="71117365"/>
    <n v="71117365"/>
    <s v="822006595_71117365"/>
    <d v="2022-07-06T00:00:00"/>
    <d v="2022-07-06T00:00:00"/>
    <n v="37100"/>
    <x v="1"/>
    <x v="1"/>
    <n v="0"/>
    <m/>
    <n v="0"/>
    <n v="0"/>
    <m/>
    <m/>
    <m/>
    <n v="0"/>
    <n v="0"/>
    <n v="0"/>
    <n v="0"/>
    <n v="0"/>
    <n v="0"/>
    <m/>
    <n v="0"/>
    <n v="0"/>
    <m/>
    <m/>
    <m/>
    <n v="0"/>
  </r>
  <r>
    <n v="822006595"/>
    <s v="EMPRESA SOCIAL DEL ESTADO DEL DEPART. DEL META ESE &quot;SOLUCION SALUD"/>
    <m/>
    <n v="370191"/>
    <n v="370191"/>
    <s v="822006595_370191"/>
    <d v="2020-12-17T00:00:00"/>
    <d v="2021-01-15T00:00:00"/>
    <n v="15900"/>
    <x v="1"/>
    <x v="1"/>
    <n v="0"/>
    <m/>
    <n v="0"/>
    <n v="0"/>
    <m/>
    <m/>
    <m/>
    <n v="0"/>
    <n v="0"/>
    <n v="0"/>
    <n v="0"/>
    <n v="0"/>
    <n v="0"/>
    <m/>
    <n v="0"/>
    <n v="0"/>
    <m/>
    <m/>
    <m/>
    <n v="0"/>
  </r>
  <r>
    <n v="822006595"/>
    <s v="EMPRESA SOCIAL DEL ESTADO DEL DEPART. DEL META ESE &quot;SOLUCION SALUD"/>
    <m/>
    <n v="57715848"/>
    <n v="57715848"/>
    <s v="822006595_57715848"/>
    <d v="2022-11-22T00:00:00"/>
    <d v="2023-02-20T00:00:00"/>
    <n v="171200"/>
    <x v="1"/>
    <x v="1"/>
    <n v="0"/>
    <m/>
    <n v="0"/>
    <n v="0"/>
    <m/>
    <m/>
    <m/>
    <n v="0"/>
    <n v="0"/>
    <n v="0"/>
    <n v="0"/>
    <n v="0"/>
    <n v="0"/>
    <m/>
    <n v="0"/>
    <n v="0"/>
    <m/>
    <m/>
    <m/>
    <n v="0"/>
  </r>
  <r>
    <n v="822006595"/>
    <s v="EMPRESA SOCIAL DEL ESTADO DEL DEPART. DEL META ESE &quot;SOLUCION SALUD"/>
    <m/>
    <n v="71118213"/>
    <n v="71118213"/>
    <s v="822006595_71118213"/>
    <d v="2022-09-02T00:00:00"/>
    <d v="2022-09-20T00:00:00"/>
    <n v="37100"/>
    <x v="1"/>
    <x v="1"/>
    <n v="0"/>
    <m/>
    <n v="0"/>
    <n v="0"/>
    <m/>
    <m/>
    <m/>
    <n v="0"/>
    <n v="0"/>
    <n v="0"/>
    <n v="0"/>
    <n v="0"/>
    <n v="0"/>
    <m/>
    <n v="0"/>
    <n v="0"/>
    <m/>
    <m/>
    <m/>
    <n v="0"/>
  </r>
  <r>
    <n v="822006595"/>
    <s v="EMPRESA SOCIAL DEL ESTADO DEL DEPART. DEL META ESE &quot;SOLUCION SALUD"/>
    <m/>
    <n v="226039029"/>
    <n v="226039029"/>
    <s v="822006595_226039029"/>
    <d v="2015-12-01T00:00:00"/>
    <d v="2015-04-30T00:00:00"/>
    <n v="90600"/>
    <x v="1"/>
    <x v="1"/>
    <n v="0"/>
    <m/>
    <n v="0"/>
    <n v="0"/>
    <m/>
    <m/>
    <m/>
    <n v="0"/>
    <n v="0"/>
    <n v="0"/>
    <n v="0"/>
    <n v="0"/>
    <n v="0"/>
    <m/>
    <n v="0"/>
    <n v="0"/>
    <m/>
    <m/>
    <m/>
    <n v="0"/>
  </r>
  <r>
    <n v="822006595"/>
    <s v="EMPRESA SOCIAL DEL ESTADO DEL DEPART. DEL META ESE &quot;SOLUCION SALUD"/>
    <m/>
    <n v="325020420"/>
    <n v="325020420"/>
    <s v="822006595_325020420"/>
    <d v="2018-02-26T00:00:00"/>
    <d v="2018-03-22T00:00:00"/>
    <n v="64100"/>
    <x v="1"/>
    <x v="1"/>
    <n v="0"/>
    <m/>
    <n v="0"/>
    <n v="0"/>
    <m/>
    <m/>
    <m/>
    <n v="0"/>
    <n v="0"/>
    <n v="0"/>
    <n v="0"/>
    <n v="0"/>
    <n v="0"/>
    <m/>
    <n v="0"/>
    <n v="0"/>
    <m/>
    <m/>
    <m/>
    <n v="0"/>
  </r>
  <r>
    <n v="822006595"/>
    <s v="EMPRESA SOCIAL DEL ESTADO DEL DEPART. DEL META ESE &quot;SOLUCION SALUD"/>
    <m/>
    <n v="325020423"/>
    <n v="325020423"/>
    <s v="822006595_325020423"/>
    <d v="2018-02-26T00:00:00"/>
    <d v="2018-03-22T00:00:00"/>
    <n v="66100"/>
    <x v="1"/>
    <x v="1"/>
    <n v="0"/>
    <m/>
    <n v="0"/>
    <n v="0"/>
    <m/>
    <m/>
    <m/>
    <n v="0"/>
    <n v="0"/>
    <n v="0"/>
    <n v="0"/>
    <n v="0"/>
    <n v="0"/>
    <m/>
    <n v="0"/>
    <n v="0"/>
    <m/>
    <m/>
    <m/>
    <n v="0"/>
  </r>
  <r>
    <n v="822006595"/>
    <s v="EMPRESA SOCIAL DEL ESTADO DEL DEPART. DEL META ESE &quot;SOLUCION SALUD"/>
    <m/>
    <n v="330013188"/>
    <n v="330013188"/>
    <s v="822006595_330013188"/>
    <d v="2015-10-23T00:00:00"/>
    <d v="2015-11-18T00:00:00"/>
    <n v="134300"/>
    <x v="1"/>
    <x v="1"/>
    <n v="0"/>
    <m/>
    <n v="0"/>
    <n v="0"/>
    <m/>
    <m/>
    <m/>
    <n v="0"/>
    <n v="0"/>
    <n v="0"/>
    <n v="0"/>
    <n v="0"/>
    <n v="0"/>
    <m/>
    <n v="0"/>
    <n v="0"/>
    <m/>
    <m/>
    <m/>
    <n v="0"/>
  </r>
  <r>
    <n v="822006595"/>
    <s v="EMPRESA SOCIAL DEL ESTADO DEL DEPART. DEL META ESE &quot;SOLUCION SALUD"/>
    <m/>
    <n v="330015552"/>
    <n v="330015552"/>
    <s v="822006595_330015552"/>
    <d v="2016-08-25T00:00:00"/>
    <d v="2016-08-25T00:00:00"/>
    <n v="78500"/>
    <x v="1"/>
    <x v="1"/>
    <n v="0"/>
    <m/>
    <n v="0"/>
    <n v="0"/>
    <m/>
    <m/>
    <m/>
    <n v="0"/>
    <n v="0"/>
    <n v="0"/>
    <n v="0"/>
    <n v="0"/>
    <n v="0"/>
    <m/>
    <n v="0"/>
    <n v="0"/>
    <m/>
    <m/>
    <m/>
    <n v="0"/>
  </r>
  <r>
    <n v="822006595"/>
    <s v="EMPRESA SOCIAL DEL ESTADO DEL DEPART. DEL META ESE &quot;SOLUCION SALUD"/>
    <m/>
    <n v="330020820"/>
    <n v="330020820"/>
    <s v="822006595_330020820"/>
    <d v="2018-09-25T00:00:00"/>
    <d v="2018-10-10T00:00:00"/>
    <n v="193300"/>
    <x v="1"/>
    <x v="1"/>
    <n v="0"/>
    <m/>
    <n v="0"/>
    <n v="0"/>
    <m/>
    <m/>
    <m/>
    <n v="0"/>
    <n v="0"/>
    <n v="0"/>
    <n v="0"/>
    <n v="0"/>
    <n v="0"/>
    <m/>
    <n v="0"/>
    <n v="0"/>
    <m/>
    <m/>
    <m/>
    <n v="0"/>
  </r>
  <r>
    <n v="822006595"/>
    <s v="EMPRESA SOCIAL DEL ESTADO DEL DEPART. DEL META ESE &quot;SOLUCION SALUD"/>
    <m/>
    <n v="568064621"/>
    <n v="568064621"/>
    <s v="822006595_568064621"/>
    <d v="2015-12-01T00:00:00"/>
    <d v="2015-08-14T00:00:00"/>
    <n v="1488569"/>
    <x v="1"/>
    <x v="1"/>
    <n v="0"/>
    <m/>
    <n v="0"/>
    <n v="0"/>
    <m/>
    <m/>
    <m/>
    <n v="0"/>
    <n v="0"/>
    <n v="0"/>
    <n v="0"/>
    <n v="0"/>
    <n v="0"/>
    <m/>
    <n v="0"/>
    <n v="0"/>
    <m/>
    <m/>
    <m/>
    <n v="0"/>
  </r>
  <r>
    <n v="822006595"/>
    <s v="EMPRESA SOCIAL DEL ESTADO DEL DEPART. DEL META ESE &quot;SOLUCION SALUD"/>
    <m/>
    <n v="568064725"/>
    <n v="568064725"/>
    <s v="822006595_568064725"/>
    <d v="2015-12-01T00:00:00"/>
    <d v="2015-08-14T00:00:00"/>
    <n v="1867982"/>
    <x v="1"/>
    <x v="1"/>
    <n v="0"/>
    <m/>
    <n v="0"/>
    <n v="0"/>
    <m/>
    <m/>
    <m/>
    <n v="0"/>
    <n v="0"/>
    <n v="0"/>
    <n v="0"/>
    <n v="0"/>
    <n v="0"/>
    <m/>
    <n v="0"/>
    <n v="0"/>
    <m/>
    <m/>
    <m/>
    <n v="0"/>
  </r>
  <r>
    <n v="822006595"/>
    <s v="EMPRESA SOCIAL DEL ESTADO DEL DEPART. DEL META ESE &quot;SOLUCION SALUD"/>
    <m/>
    <n v="568080303"/>
    <n v="568080303"/>
    <s v="822006595_568080303"/>
    <d v="2017-06-30T00:00:00"/>
    <d v="2017-07-27T00:00:00"/>
    <n v="63600"/>
    <x v="1"/>
    <x v="1"/>
    <n v="0"/>
    <m/>
    <n v="0"/>
    <n v="0"/>
    <m/>
    <m/>
    <m/>
    <n v="0"/>
    <n v="0"/>
    <n v="0"/>
    <n v="0"/>
    <n v="0"/>
    <n v="0"/>
    <m/>
    <n v="0"/>
    <n v="0"/>
    <m/>
    <m/>
    <m/>
    <n v="0"/>
  </r>
  <r>
    <n v="822006595"/>
    <s v="EMPRESA SOCIAL DEL ESTADO DEL DEPART. DEL META ESE &quot;SOLUCION SALUD"/>
    <m/>
    <n v="577016526"/>
    <n v="577016526"/>
    <s v="822006595_577016526"/>
    <d v="2017-05-18T00:00:00"/>
    <d v="2017-06-13T00:00:00"/>
    <n v="145300"/>
    <x v="1"/>
    <x v="1"/>
    <n v="0"/>
    <m/>
    <n v="0"/>
    <n v="0"/>
    <m/>
    <m/>
    <m/>
    <n v="0"/>
    <n v="0"/>
    <n v="0"/>
    <n v="0"/>
    <n v="0"/>
    <n v="0"/>
    <m/>
    <n v="0"/>
    <n v="0"/>
    <m/>
    <m/>
    <m/>
    <n v="0"/>
  </r>
  <r>
    <n v="822006595"/>
    <s v="EMPRESA SOCIAL DEL ESTADO DEL DEPART. DEL META ESE &quot;SOLUCION SALUD"/>
    <m/>
    <n v="577016528"/>
    <n v="577016528"/>
    <s v="822006595_577016528"/>
    <d v="2017-05-18T00:00:00"/>
    <d v="2017-06-13T00:00:00"/>
    <n v="131500"/>
    <x v="1"/>
    <x v="1"/>
    <n v="0"/>
    <m/>
    <n v="0"/>
    <n v="0"/>
    <m/>
    <m/>
    <m/>
    <n v="0"/>
    <n v="0"/>
    <n v="0"/>
    <n v="0"/>
    <n v="0"/>
    <n v="0"/>
    <m/>
    <n v="0"/>
    <n v="0"/>
    <m/>
    <m/>
    <m/>
    <n v="0"/>
  </r>
  <r>
    <n v="822006595"/>
    <s v="EMPRESA SOCIAL DEL ESTADO DEL DEPART. DEL META ESE &quot;SOLUCION SALUD"/>
    <m/>
    <n v="606033659"/>
    <n v="606033659"/>
    <s v="822006595_606033659"/>
    <d v="2015-12-01T00:00:00"/>
    <d v="2015-04-30T00:00:00"/>
    <n v="55500"/>
    <x v="1"/>
    <x v="1"/>
    <n v="0"/>
    <m/>
    <n v="0"/>
    <n v="0"/>
    <m/>
    <m/>
    <m/>
    <n v="0"/>
    <n v="0"/>
    <n v="0"/>
    <n v="0"/>
    <n v="0"/>
    <n v="0"/>
    <m/>
    <n v="0"/>
    <n v="0"/>
    <m/>
    <m/>
    <m/>
    <n v="0"/>
  </r>
  <r>
    <n v="822006595"/>
    <s v="EMPRESA SOCIAL DEL ESTADO DEL DEPART. DEL META ESE &quot;SOLUCION SALUD"/>
    <m/>
    <n v="606033660"/>
    <n v="606033660"/>
    <s v="822006595_606033660"/>
    <d v="2015-12-01T00:00:00"/>
    <d v="2015-04-30T00:00:00"/>
    <n v="88300"/>
    <x v="1"/>
    <x v="1"/>
    <n v="0"/>
    <m/>
    <n v="0"/>
    <n v="0"/>
    <m/>
    <m/>
    <m/>
    <n v="0"/>
    <n v="0"/>
    <n v="0"/>
    <n v="0"/>
    <n v="0"/>
    <n v="0"/>
    <m/>
    <n v="0"/>
    <n v="0"/>
    <m/>
    <m/>
    <m/>
    <n v="0"/>
  </r>
  <r>
    <n v="822006595"/>
    <s v="EMPRESA SOCIAL DEL ESTADO DEL DEPART. DEL META ESE &quot;SOLUCION SALUD"/>
    <m/>
    <n v="606058442"/>
    <n v="606058442"/>
    <s v="822006595_606058442"/>
    <d v="2018-08-30T00:00:00"/>
    <d v="2018-09-18T00:00:00"/>
    <n v="204800"/>
    <x v="1"/>
    <x v="1"/>
    <n v="0"/>
    <m/>
    <n v="0"/>
    <n v="0"/>
    <m/>
    <m/>
    <m/>
    <n v="0"/>
    <n v="0"/>
    <n v="0"/>
    <n v="0"/>
    <n v="0"/>
    <n v="0"/>
    <m/>
    <n v="0"/>
    <n v="0"/>
    <m/>
    <m/>
    <m/>
    <n v="0"/>
  </r>
  <r>
    <n v="822006595"/>
    <s v="EMPRESA SOCIAL DEL ESTADO DEL DEPART. DEL META ESE &quot;SOLUCION SALUD"/>
    <m/>
    <n v="606069563"/>
    <n v="606069563"/>
    <s v="822006595_606069563"/>
    <d v="2020-01-21T00:00:00"/>
    <d v="2020-02-11T00:00:00"/>
    <n v="88600"/>
    <x v="1"/>
    <x v="1"/>
    <n v="0"/>
    <m/>
    <n v="0"/>
    <n v="0"/>
    <m/>
    <m/>
    <m/>
    <n v="0"/>
    <n v="0"/>
    <n v="0"/>
    <n v="0"/>
    <n v="0"/>
    <n v="0"/>
    <m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2" cacheId="25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31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showAll="0">
      <items count="3">
        <item x="0"/>
        <item x="1"/>
        <item t="default"/>
      </items>
    </pivotField>
    <pivotField axis="axisRow" showAll="0">
      <items count="3">
        <item x="1"/>
        <item x="0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1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4"/>
  <sheetViews>
    <sheetView workbookViewId="0">
      <selection activeCell="I28" sqref="I28"/>
    </sheetView>
  </sheetViews>
  <sheetFormatPr baseColWidth="10" defaultRowHeight="14"/>
  <cols>
    <col min="14" max="14" width="13.1640625" bestFit="1" customWidth="1"/>
    <col min="15" max="15" width="11.83203125" customWidth="1"/>
    <col min="16" max="16" width="13.1640625" bestFit="1" customWidth="1"/>
    <col min="17" max="17" width="11.58203125" bestFit="1" customWidth="1"/>
  </cols>
  <sheetData>
    <row r="1" spans="1:19">
      <c r="A1" s="29" t="s">
        <v>0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1"/>
      <c r="R1" s="1"/>
    </row>
    <row r="2" spans="1:19">
      <c r="A2" s="29" t="s">
        <v>1</v>
      </c>
      <c r="B2" s="30"/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1"/>
      <c r="R2" s="1"/>
    </row>
    <row r="3" spans="1:19" ht="14.5" thickBot="1">
      <c r="A3" s="2"/>
      <c r="B3" s="3"/>
      <c r="C3" s="3">
        <v>20</v>
      </c>
      <c r="D3" s="4"/>
      <c r="E3" s="5"/>
      <c r="F3" s="5"/>
      <c r="G3" s="6"/>
      <c r="H3" s="3">
        <v>489165</v>
      </c>
      <c r="I3" s="3">
        <v>494730</v>
      </c>
      <c r="J3" s="6"/>
      <c r="K3" s="3"/>
      <c r="L3" s="3"/>
      <c r="M3" s="3"/>
      <c r="N3" s="6">
        <v>5172251</v>
      </c>
      <c r="O3" s="6">
        <v>37100</v>
      </c>
      <c r="P3" s="6">
        <v>4985251</v>
      </c>
      <c r="Q3" s="7">
        <v>149900</v>
      </c>
      <c r="R3" s="8"/>
      <c r="S3" s="1"/>
    </row>
    <row r="4" spans="1:19" ht="35" thickBot="1">
      <c r="A4" s="9" t="s">
        <v>2</v>
      </c>
      <c r="B4" s="9" t="s">
        <v>3</v>
      </c>
      <c r="C4" s="9" t="s">
        <v>4</v>
      </c>
      <c r="D4" s="9" t="s">
        <v>5</v>
      </c>
      <c r="E4" s="9" t="s">
        <v>6</v>
      </c>
      <c r="F4" s="9" t="s">
        <v>7</v>
      </c>
      <c r="G4" s="9" t="s">
        <v>8</v>
      </c>
      <c r="H4" s="9" t="s">
        <v>9</v>
      </c>
      <c r="I4" s="9" t="s">
        <v>10</v>
      </c>
      <c r="J4" s="9" t="s">
        <v>11</v>
      </c>
      <c r="K4" s="9" t="s">
        <v>12</v>
      </c>
      <c r="L4" s="9" t="s">
        <v>13</v>
      </c>
      <c r="M4" s="9" t="s">
        <v>14</v>
      </c>
      <c r="N4" s="9" t="s">
        <v>15</v>
      </c>
      <c r="O4" s="9" t="s">
        <v>16</v>
      </c>
      <c r="P4" s="9" t="s">
        <v>17</v>
      </c>
      <c r="Q4" s="9" t="s">
        <v>18</v>
      </c>
      <c r="R4" s="10"/>
      <c r="S4" s="11"/>
    </row>
    <row r="5" spans="1:19">
      <c r="A5" s="15">
        <v>890303093</v>
      </c>
      <c r="B5" s="16" t="s">
        <v>19</v>
      </c>
      <c r="C5" s="16">
        <v>91</v>
      </c>
      <c r="D5" s="17" t="s">
        <v>20</v>
      </c>
      <c r="E5" s="18">
        <v>44182</v>
      </c>
      <c r="F5" s="18">
        <v>44211</v>
      </c>
      <c r="G5" s="16">
        <v>2020</v>
      </c>
      <c r="H5" s="16">
        <v>4</v>
      </c>
      <c r="I5" s="16">
        <v>3701</v>
      </c>
      <c r="J5" s="16" t="s">
        <v>21</v>
      </c>
      <c r="K5" s="16" t="s">
        <v>22</v>
      </c>
      <c r="L5" s="16" t="s">
        <v>23</v>
      </c>
      <c r="M5" s="16" t="s">
        <v>24</v>
      </c>
      <c r="N5" s="19">
        <v>15900</v>
      </c>
      <c r="O5" s="19">
        <v>0</v>
      </c>
      <c r="P5" s="19">
        <v>15900</v>
      </c>
      <c r="Q5" s="20">
        <v>0</v>
      </c>
      <c r="R5" s="13"/>
    </row>
    <row r="6" spans="1:19">
      <c r="A6" s="12">
        <v>890303093</v>
      </c>
      <c r="B6" s="21" t="s">
        <v>19</v>
      </c>
      <c r="C6" s="21">
        <v>5472</v>
      </c>
      <c r="D6" s="22" t="s">
        <v>25</v>
      </c>
      <c r="E6" s="23">
        <v>44834</v>
      </c>
      <c r="F6" s="23">
        <v>44867</v>
      </c>
      <c r="G6" s="21">
        <v>2022</v>
      </c>
      <c r="H6" s="21">
        <v>9</v>
      </c>
      <c r="I6" s="21">
        <v>5771</v>
      </c>
      <c r="J6" s="21" t="s">
        <v>26</v>
      </c>
      <c r="K6" s="21" t="s">
        <v>27</v>
      </c>
      <c r="L6" s="21" t="s">
        <v>23</v>
      </c>
      <c r="M6" s="21" t="s">
        <v>28</v>
      </c>
      <c r="N6" s="13">
        <v>149900</v>
      </c>
      <c r="O6" s="13">
        <v>0</v>
      </c>
      <c r="P6" s="13">
        <v>0</v>
      </c>
      <c r="Q6" s="14">
        <v>149900</v>
      </c>
      <c r="R6" s="13"/>
    </row>
    <row r="7" spans="1:19">
      <c r="A7" s="12">
        <v>890303093</v>
      </c>
      <c r="B7" s="21" t="s">
        <v>19</v>
      </c>
      <c r="C7" s="21">
        <v>5848</v>
      </c>
      <c r="D7" s="22" t="s">
        <v>29</v>
      </c>
      <c r="E7" s="23">
        <v>44887</v>
      </c>
      <c r="F7" s="23">
        <v>44977</v>
      </c>
      <c r="G7" s="21">
        <v>2022</v>
      </c>
      <c r="H7" s="21">
        <v>9</v>
      </c>
      <c r="I7" s="21">
        <v>5771</v>
      </c>
      <c r="J7" s="21" t="s">
        <v>26</v>
      </c>
      <c r="K7" s="21" t="s">
        <v>22</v>
      </c>
      <c r="L7" s="21" t="s">
        <v>23</v>
      </c>
      <c r="M7" s="21" t="s">
        <v>24</v>
      </c>
      <c r="N7" s="13">
        <v>171200</v>
      </c>
      <c r="O7" s="13">
        <v>0</v>
      </c>
      <c r="P7" s="13">
        <v>171200</v>
      </c>
      <c r="Q7" s="14">
        <v>0</v>
      </c>
      <c r="R7" s="13"/>
    </row>
    <row r="8" spans="1:19">
      <c r="A8" s="12">
        <v>890303093</v>
      </c>
      <c r="B8" s="21" t="s">
        <v>19</v>
      </c>
      <c r="C8" s="21">
        <v>7365</v>
      </c>
      <c r="D8" s="22" t="s">
        <v>30</v>
      </c>
      <c r="E8" s="23">
        <v>44748</v>
      </c>
      <c r="F8" s="23">
        <v>44748</v>
      </c>
      <c r="G8" s="21">
        <v>2022</v>
      </c>
      <c r="H8" s="21">
        <v>10</v>
      </c>
      <c r="I8" s="21">
        <v>7111</v>
      </c>
      <c r="J8" s="21" t="s">
        <v>31</v>
      </c>
      <c r="K8" s="21" t="s">
        <v>22</v>
      </c>
      <c r="L8" s="21" t="s">
        <v>23</v>
      </c>
      <c r="M8" s="21" t="s">
        <v>24</v>
      </c>
      <c r="N8" s="13">
        <v>37100</v>
      </c>
      <c r="O8" s="13">
        <v>37100</v>
      </c>
      <c r="P8" s="13">
        <v>0</v>
      </c>
      <c r="Q8" s="14">
        <v>0</v>
      </c>
      <c r="R8" s="13"/>
    </row>
    <row r="9" spans="1:19">
      <c r="A9" s="12">
        <v>890303093</v>
      </c>
      <c r="B9" s="21" t="s">
        <v>19</v>
      </c>
      <c r="C9" s="21">
        <v>8213</v>
      </c>
      <c r="D9" s="22" t="s">
        <v>32</v>
      </c>
      <c r="E9" s="23">
        <v>44806</v>
      </c>
      <c r="F9" s="23">
        <v>44824</v>
      </c>
      <c r="G9" s="21">
        <v>2022</v>
      </c>
      <c r="H9" s="21">
        <v>10</v>
      </c>
      <c r="I9" s="21">
        <v>7111</v>
      </c>
      <c r="J9" s="21" t="s">
        <v>31</v>
      </c>
      <c r="K9" s="21" t="s">
        <v>22</v>
      </c>
      <c r="L9" s="21" t="s">
        <v>23</v>
      </c>
      <c r="M9" s="21" t="s">
        <v>24</v>
      </c>
      <c r="N9" s="13">
        <v>37100</v>
      </c>
      <c r="O9" s="13">
        <v>0</v>
      </c>
      <c r="P9" s="13">
        <v>37100</v>
      </c>
      <c r="Q9" s="14">
        <v>0</v>
      </c>
      <c r="R9" s="13"/>
    </row>
    <row r="10" spans="1:19">
      <c r="A10" s="12">
        <v>890303093</v>
      </c>
      <c r="B10" s="21" t="s">
        <v>19</v>
      </c>
      <c r="C10" s="21">
        <v>226039029</v>
      </c>
      <c r="D10" s="21">
        <v>226039029</v>
      </c>
      <c r="E10" s="23">
        <v>42339</v>
      </c>
      <c r="F10" s="23">
        <v>42124</v>
      </c>
      <c r="G10" s="21">
        <v>2015</v>
      </c>
      <c r="H10" s="21">
        <v>17</v>
      </c>
      <c r="I10" s="21">
        <v>2260</v>
      </c>
      <c r="J10" s="21" t="s">
        <v>33</v>
      </c>
      <c r="K10" s="21" t="s">
        <v>27</v>
      </c>
      <c r="L10" s="21" t="s">
        <v>23</v>
      </c>
      <c r="M10" s="21" t="s">
        <v>34</v>
      </c>
      <c r="N10" s="13">
        <v>90600</v>
      </c>
      <c r="O10" s="13">
        <v>0</v>
      </c>
      <c r="P10" s="13">
        <v>90600</v>
      </c>
      <c r="Q10" s="14">
        <v>0</v>
      </c>
      <c r="R10" s="13"/>
    </row>
    <row r="11" spans="1:19">
      <c r="A11" s="12">
        <v>890303093</v>
      </c>
      <c r="B11" s="21" t="s">
        <v>19</v>
      </c>
      <c r="C11" s="21">
        <v>325020420</v>
      </c>
      <c r="D11" s="21">
        <v>325020420</v>
      </c>
      <c r="E11" s="23">
        <v>43157</v>
      </c>
      <c r="F11" s="23">
        <v>43181</v>
      </c>
      <c r="G11" s="21">
        <v>2018</v>
      </c>
      <c r="H11" s="21">
        <v>8</v>
      </c>
      <c r="I11" s="21">
        <v>3250</v>
      </c>
      <c r="J11" s="21" t="s">
        <v>35</v>
      </c>
      <c r="K11" s="21" t="s">
        <v>22</v>
      </c>
      <c r="L11" s="21" t="s">
        <v>23</v>
      </c>
      <c r="M11" s="21" t="s">
        <v>24</v>
      </c>
      <c r="N11" s="13">
        <v>64100</v>
      </c>
      <c r="O11" s="13">
        <v>0</v>
      </c>
      <c r="P11" s="13">
        <v>64100</v>
      </c>
      <c r="Q11" s="14">
        <v>0</v>
      </c>
      <c r="R11" s="13"/>
    </row>
    <row r="12" spans="1:19">
      <c r="A12" s="12">
        <v>890303093</v>
      </c>
      <c r="B12" s="21" t="s">
        <v>19</v>
      </c>
      <c r="C12" s="21">
        <v>325020423</v>
      </c>
      <c r="D12" s="21">
        <v>325020423</v>
      </c>
      <c r="E12" s="23">
        <v>43157</v>
      </c>
      <c r="F12" s="23">
        <v>43181</v>
      </c>
      <c r="G12" s="21">
        <v>2018</v>
      </c>
      <c r="H12" s="21">
        <v>8</v>
      </c>
      <c r="I12" s="21">
        <v>3250</v>
      </c>
      <c r="J12" s="21" t="s">
        <v>35</v>
      </c>
      <c r="K12" s="21" t="s">
        <v>22</v>
      </c>
      <c r="L12" s="21" t="s">
        <v>23</v>
      </c>
      <c r="M12" s="21" t="s">
        <v>24</v>
      </c>
      <c r="N12" s="13">
        <v>66100</v>
      </c>
      <c r="O12" s="13">
        <v>0</v>
      </c>
      <c r="P12" s="13">
        <v>66100</v>
      </c>
      <c r="Q12" s="14">
        <v>0</v>
      </c>
      <c r="R12" s="13"/>
    </row>
    <row r="13" spans="1:19">
      <c r="A13" s="12">
        <v>890303093</v>
      </c>
      <c r="B13" s="21" t="s">
        <v>19</v>
      </c>
      <c r="C13" s="21">
        <v>330013188</v>
      </c>
      <c r="D13" s="21">
        <v>330013188</v>
      </c>
      <c r="E13" s="23">
        <v>42300</v>
      </c>
      <c r="F13" s="23">
        <v>42326</v>
      </c>
      <c r="G13" s="21">
        <v>2015</v>
      </c>
      <c r="H13" s="21">
        <v>5</v>
      </c>
      <c r="I13" s="21">
        <v>3300</v>
      </c>
      <c r="J13" s="21" t="s">
        <v>36</v>
      </c>
      <c r="K13" s="21" t="s">
        <v>22</v>
      </c>
      <c r="L13" s="21" t="s">
        <v>23</v>
      </c>
      <c r="M13" s="21" t="s">
        <v>37</v>
      </c>
      <c r="N13" s="13">
        <v>134300</v>
      </c>
      <c r="O13" s="13">
        <v>0</v>
      </c>
      <c r="P13" s="13">
        <v>134300</v>
      </c>
      <c r="Q13" s="14">
        <v>0</v>
      </c>
      <c r="R13" s="13"/>
    </row>
    <row r="14" spans="1:19">
      <c r="A14" s="12">
        <v>890303093</v>
      </c>
      <c r="B14" s="21" t="s">
        <v>19</v>
      </c>
      <c r="C14" s="21">
        <v>330015552</v>
      </c>
      <c r="D14" s="21">
        <v>330015552</v>
      </c>
      <c r="E14" s="23">
        <v>42607</v>
      </c>
      <c r="F14" s="23">
        <v>42607</v>
      </c>
      <c r="G14" s="21">
        <v>2016</v>
      </c>
      <c r="H14" s="21">
        <v>5</v>
      </c>
      <c r="I14" s="21">
        <v>3300</v>
      </c>
      <c r="J14" s="21" t="s">
        <v>36</v>
      </c>
      <c r="K14" s="21" t="s">
        <v>22</v>
      </c>
      <c r="L14" s="21" t="s">
        <v>23</v>
      </c>
      <c r="M14" s="21" t="s">
        <v>24</v>
      </c>
      <c r="N14" s="13">
        <v>78500</v>
      </c>
      <c r="O14" s="13">
        <v>0</v>
      </c>
      <c r="P14" s="13">
        <v>78500</v>
      </c>
      <c r="Q14" s="14">
        <v>0</v>
      </c>
      <c r="R14" s="13"/>
    </row>
    <row r="15" spans="1:19">
      <c r="A15" s="12">
        <v>890303093</v>
      </c>
      <c r="B15" s="21" t="s">
        <v>19</v>
      </c>
      <c r="C15" s="21">
        <v>330020820</v>
      </c>
      <c r="D15" s="21">
        <v>330020820</v>
      </c>
      <c r="E15" s="23">
        <v>43368</v>
      </c>
      <c r="F15" s="23">
        <v>43383</v>
      </c>
      <c r="G15" s="21">
        <v>2018</v>
      </c>
      <c r="H15" s="21">
        <v>5</v>
      </c>
      <c r="I15" s="21">
        <v>3300</v>
      </c>
      <c r="J15" s="21" t="s">
        <v>36</v>
      </c>
      <c r="K15" s="21" t="s">
        <v>22</v>
      </c>
      <c r="L15" s="21" t="s">
        <v>23</v>
      </c>
      <c r="M15" s="21" t="s">
        <v>24</v>
      </c>
      <c r="N15" s="13">
        <v>193300</v>
      </c>
      <c r="O15" s="13">
        <v>0</v>
      </c>
      <c r="P15" s="13">
        <v>193300</v>
      </c>
      <c r="Q15" s="14">
        <v>0</v>
      </c>
      <c r="R15" s="13"/>
    </row>
    <row r="16" spans="1:19">
      <c r="A16" s="12">
        <v>890303093</v>
      </c>
      <c r="B16" s="21" t="s">
        <v>19</v>
      </c>
      <c r="C16" s="21">
        <v>568064621</v>
      </c>
      <c r="D16" s="21">
        <v>568064621</v>
      </c>
      <c r="E16" s="23">
        <v>42339</v>
      </c>
      <c r="F16" s="23">
        <v>42230</v>
      </c>
      <c r="G16" s="21">
        <v>2015</v>
      </c>
      <c r="H16" s="21">
        <v>14</v>
      </c>
      <c r="I16" s="21">
        <v>5680</v>
      </c>
      <c r="J16" s="21" t="s">
        <v>38</v>
      </c>
      <c r="K16" s="21" t="s">
        <v>27</v>
      </c>
      <c r="L16" s="21" t="s">
        <v>23</v>
      </c>
      <c r="M16" s="21" t="s">
        <v>34</v>
      </c>
      <c r="N16" s="13">
        <v>1488569</v>
      </c>
      <c r="O16" s="13">
        <v>0</v>
      </c>
      <c r="P16" s="13">
        <v>1488569</v>
      </c>
      <c r="Q16" s="14">
        <v>0</v>
      </c>
      <c r="R16" s="13"/>
    </row>
    <row r="17" spans="1:18">
      <c r="A17" s="12">
        <v>890303093</v>
      </c>
      <c r="B17" s="21" t="s">
        <v>19</v>
      </c>
      <c r="C17" s="21">
        <v>568064725</v>
      </c>
      <c r="D17" s="21">
        <v>568064725</v>
      </c>
      <c r="E17" s="23">
        <v>42339</v>
      </c>
      <c r="F17" s="23">
        <v>42230</v>
      </c>
      <c r="G17" s="21">
        <v>2015</v>
      </c>
      <c r="H17" s="21" t="s">
        <v>39</v>
      </c>
      <c r="I17" s="21">
        <v>5681</v>
      </c>
      <c r="J17" s="21" t="s">
        <v>38</v>
      </c>
      <c r="K17" s="21" t="s">
        <v>27</v>
      </c>
      <c r="L17" s="21" t="s">
        <v>23</v>
      </c>
      <c r="M17" s="21" t="s">
        <v>34</v>
      </c>
      <c r="N17" s="13">
        <v>1867982</v>
      </c>
      <c r="O17" s="13">
        <v>0</v>
      </c>
      <c r="P17" s="13">
        <v>1867982</v>
      </c>
      <c r="Q17" s="14">
        <v>0</v>
      </c>
      <c r="R17" s="13"/>
    </row>
    <row r="18" spans="1:18">
      <c r="A18" s="12">
        <v>890303093</v>
      </c>
      <c r="B18" s="21" t="s">
        <v>19</v>
      </c>
      <c r="C18" s="21">
        <v>568080303</v>
      </c>
      <c r="D18" s="21">
        <v>568080303</v>
      </c>
      <c r="E18" s="23">
        <v>42916</v>
      </c>
      <c r="F18" s="23">
        <v>42943</v>
      </c>
      <c r="G18" s="21">
        <v>2017</v>
      </c>
      <c r="H18" s="21">
        <v>14</v>
      </c>
      <c r="I18" s="21">
        <v>5680</v>
      </c>
      <c r="J18" s="21" t="s">
        <v>38</v>
      </c>
      <c r="K18" s="21" t="s">
        <v>22</v>
      </c>
      <c r="L18" s="21" t="s">
        <v>23</v>
      </c>
      <c r="M18" s="21" t="s">
        <v>24</v>
      </c>
      <c r="N18" s="13">
        <v>63600</v>
      </c>
      <c r="O18" s="13">
        <v>0</v>
      </c>
      <c r="P18" s="13">
        <v>63600</v>
      </c>
      <c r="Q18" s="14">
        <v>0</v>
      </c>
      <c r="R18" s="13"/>
    </row>
    <row r="19" spans="1:18">
      <c r="A19" s="12">
        <v>890303093</v>
      </c>
      <c r="B19" s="21" t="s">
        <v>19</v>
      </c>
      <c r="C19" s="21">
        <v>577016526</v>
      </c>
      <c r="D19" s="21">
        <v>577016526</v>
      </c>
      <c r="E19" s="23">
        <v>42873</v>
      </c>
      <c r="F19" s="23">
        <v>42899</v>
      </c>
      <c r="G19" s="21">
        <v>2017</v>
      </c>
      <c r="H19" s="21">
        <v>9</v>
      </c>
      <c r="I19" s="21">
        <v>5770</v>
      </c>
      <c r="J19" s="21" t="s">
        <v>26</v>
      </c>
      <c r="K19" s="21" t="s">
        <v>22</v>
      </c>
      <c r="L19" s="21" t="s">
        <v>23</v>
      </c>
      <c r="M19" s="21" t="s">
        <v>24</v>
      </c>
      <c r="N19" s="13">
        <v>145300</v>
      </c>
      <c r="O19" s="13">
        <v>0</v>
      </c>
      <c r="P19" s="13">
        <v>145300</v>
      </c>
      <c r="Q19" s="14">
        <v>0</v>
      </c>
      <c r="R19" s="13"/>
    </row>
    <row r="20" spans="1:18">
      <c r="A20" s="12">
        <v>890303093</v>
      </c>
      <c r="B20" s="21" t="s">
        <v>19</v>
      </c>
      <c r="C20" s="21">
        <v>577016528</v>
      </c>
      <c r="D20" s="21">
        <v>577016528</v>
      </c>
      <c r="E20" s="23">
        <v>42873</v>
      </c>
      <c r="F20" s="23">
        <v>42899</v>
      </c>
      <c r="G20" s="21">
        <v>2017</v>
      </c>
      <c r="H20" s="21">
        <v>9</v>
      </c>
      <c r="I20" s="21">
        <v>5770</v>
      </c>
      <c r="J20" s="21" t="s">
        <v>26</v>
      </c>
      <c r="K20" s="21" t="s">
        <v>22</v>
      </c>
      <c r="L20" s="21" t="s">
        <v>23</v>
      </c>
      <c r="M20" s="21" t="s">
        <v>24</v>
      </c>
      <c r="N20" s="13">
        <v>131500</v>
      </c>
      <c r="O20" s="13">
        <v>0</v>
      </c>
      <c r="P20" s="13">
        <v>131500</v>
      </c>
      <c r="Q20" s="14">
        <v>0</v>
      </c>
      <c r="R20" s="13"/>
    </row>
    <row r="21" spans="1:18">
      <c r="A21" s="12">
        <v>890303093</v>
      </c>
      <c r="B21" s="21" t="s">
        <v>19</v>
      </c>
      <c r="C21" s="21">
        <v>606033659</v>
      </c>
      <c r="D21" s="21">
        <v>606033659</v>
      </c>
      <c r="E21" s="23">
        <v>42339</v>
      </c>
      <c r="F21" s="23">
        <v>42124</v>
      </c>
      <c r="G21" s="21">
        <v>2015</v>
      </c>
      <c r="H21" s="21">
        <v>18</v>
      </c>
      <c r="I21" s="21">
        <v>6060</v>
      </c>
      <c r="J21" s="21" t="s">
        <v>40</v>
      </c>
      <c r="K21" s="21" t="s">
        <v>27</v>
      </c>
      <c r="L21" s="21" t="s">
        <v>23</v>
      </c>
      <c r="M21" s="21" t="s">
        <v>34</v>
      </c>
      <c r="N21" s="13">
        <v>55500</v>
      </c>
      <c r="O21" s="13">
        <v>0</v>
      </c>
      <c r="P21" s="13">
        <v>55500</v>
      </c>
      <c r="Q21" s="14">
        <v>0</v>
      </c>
      <c r="R21" s="13"/>
    </row>
    <row r="22" spans="1:18">
      <c r="A22" s="12">
        <v>890303093</v>
      </c>
      <c r="B22" s="21" t="s">
        <v>19</v>
      </c>
      <c r="C22" s="21">
        <v>606033660</v>
      </c>
      <c r="D22" s="21">
        <v>606033660</v>
      </c>
      <c r="E22" s="23">
        <v>42339</v>
      </c>
      <c r="F22" s="23">
        <v>42124</v>
      </c>
      <c r="G22" s="21">
        <v>2015</v>
      </c>
      <c r="H22" s="21">
        <v>18</v>
      </c>
      <c r="I22" s="21">
        <v>6060</v>
      </c>
      <c r="J22" s="21" t="s">
        <v>40</v>
      </c>
      <c r="K22" s="21" t="s">
        <v>27</v>
      </c>
      <c r="L22" s="21" t="s">
        <v>23</v>
      </c>
      <c r="M22" s="21" t="s">
        <v>34</v>
      </c>
      <c r="N22" s="13">
        <v>88300</v>
      </c>
      <c r="O22" s="13">
        <v>0</v>
      </c>
      <c r="P22" s="13">
        <v>88300</v>
      </c>
      <c r="Q22" s="14">
        <v>0</v>
      </c>
      <c r="R22" s="13"/>
    </row>
    <row r="23" spans="1:18">
      <c r="A23" s="12">
        <v>890303093</v>
      </c>
      <c r="B23" s="21" t="s">
        <v>19</v>
      </c>
      <c r="C23" s="21">
        <v>606058442</v>
      </c>
      <c r="D23" s="21">
        <v>606058442</v>
      </c>
      <c r="E23" s="23">
        <v>43342</v>
      </c>
      <c r="F23" s="23">
        <v>43361</v>
      </c>
      <c r="G23" s="21">
        <v>2018</v>
      </c>
      <c r="H23" s="21">
        <v>18</v>
      </c>
      <c r="I23" s="21">
        <v>6060</v>
      </c>
      <c r="J23" s="21" t="s">
        <v>40</v>
      </c>
      <c r="K23" s="21" t="s">
        <v>22</v>
      </c>
      <c r="L23" s="21" t="s">
        <v>23</v>
      </c>
      <c r="M23" s="21" t="s">
        <v>24</v>
      </c>
      <c r="N23" s="13">
        <v>204800</v>
      </c>
      <c r="O23" s="13">
        <v>0</v>
      </c>
      <c r="P23" s="13">
        <v>204800</v>
      </c>
      <c r="Q23" s="14">
        <v>0</v>
      </c>
      <c r="R23" s="13"/>
    </row>
    <row r="24" spans="1:18" ht="14.5" thickBot="1">
      <c r="A24" s="24">
        <v>890303093</v>
      </c>
      <c r="B24" s="25" t="s">
        <v>19</v>
      </c>
      <c r="C24" s="25">
        <v>606069563</v>
      </c>
      <c r="D24" s="25">
        <v>606069563</v>
      </c>
      <c r="E24" s="26">
        <v>43851</v>
      </c>
      <c r="F24" s="26">
        <v>43872</v>
      </c>
      <c r="G24" s="25">
        <v>2020</v>
      </c>
      <c r="H24" s="25">
        <v>18</v>
      </c>
      <c r="I24" s="25">
        <v>6060</v>
      </c>
      <c r="J24" s="25" t="s">
        <v>40</v>
      </c>
      <c r="K24" s="25" t="s">
        <v>22</v>
      </c>
      <c r="L24" s="25" t="s">
        <v>23</v>
      </c>
      <c r="M24" s="25" t="s">
        <v>24</v>
      </c>
      <c r="N24" s="27">
        <v>88600</v>
      </c>
      <c r="O24" s="27">
        <v>0</v>
      </c>
      <c r="P24" s="27">
        <v>88600</v>
      </c>
      <c r="Q24" s="28">
        <v>0</v>
      </c>
      <c r="R24" s="13"/>
    </row>
  </sheetData>
  <mergeCells count="2">
    <mergeCell ref="A1:Q1"/>
    <mergeCell ref="A2:Q2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"/>
  <cols>
    <col min="1" max="1" width="16.33203125" customWidth="1"/>
    <col min="2" max="2" width="15.9140625" bestFit="1" customWidth="1"/>
    <col min="3" max="3" width="24.08203125" customWidth="1"/>
  </cols>
  <sheetData>
    <row r="3" spans="1:3">
      <c r="A3" s="56" t="s">
        <v>100</v>
      </c>
      <c r="B3" t="s">
        <v>99</v>
      </c>
      <c r="C3" t="s">
        <v>102</v>
      </c>
    </row>
    <row r="4" spans="1:3">
      <c r="A4" s="57" t="s">
        <v>98</v>
      </c>
      <c r="B4" s="55">
        <v>19</v>
      </c>
      <c r="C4" s="55">
        <v>0</v>
      </c>
    </row>
    <row r="5" spans="1:3">
      <c r="A5" s="57" t="s">
        <v>97</v>
      </c>
      <c r="B5" s="55">
        <v>1</v>
      </c>
      <c r="C5" s="55">
        <v>149900</v>
      </c>
    </row>
    <row r="6" spans="1:3">
      <c r="A6" s="57" t="s">
        <v>101</v>
      </c>
      <c r="B6" s="55">
        <v>20</v>
      </c>
      <c r="C6" s="55">
        <v>149900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2"/>
  <sheetViews>
    <sheetView workbookViewId="0">
      <selection activeCell="A2" sqref="A2"/>
    </sheetView>
  </sheetViews>
  <sheetFormatPr baseColWidth="10" defaultRowHeight="14"/>
  <sheetData>
    <row r="1" spans="1:31" ht="30">
      <c r="A1" s="32" t="s">
        <v>41</v>
      </c>
      <c r="B1" s="32" t="s">
        <v>42</v>
      </c>
      <c r="C1" s="32" t="s">
        <v>43</v>
      </c>
      <c r="D1" s="32" t="s">
        <v>44</v>
      </c>
      <c r="E1" s="32" t="s">
        <v>45</v>
      </c>
      <c r="F1" s="32" t="s">
        <v>46</v>
      </c>
      <c r="G1" s="33" t="s">
        <v>47</v>
      </c>
      <c r="H1" s="33" t="s">
        <v>48</v>
      </c>
      <c r="I1" s="34" t="s">
        <v>49</v>
      </c>
      <c r="J1" s="34" t="s">
        <v>50</v>
      </c>
      <c r="K1" s="35" t="s">
        <v>51</v>
      </c>
      <c r="L1" s="36" t="s">
        <v>52</v>
      </c>
      <c r="M1" s="37" t="s">
        <v>53</v>
      </c>
      <c r="N1" s="38" t="s">
        <v>54</v>
      </c>
      <c r="O1" s="38" t="s">
        <v>55</v>
      </c>
      <c r="P1" s="39" t="s">
        <v>56</v>
      </c>
      <c r="Q1" s="39" t="s">
        <v>57</v>
      </c>
      <c r="R1" s="39" t="s">
        <v>58</v>
      </c>
      <c r="S1" s="40" t="s">
        <v>59</v>
      </c>
      <c r="T1" s="41" t="s">
        <v>60</v>
      </c>
      <c r="U1" s="41" t="s">
        <v>61</v>
      </c>
      <c r="V1" s="41" t="s">
        <v>62</v>
      </c>
      <c r="W1" s="41" t="s">
        <v>63</v>
      </c>
      <c r="X1" s="41" t="s">
        <v>64</v>
      </c>
      <c r="Y1" s="41" t="s">
        <v>65</v>
      </c>
      <c r="Z1" s="41" t="s">
        <v>66</v>
      </c>
      <c r="AA1" s="39" t="s">
        <v>67</v>
      </c>
      <c r="AB1" s="39" t="s">
        <v>68</v>
      </c>
      <c r="AC1" s="39" t="s">
        <v>69</v>
      </c>
      <c r="AD1" s="39" t="s">
        <v>70</v>
      </c>
      <c r="AE1" s="41" t="s">
        <v>71</v>
      </c>
    </row>
    <row r="2" spans="1:31">
      <c r="A2" s="42">
        <v>822006595</v>
      </c>
      <c r="B2" s="42" t="s">
        <v>72</v>
      </c>
      <c r="C2" s="42"/>
      <c r="D2" s="43">
        <v>57715472</v>
      </c>
      <c r="E2" s="43">
        <v>57715472</v>
      </c>
      <c r="F2" s="43" t="s">
        <v>73</v>
      </c>
      <c r="G2" s="44">
        <v>44834</v>
      </c>
      <c r="H2" s="44">
        <v>44867</v>
      </c>
      <c r="I2" s="45">
        <v>149900</v>
      </c>
      <c r="J2" s="45">
        <v>149900</v>
      </c>
      <c r="K2" s="46" t="s">
        <v>97</v>
      </c>
      <c r="L2" s="47">
        <v>0</v>
      </c>
      <c r="M2" s="46"/>
      <c r="N2" s="47">
        <v>0</v>
      </c>
      <c r="O2" s="47">
        <v>0</v>
      </c>
      <c r="P2" s="46"/>
      <c r="Q2" s="48"/>
      <c r="R2" s="46"/>
      <c r="S2" s="47">
        <v>0</v>
      </c>
      <c r="T2" s="47">
        <v>0</v>
      </c>
      <c r="U2" s="47">
        <v>0</v>
      </c>
      <c r="V2" s="47">
        <v>0</v>
      </c>
      <c r="W2" s="47">
        <v>149900</v>
      </c>
      <c r="X2" s="47">
        <v>0</v>
      </c>
      <c r="Y2" s="47"/>
      <c r="Z2" s="47">
        <v>0</v>
      </c>
      <c r="AA2" s="47">
        <v>149900</v>
      </c>
      <c r="AB2" s="49" t="s">
        <v>74</v>
      </c>
      <c r="AC2" s="49" t="s">
        <v>75</v>
      </c>
      <c r="AD2" s="49" t="s">
        <v>76</v>
      </c>
      <c r="AE2" s="47">
        <v>0</v>
      </c>
    </row>
    <row r="3" spans="1:31">
      <c r="A3" s="42">
        <v>822006595</v>
      </c>
      <c r="B3" s="42" t="s">
        <v>72</v>
      </c>
      <c r="C3" s="42"/>
      <c r="D3" s="43">
        <v>71117365</v>
      </c>
      <c r="E3" s="43">
        <v>71117365</v>
      </c>
      <c r="F3" s="43" t="s">
        <v>77</v>
      </c>
      <c r="G3" s="44">
        <v>44748</v>
      </c>
      <c r="H3" s="44">
        <v>44748</v>
      </c>
      <c r="I3" s="45">
        <v>37100</v>
      </c>
      <c r="J3" s="45" t="s">
        <v>78</v>
      </c>
      <c r="K3" s="46" t="s">
        <v>98</v>
      </c>
      <c r="L3" s="47">
        <v>0</v>
      </c>
      <c r="M3" s="46"/>
      <c r="N3" s="47">
        <v>0</v>
      </c>
      <c r="O3" s="47">
        <v>0</v>
      </c>
      <c r="P3" s="46"/>
      <c r="Q3" s="48"/>
      <c r="R3" s="46"/>
      <c r="S3" s="47">
        <v>0</v>
      </c>
      <c r="T3" s="47">
        <v>0</v>
      </c>
      <c r="U3" s="47">
        <v>0</v>
      </c>
      <c r="V3" s="47">
        <v>0</v>
      </c>
      <c r="W3" s="47">
        <v>0</v>
      </c>
      <c r="X3" s="47">
        <v>0</v>
      </c>
      <c r="Y3" s="47"/>
      <c r="Z3" s="47">
        <v>0</v>
      </c>
      <c r="AA3" s="47">
        <v>0</v>
      </c>
      <c r="AB3" s="49"/>
      <c r="AC3" s="49"/>
      <c r="AD3" s="49"/>
      <c r="AE3" s="47">
        <v>0</v>
      </c>
    </row>
    <row r="4" spans="1:31">
      <c r="A4" s="42">
        <v>822006595</v>
      </c>
      <c r="B4" s="42" t="s">
        <v>72</v>
      </c>
      <c r="C4" s="42"/>
      <c r="D4" s="43">
        <v>370191</v>
      </c>
      <c r="E4" s="43">
        <v>370191</v>
      </c>
      <c r="F4" s="43" t="s">
        <v>79</v>
      </c>
      <c r="G4" s="44">
        <v>44182</v>
      </c>
      <c r="H4" s="44">
        <v>44211</v>
      </c>
      <c r="I4" s="45">
        <v>15900</v>
      </c>
      <c r="J4" s="45" t="s">
        <v>78</v>
      </c>
      <c r="K4" s="46" t="s">
        <v>98</v>
      </c>
      <c r="L4" s="47">
        <v>0</v>
      </c>
      <c r="M4" s="46"/>
      <c r="N4" s="47">
        <v>0</v>
      </c>
      <c r="O4" s="47">
        <v>0</v>
      </c>
      <c r="P4" s="46"/>
      <c r="Q4" s="48"/>
      <c r="R4" s="46"/>
      <c r="S4" s="47">
        <v>0</v>
      </c>
      <c r="T4" s="47">
        <v>0</v>
      </c>
      <c r="U4" s="47">
        <v>0</v>
      </c>
      <c r="V4" s="47">
        <v>0</v>
      </c>
      <c r="W4" s="47">
        <v>0</v>
      </c>
      <c r="X4" s="47">
        <v>0</v>
      </c>
      <c r="Y4" s="47"/>
      <c r="Z4" s="47">
        <v>0</v>
      </c>
      <c r="AA4" s="47">
        <v>0</v>
      </c>
      <c r="AB4" s="49"/>
      <c r="AC4" s="49"/>
      <c r="AD4" s="49"/>
      <c r="AE4" s="47">
        <v>0</v>
      </c>
    </row>
    <row r="5" spans="1:31">
      <c r="A5" s="42">
        <v>822006595</v>
      </c>
      <c r="B5" s="42" t="s">
        <v>72</v>
      </c>
      <c r="C5" s="42"/>
      <c r="D5" s="43">
        <v>57715848</v>
      </c>
      <c r="E5" s="43">
        <v>57715848</v>
      </c>
      <c r="F5" s="43" t="s">
        <v>80</v>
      </c>
      <c r="G5" s="44">
        <v>44887</v>
      </c>
      <c r="H5" s="44">
        <v>44977</v>
      </c>
      <c r="I5" s="45">
        <v>171200</v>
      </c>
      <c r="J5" s="45" t="s">
        <v>78</v>
      </c>
      <c r="K5" s="46" t="s">
        <v>98</v>
      </c>
      <c r="L5" s="47">
        <v>0</v>
      </c>
      <c r="M5" s="46"/>
      <c r="N5" s="47">
        <v>0</v>
      </c>
      <c r="O5" s="47">
        <v>0</v>
      </c>
      <c r="P5" s="46"/>
      <c r="Q5" s="48"/>
      <c r="R5" s="46"/>
      <c r="S5" s="47">
        <v>0</v>
      </c>
      <c r="T5" s="47">
        <v>0</v>
      </c>
      <c r="U5" s="47">
        <v>0</v>
      </c>
      <c r="V5" s="47">
        <v>0</v>
      </c>
      <c r="W5" s="47">
        <v>0</v>
      </c>
      <c r="X5" s="47">
        <v>0</v>
      </c>
      <c r="Y5" s="47"/>
      <c r="Z5" s="47">
        <v>0</v>
      </c>
      <c r="AA5" s="47">
        <v>0</v>
      </c>
      <c r="AB5" s="49"/>
      <c r="AC5" s="49"/>
      <c r="AD5" s="49"/>
      <c r="AE5" s="47">
        <v>0</v>
      </c>
    </row>
    <row r="6" spans="1:31">
      <c r="A6" s="42">
        <v>822006595</v>
      </c>
      <c r="B6" s="42" t="s">
        <v>72</v>
      </c>
      <c r="C6" s="42"/>
      <c r="D6" s="43">
        <v>71118213</v>
      </c>
      <c r="E6" s="43">
        <v>71118213</v>
      </c>
      <c r="F6" s="43" t="s">
        <v>81</v>
      </c>
      <c r="G6" s="44">
        <v>44806</v>
      </c>
      <c r="H6" s="44">
        <v>44824</v>
      </c>
      <c r="I6" s="45">
        <v>37100</v>
      </c>
      <c r="J6" s="45" t="s">
        <v>78</v>
      </c>
      <c r="K6" s="46" t="s">
        <v>98</v>
      </c>
      <c r="L6" s="47">
        <v>0</v>
      </c>
      <c r="M6" s="46"/>
      <c r="N6" s="47">
        <v>0</v>
      </c>
      <c r="O6" s="47">
        <v>0</v>
      </c>
      <c r="P6" s="46"/>
      <c r="Q6" s="48"/>
      <c r="R6" s="46"/>
      <c r="S6" s="47">
        <v>0</v>
      </c>
      <c r="T6" s="47">
        <v>0</v>
      </c>
      <c r="U6" s="47">
        <v>0</v>
      </c>
      <c r="V6" s="47">
        <v>0</v>
      </c>
      <c r="W6" s="47">
        <v>0</v>
      </c>
      <c r="X6" s="47">
        <v>0</v>
      </c>
      <c r="Y6" s="47"/>
      <c r="Z6" s="47">
        <v>0</v>
      </c>
      <c r="AA6" s="47">
        <v>0</v>
      </c>
      <c r="AB6" s="49"/>
      <c r="AC6" s="49"/>
      <c r="AD6" s="49"/>
      <c r="AE6" s="47">
        <v>0</v>
      </c>
    </row>
    <row r="7" spans="1:31">
      <c r="A7" s="42">
        <v>822006595</v>
      </c>
      <c r="B7" s="42" t="s">
        <v>72</v>
      </c>
      <c r="C7" s="42"/>
      <c r="D7" s="43">
        <v>226039029</v>
      </c>
      <c r="E7" s="43">
        <v>226039029</v>
      </c>
      <c r="F7" s="43" t="s">
        <v>82</v>
      </c>
      <c r="G7" s="44">
        <v>42339</v>
      </c>
      <c r="H7" s="44">
        <v>42124</v>
      </c>
      <c r="I7" s="45">
        <v>90600</v>
      </c>
      <c r="J7" s="45" t="s">
        <v>78</v>
      </c>
      <c r="K7" s="46" t="s">
        <v>98</v>
      </c>
      <c r="L7" s="47">
        <v>0</v>
      </c>
      <c r="M7" s="46"/>
      <c r="N7" s="47">
        <v>0</v>
      </c>
      <c r="O7" s="47">
        <v>0</v>
      </c>
      <c r="P7" s="46"/>
      <c r="Q7" s="48"/>
      <c r="R7" s="46"/>
      <c r="S7" s="47">
        <v>0</v>
      </c>
      <c r="T7" s="47">
        <v>0</v>
      </c>
      <c r="U7" s="47">
        <v>0</v>
      </c>
      <c r="V7" s="47">
        <v>0</v>
      </c>
      <c r="W7" s="47">
        <v>0</v>
      </c>
      <c r="X7" s="47">
        <v>0</v>
      </c>
      <c r="Y7" s="47"/>
      <c r="Z7" s="47">
        <v>0</v>
      </c>
      <c r="AA7" s="47">
        <v>0</v>
      </c>
      <c r="AB7" s="49"/>
      <c r="AC7" s="49"/>
      <c r="AD7" s="49"/>
      <c r="AE7" s="47">
        <v>0</v>
      </c>
    </row>
    <row r="8" spans="1:31">
      <c r="A8" s="42">
        <v>822006595</v>
      </c>
      <c r="B8" s="42" t="s">
        <v>72</v>
      </c>
      <c r="C8" s="42"/>
      <c r="D8" s="43">
        <v>325020420</v>
      </c>
      <c r="E8" s="43">
        <v>325020420</v>
      </c>
      <c r="F8" s="43" t="s">
        <v>83</v>
      </c>
      <c r="G8" s="44">
        <v>43157</v>
      </c>
      <c r="H8" s="44">
        <v>43181</v>
      </c>
      <c r="I8" s="45">
        <v>64100</v>
      </c>
      <c r="J8" s="45" t="s">
        <v>78</v>
      </c>
      <c r="K8" s="46" t="s">
        <v>98</v>
      </c>
      <c r="L8" s="47">
        <v>0</v>
      </c>
      <c r="M8" s="46"/>
      <c r="N8" s="47">
        <v>0</v>
      </c>
      <c r="O8" s="47">
        <v>0</v>
      </c>
      <c r="P8" s="46"/>
      <c r="Q8" s="48"/>
      <c r="R8" s="46"/>
      <c r="S8" s="47">
        <v>0</v>
      </c>
      <c r="T8" s="47">
        <v>0</v>
      </c>
      <c r="U8" s="47">
        <v>0</v>
      </c>
      <c r="V8" s="47">
        <v>0</v>
      </c>
      <c r="W8" s="47">
        <v>0</v>
      </c>
      <c r="X8" s="47">
        <v>0</v>
      </c>
      <c r="Y8" s="47"/>
      <c r="Z8" s="47">
        <v>0</v>
      </c>
      <c r="AA8" s="47">
        <v>0</v>
      </c>
      <c r="AB8" s="49"/>
      <c r="AC8" s="49"/>
      <c r="AD8" s="49"/>
      <c r="AE8" s="47">
        <v>0</v>
      </c>
    </row>
    <row r="9" spans="1:31">
      <c r="A9" s="42">
        <v>822006595</v>
      </c>
      <c r="B9" s="42" t="s">
        <v>72</v>
      </c>
      <c r="C9" s="42"/>
      <c r="D9" s="43">
        <v>325020423</v>
      </c>
      <c r="E9" s="43">
        <v>325020423</v>
      </c>
      <c r="F9" s="43" t="s">
        <v>84</v>
      </c>
      <c r="G9" s="44">
        <v>43157</v>
      </c>
      <c r="H9" s="44">
        <v>43181</v>
      </c>
      <c r="I9" s="45">
        <v>66100</v>
      </c>
      <c r="J9" s="45" t="s">
        <v>78</v>
      </c>
      <c r="K9" s="46" t="s">
        <v>98</v>
      </c>
      <c r="L9" s="47">
        <v>0</v>
      </c>
      <c r="M9" s="46"/>
      <c r="N9" s="47">
        <v>0</v>
      </c>
      <c r="O9" s="47">
        <v>0</v>
      </c>
      <c r="P9" s="46"/>
      <c r="Q9" s="48"/>
      <c r="R9" s="46"/>
      <c r="S9" s="47">
        <v>0</v>
      </c>
      <c r="T9" s="47">
        <v>0</v>
      </c>
      <c r="U9" s="47">
        <v>0</v>
      </c>
      <c r="V9" s="47">
        <v>0</v>
      </c>
      <c r="W9" s="47">
        <v>0</v>
      </c>
      <c r="X9" s="47">
        <v>0</v>
      </c>
      <c r="Y9" s="47"/>
      <c r="Z9" s="47">
        <v>0</v>
      </c>
      <c r="AA9" s="47">
        <v>0</v>
      </c>
      <c r="AB9" s="49"/>
      <c r="AC9" s="49"/>
      <c r="AD9" s="49"/>
      <c r="AE9" s="47">
        <v>0</v>
      </c>
    </row>
    <row r="10" spans="1:31">
      <c r="A10" s="42">
        <v>822006595</v>
      </c>
      <c r="B10" s="42" t="s">
        <v>72</v>
      </c>
      <c r="C10" s="42"/>
      <c r="D10" s="43">
        <v>330013188</v>
      </c>
      <c r="E10" s="43">
        <v>330013188</v>
      </c>
      <c r="F10" s="43" t="s">
        <v>85</v>
      </c>
      <c r="G10" s="44">
        <v>42300</v>
      </c>
      <c r="H10" s="44">
        <v>42326</v>
      </c>
      <c r="I10" s="45">
        <v>134300</v>
      </c>
      <c r="J10" s="45" t="s">
        <v>78</v>
      </c>
      <c r="K10" s="46" t="s">
        <v>98</v>
      </c>
      <c r="L10" s="47">
        <v>0</v>
      </c>
      <c r="M10" s="46"/>
      <c r="N10" s="47">
        <v>0</v>
      </c>
      <c r="O10" s="47">
        <v>0</v>
      </c>
      <c r="P10" s="46"/>
      <c r="Q10" s="48"/>
      <c r="R10" s="46"/>
      <c r="S10" s="47">
        <v>0</v>
      </c>
      <c r="T10" s="47">
        <v>0</v>
      </c>
      <c r="U10" s="47">
        <v>0</v>
      </c>
      <c r="V10" s="47">
        <v>0</v>
      </c>
      <c r="W10" s="47">
        <v>0</v>
      </c>
      <c r="X10" s="47">
        <v>0</v>
      </c>
      <c r="Y10" s="47"/>
      <c r="Z10" s="47">
        <v>0</v>
      </c>
      <c r="AA10" s="47">
        <v>0</v>
      </c>
      <c r="AB10" s="49"/>
      <c r="AC10" s="49"/>
      <c r="AD10" s="49"/>
      <c r="AE10" s="47">
        <v>0</v>
      </c>
    </row>
    <row r="11" spans="1:31">
      <c r="A11" s="42">
        <v>822006595</v>
      </c>
      <c r="B11" s="42" t="s">
        <v>72</v>
      </c>
      <c r="C11" s="42"/>
      <c r="D11" s="43">
        <v>330015552</v>
      </c>
      <c r="E11" s="43">
        <v>330015552</v>
      </c>
      <c r="F11" s="43" t="s">
        <v>86</v>
      </c>
      <c r="G11" s="44">
        <v>42607</v>
      </c>
      <c r="H11" s="44">
        <v>42607</v>
      </c>
      <c r="I11" s="45">
        <v>78500</v>
      </c>
      <c r="J11" s="45" t="s">
        <v>78</v>
      </c>
      <c r="K11" s="46" t="s">
        <v>98</v>
      </c>
      <c r="L11" s="47">
        <v>0</v>
      </c>
      <c r="M11" s="46"/>
      <c r="N11" s="47">
        <v>0</v>
      </c>
      <c r="O11" s="47">
        <v>0</v>
      </c>
      <c r="P11" s="46"/>
      <c r="Q11" s="48"/>
      <c r="R11" s="46"/>
      <c r="S11" s="47">
        <v>0</v>
      </c>
      <c r="T11" s="47">
        <v>0</v>
      </c>
      <c r="U11" s="47">
        <v>0</v>
      </c>
      <c r="V11" s="47">
        <v>0</v>
      </c>
      <c r="W11" s="47">
        <v>0</v>
      </c>
      <c r="X11" s="47">
        <v>0</v>
      </c>
      <c r="Y11" s="47"/>
      <c r="Z11" s="47">
        <v>0</v>
      </c>
      <c r="AA11" s="47">
        <v>0</v>
      </c>
      <c r="AB11" s="49"/>
      <c r="AC11" s="49"/>
      <c r="AD11" s="49"/>
      <c r="AE11" s="47">
        <v>0</v>
      </c>
    </row>
    <row r="12" spans="1:31">
      <c r="A12" s="42">
        <v>822006595</v>
      </c>
      <c r="B12" s="42" t="s">
        <v>72</v>
      </c>
      <c r="C12" s="42"/>
      <c r="D12" s="43">
        <v>330020820</v>
      </c>
      <c r="E12" s="43">
        <v>330020820</v>
      </c>
      <c r="F12" s="43" t="s">
        <v>87</v>
      </c>
      <c r="G12" s="44">
        <v>43368</v>
      </c>
      <c r="H12" s="44">
        <v>43383</v>
      </c>
      <c r="I12" s="45">
        <v>193300</v>
      </c>
      <c r="J12" s="45" t="s">
        <v>78</v>
      </c>
      <c r="K12" s="46" t="s">
        <v>98</v>
      </c>
      <c r="L12" s="47">
        <v>0</v>
      </c>
      <c r="M12" s="46"/>
      <c r="N12" s="47">
        <v>0</v>
      </c>
      <c r="O12" s="47">
        <v>0</v>
      </c>
      <c r="P12" s="46"/>
      <c r="Q12" s="48"/>
      <c r="R12" s="46"/>
      <c r="S12" s="47">
        <v>0</v>
      </c>
      <c r="T12" s="47">
        <v>0</v>
      </c>
      <c r="U12" s="47">
        <v>0</v>
      </c>
      <c r="V12" s="47">
        <v>0</v>
      </c>
      <c r="W12" s="47">
        <v>0</v>
      </c>
      <c r="X12" s="47">
        <v>0</v>
      </c>
      <c r="Y12" s="47"/>
      <c r="Z12" s="47">
        <v>0</v>
      </c>
      <c r="AA12" s="47">
        <v>0</v>
      </c>
      <c r="AB12" s="49"/>
      <c r="AC12" s="49"/>
      <c r="AD12" s="49"/>
      <c r="AE12" s="47">
        <v>0</v>
      </c>
    </row>
    <row r="13" spans="1:31">
      <c r="A13" s="42">
        <v>822006595</v>
      </c>
      <c r="B13" s="42" t="s">
        <v>72</v>
      </c>
      <c r="C13" s="42"/>
      <c r="D13" s="43">
        <v>568064621</v>
      </c>
      <c r="E13" s="43">
        <v>568064621</v>
      </c>
      <c r="F13" s="43" t="s">
        <v>88</v>
      </c>
      <c r="G13" s="44">
        <v>42339</v>
      </c>
      <c r="H13" s="44">
        <v>42230</v>
      </c>
      <c r="I13" s="45">
        <v>1488569</v>
      </c>
      <c r="J13" s="45" t="s">
        <v>78</v>
      </c>
      <c r="K13" s="46" t="s">
        <v>98</v>
      </c>
      <c r="L13" s="47">
        <v>0</v>
      </c>
      <c r="M13" s="46"/>
      <c r="N13" s="47">
        <v>0</v>
      </c>
      <c r="O13" s="47">
        <v>0</v>
      </c>
      <c r="P13" s="46"/>
      <c r="Q13" s="48"/>
      <c r="R13" s="46"/>
      <c r="S13" s="47">
        <v>0</v>
      </c>
      <c r="T13" s="47">
        <v>0</v>
      </c>
      <c r="U13" s="47">
        <v>0</v>
      </c>
      <c r="V13" s="47">
        <v>0</v>
      </c>
      <c r="W13" s="47">
        <v>0</v>
      </c>
      <c r="X13" s="47">
        <v>0</v>
      </c>
      <c r="Y13" s="47"/>
      <c r="Z13" s="47">
        <v>0</v>
      </c>
      <c r="AA13" s="47">
        <v>0</v>
      </c>
      <c r="AB13" s="49"/>
      <c r="AC13" s="49"/>
      <c r="AD13" s="49"/>
      <c r="AE13" s="47">
        <v>0</v>
      </c>
    </row>
    <row r="14" spans="1:31">
      <c r="A14" s="42">
        <v>822006595</v>
      </c>
      <c r="B14" s="42" t="s">
        <v>72</v>
      </c>
      <c r="C14" s="42"/>
      <c r="D14" s="43">
        <v>568064725</v>
      </c>
      <c r="E14" s="43">
        <v>568064725</v>
      </c>
      <c r="F14" s="43" t="s">
        <v>89</v>
      </c>
      <c r="G14" s="44">
        <v>42339</v>
      </c>
      <c r="H14" s="44">
        <v>42230</v>
      </c>
      <c r="I14" s="45">
        <v>1867982</v>
      </c>
      <c r="J14" s="45" t="s">
        <v>78</v>
      </c>
      <c r="K14" s="46" t="s">
        <v>98</v>
      </c>
      <c r="L14" s="47">
        <v>0</v>
      </c>
      <c r="M14" s="46"/>
      <c r="N14" s="47">
        <v>0</v>
      </c>
      <c r="O14" s="47">
        <v>0</v>
      </c>
      <c r="P14" s="46"/>
      <c r="Q14" s="48"/>
      <c r="R14" s="46"/>
      <c r="S14" s="47">
        <v>0</v>
      </c>
      <c r="T14" s="47">
        <v>0</v>
      </c>
      <c r="U14" s="47">
        <v>0</v>
      </c>
      <c r="V14" s="47">
        <v>0</v>
      </c>
      <c r="W14" s="47">
        <v>0</v>
      </c>
      <c r="X14" s="47">
        <v>0</v>
      </c>
      <c r="Y14" s="47"/>
      <c r="Z14" s="47">
        <v>0</v>
      </c>
      <c r="AA14" s="47">
        <v>0</v>
      </c>
      <c r="AB14" s="49"/>
      <c r="AC14" s="49"/>
      <c r="AD14" s="49"/>
      <c r="AE14" s="47">
        <v>0</v>
      </c>
    </row>
    <row r="15" spans="1:31">
      <c r="A15" s="42">
        <v>822006595</v>
      </c>
      <c r="B15" s="42" t="s">
        <v>72</v>
      </c>
      <c r="C15" s="42"/>
      <c r="D15" s="43">
        <v>568080303</v>
      </c>
      <c r="E15" s="43">
        <v>568080303</v>
      </c>
      <c r="F15" s="43" t="s">
        <v>90</v>
      </c>
      <c r="G15" s="44">
        <v>42916</v>
      </c>
      <c r="H15" s="44">
        <v>42943</v>
      </c>
      <c r="I15" s="45">
        <v>63600</v>
      </c>
      <c r="J15" s="45" t="s">
        <v>78</v>
      </c>
      <c r="K15" s="46" t="s">
        <v>98</v>
      </c>
      <c r="L15" s="47">
        <v>0</v>
      </c>
      <c r="M15" s="46"/>
      <c r="N15" s="47">
        <v>0</v>
      </c>
      <c r="O15" s="47">
        <v>0</v>
      </c>
      <c r="P15" s="46"/>
      <c r="Q15" s="48"/>
      <c r="R15" s="46"/>
      <c r="S15" s="47">
        <v>0</v>
      </c>
      <c r="T15" s="47">
        <v>0</v>
      </c>
      <c r="U15" s="47">
        <v>0</v>
      </c>
      <c r="V15" s="47">
        <v>0</v>
      </c>
      <c r="W15" s="47">
        <v>0</v>
      </c>
      <c r="X15" s="47">
        <v>0</v>
      </c>
      <c r="Y15" s="47"/>
      <c r="Z15" s="47">
        <v>0</v>
      </c>
      <c r="AA15" s="47">
        <v>0</v>
      </c>
      <c r="AB15" s="49"/>
      <c r="AC15" s="49"/>
      <c r="AD15" s="49"/>
      <c r="AE15" s="47">
        <v>0</v>
      </c>
    </row>
    <row r="16" spans="1:31">
      <c r="A16" s="42">
        <v>822006595</v>
      </c>
      <c r="B16" s="42" t="s">
        <v>72</v>
      </c>
      <c r="C16" s="42"/>
      <c r="D16" s="43">
        <v>577016526</v>
      </c>
      <c r="E16" s="43">
        <v>577016526</v>
      </c>
      <c r="F16" s="43" t="s">
        <v>91</v>
      </c>
      <c r="G16" s="44">
        <v>42873</v>
      </c>
      <c r="H16" s="44">
        <v>42899</v>
      </c>
      <c r="I16" s="45">
        <v>145300</v>
      </c>
      <c r="J16" s="45" t="s">
        <v>78</v>
      </c>
      <c r="K16" s="46" t="s">
        <v>98</v>
      </c>
      <c r="L16" s="47">
        <v>0</v>
      </c>
      <c r="M16" s="46"/>
      <c r="N16" s="47">
        <v>0</v>
      </c>
      <c r="O16" s="47">
        <v>0</v>
      </c>
      <c r="P16" s="46"/>
      <c r="Q16" s="48"/>
      <c r="R16" s="46"/>
      <c r="S16" s="47">
        <v>0</v>
      </c>
      <c r="T16" s="47">
        <v>0</v>
      </c>
      <c r="U16" s="47">
        <v>0</v>
      </c>
      <c r="V16" s="47">
        <v>0</v>
      </c>
      <c r="W16" s="47">
        <v>0</v>
      </c>
      <c r="X16" s="47">
        <v>0</v>
      </c>
      <c r="Y16" s="47"/>
      <c r="Z16" s="47">
        <v>0</v>
      </c>
      <c r="AA16" s="47">
        <v>0</v>
      </c>
      <c r="AB16" s="49"/>
      <c r="AC16" s="49"/>
      <c r="AD16" s="49"/>
      <c r="AE16" s="47">
        <v>0</v>
      </c>
    </row>
    <row r="17" spans="1:31">
      <c r="A17" s="42">
        <v>822006595</v>
      </c>
      <c r="B17" s="42" t="s">
        <v>72</v>
      </c>
      <c r="C17" s="42"/>
      <c r="D17" s="43">
        <v>577016528</v>
      </c>
      <c r="E17" s="43">
        <v>577016528</v>
      </c>
      <c r="F17" s="43" t="s">
        <v>92</v>
      </c>
      <c r="G17" s="44">
        <v>42873</v>
      </c>
      <c r="H17" s="44">
        <v>42899</v>
      </c>
      <c r="I17" s="45">
        <v>131500</v>
      </c>
      <c r="J17" s="45" t="s">
        <v>78</v>
      </c>
      <c r="K17" s="46" t="s">
        <v>98</v>
      </c>
      <c r="L17" s="47">
        <v>0</v>
      </c>
      <c r="M17" s="46"/>
      <c r="N17" s="47">
        <v>0</v>
      </c>
      <c r="O17" s="47">
        <v>0</v>
      </c>
      <c r="P17" s="46"/>
      <c r="Q17" s="48"/>
      <c r="R17" s="46"/>
      <c r="S17" s="47">
        <v>0</v>
      </c>
      <c r="T17" s="47">
        <v>0</v>
      </c>
      <c r="U17" s="47">
        <v>0</v>
      </c>
      <c r="V17" s="47">
        <v>0</v>
      </c>
      <c r="W17" s="47">
        <v>0</v>
      </c>
      <c r="X17" s="47">
        <v>0</v>
      </c>
      <c r="Y17" s="47"/>
      <c r="Z17" s="47">
        <v>0</v>
      </c>
      <c r="AA17" s="47">
        <v>0</v>
      </c>
      <c r="AB17" s="49"/>
      <c r="AC17" s="49"/>
      <c r="AD17" s="49"/>
      <c r="AE17" s="47">
        <v>0</v>
      </c>
    </row>
    <row r="18" spans="1:31">
      <c r="A18" s="42">
        <v>822006595</v>
      </c>
      <c r="B18" s="42" t="s">
        <v>72</v>
      </c>
      <c r="C18" s="42"/>
      <c r="D18" s="43">
        <v>606033659</v>
      </c>
      <c r="E18" s="43">
        <v>606033659</v>
      </c>
      <c r="F18" s="43" t="s">
        <v>93</v>
      </c>
      <c r="G18" s="44">
        <v>42339</v>
      </c>
      <c r="H18" s="44">
        <v>42124</v>
      </c>
      <c r="I18" s="45">
        <v>55500</v>
      </c>
      <c r="J18" s="45" t="s">
        <v>78</v>
      </c>
      <c r="K18" s="46" t="s">
        <v>98</v>
      </c>
      <c r="L18" s="47">
        <v>0</v>
      </c>
      <c r="M18" s="46"/>
      <c r="N18" s="47">
        <v>0</v>
      </c>
      <c r="O18" s="47">
        <v>0</v>
      </c>
      <c r="P18" s="46"/>
      <c r="Q18" s="48"/>
      <c r="R18" s="46"/>
      <c r="S18" s="47">
        <v>0</v>
      </c>
      <c r="T18" s="47">
        <v>0</v>
      </c>
      <c r="U18" s="47">
        <v>0</v>
      </c>
      <c r="V18" s="47">
        <v>0</v>
      </c>
      <c r="W18" s="47">
        <v>0</v>
      </c>
      <c r="X18" s="47">
        <v>0</v>
      </c>
      <c r="Y18" s="47"/>
      <c r="Z18" s="47">
        <v>0</v>
      </c>
      <c r="AA18" s="47">
        <v>0</v>
      </c>
      <c r="AB18" s="49"/>
      <c r="AC18" s="49"/>
      <c r="AD18" s="49"/>
      <c r="AE18" s="47">
        <v>0</v>
      </c>
    </row>
    <row r="19" spans="1:31">
      <c r="A19" s="42">
        <v>822006595</v>
      </c>
      <c r="B19" s="42" t="s">
        <v>72</v>
      </c>
      <c r="C19" s="42"/>
      <c r="D19" s="43">
        <v>606033660</v>
      </c>
      <c r="E19" s="43">
        <v>606033660</v>
      </c>
      <c r="F19" s="43" t="s">
        <v>94</v>
      </c>
      <c r="G19" s="44">
        <v>42339</v>
      </c>
      <c r="H19" s="44">
        <v>42124</v>
      </c>
      <c r="I19" s="45">
        <v>88300</v>
      </c>
      <c r="J19" s="45" t="s">
        <v>78</v>
      </c>
      <c r="K19" s="46" t="s">
        <v>98</v>
      </c>
      <c r="L19" s="47">
        <v>0</v>
      </c>
      <c r="M19" s="46"/>
      <c r="N19" s="47">
        <v>0</v>
      </c>
      <c r="O19" s="47">
        <v>0</v>
      </c>
      <c r="P19" s="46"/>
      <c r="Q19" s="48"/>
      <c r="R19" s="46"/>
      <c r="S19" s="47">
        <v>0</v>
      </c>
      <c r="T19" s="47">
        <v>0</v>
      </c>
      <c r="U19" s="47">
        <v>0</v>
      </c>
      <c r="V19" s="47">
        <v>0</v>
      </c>
      <c r="W19" s="47">
        <v>0</v>
      </c>
      <c r="X19" s="47">
        <v>0</v>
      </c>
      <c r="Y19" s="47"/>
      <c r="Z19" s="47">
        <v>0</v>
      </c>
      <c r="AA19" s="47">
        <v>0</v>
      </c>
      <c r="AB19" s="49"/>
      <c r="AC19" s="49"/>
      <c r="AD19" s="49"/>
      <c r="AE19" s="47">
        <v>0</v>
      </c>
    </row>
    <row r="20" spans="1:31">
      <c r="A20" s="42">
        <v>822006595</v>
      </c>
      <c r="B20" s="42" t="s">
        <v>72</v>
      </c>
      <c r="C20" s="42"/>
      <c r="D20" s="43">
        <v>606058442</v>
      </c>
      <c r="E20" s="43">
        <v>606058442</v>
      </c>
      <c r="F20" s="43" t="s">
        <v>95</v>
      </c>
      <c r="G20" s="44">
        <v>43342</v>
      </c>
      <c r="H20" s="44">
        <v>43361</v>
      </c>
      <c r="I20" s="45">
        <v>204800</v>
      </c>
      <c r="J20" s="45" t="s">
        <v>78</v>
      </c>
      <c r="K20" s="46" t="s">
        <v>98</v>
      </c>
      <c r="L20" s="47">
        <v>0</v>
      </c>
      <c r="M20" s="46"/>
      <c r="N20" s="47">
        <v>0</v>
      </c>
      <c r="O20" s="47">
        <v>0</v>
      </c>
      <c r="P20" s="46"/>
      <c r="Q20" s="48"/>
      <c r="R20" s="46"/>
      <c r="S20" s="47">
        <v>0</v>
      </c>
      <c r="T20" s="47">
        <v>0</v>
      </c>
      <c r="U20" s="47">
        <v>0</v>
      </c>
      <c r="V20" s="47">
        <v>0</v>
      </c>
      <c r="W20" s="47">
        <v>0</v>
      </c>
      <c r="X20" s="47">
        <v>0</v>
      </c>
      <c r="Y20" s="47"/>
      <c r="Z20" s="47">
        <v>0</v>
      </c>
      <c r="AA20" s="47">
        <v>0</v>
      </c>
      <c r="AB20" s="49"/>
      <c r="AC20" s="49"/>
      <c r="AD20" s="49"/>
      <c r="AE20" s="47">
        <v>0</v>
      </c>
    </row>
    <row r="21" spans="1:31">
      <c r="A21" s="42">
        <v>822006595</v>
      </c>
      <c r="B21" s="42" t="s">
        <v>72</v>
      </c>
      <c r="C21" s="42"/>
      <c r="D21" s="43">
        <v>606069563</v>
      </c>
      <c r="E21" s="43">
        <v>606069563</v>
      </c>
      <c r="F21" s="43" t="s">
        <v>96</v>
      </c>
      <c r="G21" s="44">
        <v>43851</v>
      </c>
      <c r="H21" s="44">
        <v>43872</v>
      </c>
      <c r="I21" s="45">
        <v>88600</v>
      </c>
      <c r="J21" s="45" t="s">
        <v>78</v>
      </c>
      <c r="K21" s="46" t="s">
        <v>98</v>
      </c>
      <c r="L21" s="47">
        <v>0</v>
      </c>
      <c r="M21" s="46"/>
      <c r="N21" s="47">
        <v>0</v>
      </c>
      <c r="O21" s="47">
        <v>0</v>
      </c>
      <c r="P21" s="46"/>
      <c r="Q21" s="48"/>
      <c r="R21" s="46"/>
      <c r="S21" s="47">
        <v>0</v>
      </c>
      <c r="T21" s="47">
        <v>0</v>
      </c>
      <c r="U21" s="47">
        <v>0</v>
      </c>
      <c r="V21" s="47">
        <v>0</v>
      </c>
      <c r="W21" s="47">
        <v>0</v>
      </c>
      <c r="X21" s="47">
        <v>0</v>
      </c>
      <c r="Y21" s="47"/>
      <c r="Z21" s="47">
        <v>0</v>
      </c>
      <c r="AA21" s="47">
        <v>0</v>
      </c>
      <c r="AB21" s="49"/>
      <c r="AC21" s="49"/>
      <c r="AD21" s="49"/>
      <c r="AE21" s="47">
        <v>0</v>
      </c>
    </row>
    <row r="22" spans="1:31">
      <c r="A22" s="50"/>
      <c r="B22" s="50"/>
      <c r="C22" s="50"/>
      <c r="D22" s="50"/>
      <c r="E22" s="50"/>
      <c r="F22" s="50"/>
      <c r="G22" s="51"/>
      <c r="H22" s="51"/>
      <c r="I22" s="52"/>
      <c r="J22" s="52"/>
      <c r="K22" s="53"/>
      <c r="L22" s="54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53"/>
      <c r="AB22" s="53"/>
      <c r="AC22" s="53"/>
      <c r="AD22" s="53"/>
      <c r="AE22" s="53"/>
    </row>
  </sheetData>
  <autoFilter ref="A1:BA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22" zoomScaleNormal="100" workbookViewId="0">
      <selection activeCell="I32" sqref="I32"/>
    </sheetView>
  </sheetViews>
  <sheetFormatPr baseColWidth="10" defaultRowHeight="12.5"/>
  <cols>
    <col min="1" max="1" width="0.9140625" style="58" customWidth="1"/>
    <col min="2" max="2" width="10.6640625" style="58"/>
    <col min="3" max="3" width="16.08203125" style="58" customWidth="1"/>
    <col min="4" max="4" width="10.58203125" style="58" customWidth="1"/>
    <col min="5" max="8" width="10.6640625" style="58"/>
    <col min="9" max="9" width="20.6640625" style="58" customWidth="1"/>
    <col min="10" max="10" width="12.83203125" style="58" customWidth="1"/>
    <col min="11" max="11" width="1.58203125" style="58" customWidth="1"/>
    <col min="12" max="16384" width="10.6640625" style="58"/>
  </cols>
  <sheetData>
    <row r="1" spans="2:10" ht="6" customHeight="1" thickBot="1"/>
    <row r="2" spans="2:10" ht="19.5" customHeight="1">
      <c r="B2" s="59"/>
      <c r="C2" s="60"/>
      <c r="D2" s="61" t="s">
        <v>103</v>
      </c>
      <c r="E2" s="62"/>
      <c r="F2" s="62"/>
      <c r="G2" s="62"/>
      <c r="H2" s="62"/>
      <c r="I2" s="63"/>
      <c r="J2" s="64" t="s">
        <v>104</v>
      </c>
    </row>
    <row r="3" spans="2:10" ht="15.75" customHeight="1" thickBot="1">
      <c r="B3" s="65"/>
      <c r="C3" s="66"/>
      <c r="D3" s="67"/>
      <c r="E3" s="68"/>
      <c r="F3" s="68"/>
      <c r="G3" s="68"/>
      <c r="H3" s="68"/>
      <c r="I3" s="69"/>
      <c r="J3" s="70"/>
    </row>
    <row r="4" spans="2:10" ht="13">
      <c r="B4" s="65"/>
      <c r="C4" s="66"/>
      <c r="D4" s="71"/>
      <c r="E4" s="72"/>
      <c r="F4" s="72"/>
      <c r="G4" s="72"/>
      <c r="H4" s="72"/>
      <c r="I4" s="73"/>
      <c r="J4" s="74"/>
    </row>
    <row r="5" spans="2:10" ht="13">
      <c r="B5" s="65"/>
      <c r="C5" s="66"/>
      <c r="D5" s="75" t="s">
        <v>105</v>
      </c>
      <c r="E5" s="76"/>
      <c r="F5" s="76"/>
      <c r="G5" s="76"/>
      <c r="H5" s="76"/>
      <c r="I5" s="77"/>
      <c r="J5" s="77" t="s">
        <v>106</v>
      </c>
    </row>
    <row r="6" spans="2:10" ht="13.5" thickBot="1">
      <c r="B6" s="78"/>
      <c r="C6" s="79"/>
      <c r="D6" s="80"/>
      <c r="E6" s="81"/>
      <c r="F6" s="81"/>
      <c r="G6" s="81"/>
      <c r="H6" s="81"/>
      <c r="I6" s="82"/>
      <c r="J6" s="83"/>
    </row>
    <row r="7" spans="2:10">
      <c r="B7" s="84"/>
      <c r="J7" s="85"/>
    </row>
    <row r="8" spans="2:10">
      <c r="B8" s="84"/>
      <c r="J8" s="85"/>
    </row>
    <row r="9" spans="2:10">
      <c r="B9" s="84"/>
      <c r="J9" s="85"/>
    </row>
    <row r="10" spans="2:10" ht="13">
      <c r="B10" s="84"/>
      <c r="C10" s="86" t="s">
        <v>137</v>
      </c>
      <c r="E10" s="87"/>
      <c r="H10" s="88"/>
      <c r="J10" s="85"/>
    </row>
    <row r="11" spans="2:10">
      <c r="B11" s="84"/>
      <c r="J11" s="85"/>
    </row>
    <row r="12" spans="2:10" ht="13">
      <c r="B12" s="84"/>
      <c r="C12" s="86" t="s">
        <v>135</v>
      </c>
      <c r="J12" s="85"/>
    </row>
    <row r="13" spans="2:10" ht="13">
      <c r="B13" s="84"/>
      <c r="C13" s="86" t="s">
        <v>136</v>
      </c>
      <c r="J13" s="85"/>
    </row>
    <row r="14" spans="2:10">
      <c r="B14" s="84"/>
      <c r="J14" s="85"/>
    </row>
    <row r="15" spans="2:10">
      <c r="B15" s="84"/>
      <c r="C15" s="58" t="s">
        <v>107</v>
      </c>
      <c r="J15" s="85"/>
    </row>
    <row r="16" spans="2:10">
      <c r="B16" s="84"/>
      <c r="C16" s="89"/>
      <c r="J16" s="85"/>
    </row>
    <row r="17" spans="2:10" ht="13">
      <c r="B17" s="84"/>
      <c r="C17" s="58" t="s">
        <v>141</v>
      </c>
      <c r="D17" s="87"/>
      <c r="H17" s="90"/>
      <c r="I17" s="91"/>
      <c r="J17" s="85"/>
    </row>
    <row r="18" spans="2:10" ht="13">
      <c r="B18" s="84"/>
      <c r="C18" s="86" t="s">
        <v>108</v>
      </c>
      <c r="D18" s="86"/>
      <c r="E18" s="86"/>
      <c r="F18" s="86"/>
      <c r="H18" s="92">
        <v>20</v>
      </c>
      <c r="I18" s="93">
        <v>149900</v>
      </c>
      <c r="J18" s="85"/>
    </row>
    <row r="19" spans="2:10">
      <c r="B19" s="84"/>
      <c r="C19" s="58" t="s">
        <v>109</v>
      </c>
      <c r="H19" s="94">
        <v>19</v>
      </c>
      <c r="I19" s="95">
        <v>0</v>
      </c>
      <c r="J19" s="85"/>
    </row>
    <row r="20" spans="2:10">
      <c r="B20" s="84"/>
      <c r="C20" s="58" t="s">
        <v>110</v>
      </c>
      <c r="H20" s="94">
        <v>1</v>
      </c>
      <c r="I20" s="95">
        <v>149900</v>
      </c>
      <c r="J20" s="85"/>
    </row>
    <row r="21" spans="2:10">
      <c r="B21" s="84"/>
      <c r="C21" s="58" t="s">
        <v>111</v>
      </c>
      <c r="H21" s="94">
        <v>0</v>
      </c>
      <c r="I21" s="95">
        <v>0</v>
      </c>
      <c r="J21" s="85"/>
    </row>
    <row r="22" spans="2:10">
      <c r="B22" s="84"/>
      <c r="C22" s="58" t="s">
        <v>112</v>
      </c>
      <c r="H22" s="94">
        <v>0</v>
      </c>
      <c r="I22" s="95">
        <v>0</v>
      </c>
      <c r="J22" s="85"/>
    </row>
    <row r="23" spans="2:10">
      <c r="B23" s="84"/>
      <c r="C23" s="58" t="s">
        <v>113</v>
      </c>
      <c r="H23" s="94">
        <v>0</v>
      </c>
      <c r="I23" s="95">
        <v>0</v>
      </c>
      <c r="J23" s="85"/>
    </row>
    <row r="24" spans="2:10" ht="13" thickBot="1">
      <c r="B24" s="84"/>
      <c r="C24" s="58" t="s">
        <v>114</v>
      </c>
      <c r="H24" s="96">
        <v>0</v>
      </c>
      <c r="I24" s="97">
        <v>0</v>
      </c>
      <c r="J24" s="85"/>
    </row>
    <row r="25" spans="2:10" ht="13">
      <c r="B25" s="84"/>
      <c r="C25" s="86" t="s">
        <v>115</v>
      </c>
      <c r="D25" s="86"/>
      <c r="E25" s="86"/>
      <c r="F25" s="86"/>
      <c r="H25" s="92">
        <f>H19+H20+H21+H22+H24+H23</f>
        <v>20</v>
      </c>
      <c r="I25" s="93">
        <f>I19+I20+I21+I22+I24+I23</f>
        <v>149900</v>
      </c>
      <c r="J25" s="85"/>
    </row>
    <row r="26" spans="2:10">
      <c r="B26" s="84"/>
      <c r="C26" s="58" t="s">
        <v>116</v>
      </c>
      <c r="H26" s="94">
        <v>0</v>
      </c>
      <c r="I26" s="95">
        <v>0</v>
      </c>
      <c r="J26" s="85"/>
    </row>
    <row r="27" spans="2:10" ht="13" thickBot="1">
      <c r="B27" s="84"/>
      <c r="C27" s="58" t="s">
        <v>117</v>
      </c>
      <c r="H27" s="96">
        <v>0</v>
      </c>
      <c r="I27" s="97">
        <v>0</v>
      </c>
      <c r="J27" s="85"/>
    </row>
    <row r="28" spans="2:10" ht="13">
      <c r="B28" s="84"/>
      <c r="C28" s="86" t="s">
        <v>118</v>
      </c>
      <c r="D28" s="86"/>
      <c r="E28" s="86"/>
      <c r="F28" s="86"/>
      <c r="H28" s="92">
        <f>H26+H27</f>
        <v>0</v>
      </c>
      <c r="I28" s="93">
        <f>I26+I27</f>
        <v>0</v>
      </c>
      <c r="J28" s="85"/>
    </row>
    <row r="29" spans="2:10" ht="13.5" thickBot="1">
      <c r="B29" s="84"/>
      <c r="C29" s="58" t="s">
        <v>119</v>
      </c>
      <c r="D29" s="86"/>
      <c r="E29" s="86"/>
      <c r="F29" s="86"/>
      <c r="H29" s="96">
        <v>0</v>
      </c>
      <c r="I29" s="97">
        <v>0</v>
      </c>
      <c r="J29" s="85"/>
    </row>
    <row r="30" spans="2:10" ht="13">
      <c r="B30" s="84"/>
      <c r="C30" s="86" t="s">
        <v>120</v>
      </c>
      <c r="D30" s="86"/>
      <c r="E30" s="86"/>
      <c r="F30" s="86"/>
      <c r="H30" s="94">
        <f>H29</f>
        <v>0</v>
      </c>
      <c r="I30" s="95">
        <f>I29</f>
        <v>0</v>
      </c>
      <c r="J30" s="85"/>
    </row>
    <row r="31" spans="2:10" ht="13">
      <c r="B31" s="84"/>
      <c r="C31" s="86"/>
      <c r="D31" s="86"/>
      <c r="E31" s="86"/>
      <c r="F31" s="86"/>
      <c r="H31" s="98"/>
      <c r="I31" s="93"/>
      <c r="J31" s="85"/>
    </row>
    <row r="32" spans="2:10" ht="13.5" thickBot="1">
      <c r="B32" s="84"/>
      <c r="C32" s="86" t="s">
        <v>121</v>
      </c>
      <c r="D32" s="86"/>
      <c r="H32" s="99">
        <f>H25+H28+H30</f>
        <v>20</v>
      </c>
      <c r="I32" s="100">
        <f>I25+I28+I30</f>
        <v>149900</v>
      </c>
      <c r="J32" s="85"/>
    </row>
    <row r="33" spans="2:10" ht="13.5" thickTop="1">
      <c r="B33" s="84"/>
      <c r="C33" s="86"/>
      <c r="D33" s="86"/>
      <c r="H33" s="101">
        <f>+H18-H32</f>
        <v>0</v>
      </c>
      <c r="I33" s="95">
        <f>+I18-I32</f>
        <v>0</v>
      </c>
      <c r="J33" s="85"/>
    </row>
    <row r="34" spans="2:10">
      <c r="B34" s="84"/>
      <c r="G34" s="101"/>
      <c r="H34" s="101"/>
      <c r="I34" s="101"/>
      <c r="J34" s="85"/>
    </row>
    <row r="35" spans="2:10">
      <c r="B35" s="84"/>
      <c r="G35" s="101"/>
      <c r="H35" s="101"/>
      <c r="I35" s="101"/>
      <c r="J35" s="85"/>
    </row>
    <row r="36" spans="2:10" ht="13">
      <c r="B36" s="84"/>
      <c r="C36" s="86"/>
      <c r="G36" s="101"/>
      <c r="H36" s="101"/>
      <c r="I36" s="101"/>
      <c r="J36" s="85"/>
    </row>
    <row r="37" spans="2:10" ht="13.5" thickBot="1">
      <c r="B37" s="84"/>
      <c r="C37" s="102" t="s">
        <v>138</v>
      </c>
      <c r="D37" s="103"/>
      <c r="H37" s="102" t="s">
        <v>122</v>
      </c>
      <c r="I37" s="103"/>
      <c r="J37" s="85"/>
    </row>
    <row r="38" spans="2:10" ht="13">
      <c r="B38" s="84"/>
      <c r="C38" s="86" t="s">
        <v>139</v>
      </c>
      <c r="D38" s="101"/>
      <c r="H38" s="104" t="s">
        <v>123</v>
      </c>
      <c r="I38" s="101"/>
      <c r="J38" s="85"/>
    </row>
    <row r="39" spans="2:10" ht="13">
      <c r="B39" s="84"/>
      <c r="C39" s="86" t="s">
        <v>140</v>
      </c>
      <c r="H39" s="86" t="s">
        <v>124</v>
      </c>
      <c r="I39" s="101"/>
      <c r="J39" s="85"/>
    </row>
    <row r="40" spans="2:10">
      <c r="B40" s="84"/>
      <c r="G40" s="101"/>
      <c r="H40" s="101"/>
      <c r="I40" s="101"/>
      <c r="J40" s="85"/>
    </row>
    <row r="41" spans="2:10" ht="12.75" customHeight="1">
      <c r="B41" s="84"/>
      <c r="C41" s="105" t="s">
        <v>125</v>
      </c>
      <c r="D41" s="105"/>
      <c r="E41" s="105"/>
      <c r="F41" s="105"/>
      <c r="G41" s="105"/>
      <c r="H41" s="105"/>
      <c r="I41" s="105"/>
      <c r="J41" s="85"/>
    </row>
    <row r="42" spans="2:10" ht="18.75" customHeight="1" thickBot="1">
      <c r="B42" s="106"/>
      <c r="C42" s="107"/>
      <c r="D42" s="107"/>
      <c r="E42" s="107"/>
      <c r="F42" s="107"/>
      <c r="G42" s="107"/>
      <c r="H42" s="107"/>
      <c r="I42" s="107"/>
      <c r="J42" s="108"/>
    </row>
  </sheetData>
  <mergeCells count="3">
    <mergeCell ref="D2:I3"/>
    <mergeCell ref="J2:J3"/>
    <mergeCell ref="C41:I41"/>
  </mergeCells>
  <pageMargins left="0.7" right="0.7" top="0.75" bottom="0.75" header="0.3" footer="0.3"/>
  <pageSetup scale="71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H13" sqref="H13"/>
    </sheetView>
  </sheetViews>
  <sheetFormatPr baseColWidth="10" defaultColWidth="10.5" defaultRowHeight="12.5"/>
  <cols>
    <col min="1" max="1" width="4.08203125" style="58" customWidth="1"/>
    <col min="2" max="2" width="10.5" style="58"/>
    <col min="3" max="3" width="11.75" style="58" customWidth="1"/>
    <col min="4" max="4" width="20.1640625" style="58" customWidth="1"/>
    <col min="5" max="8" width="10.5" style="58"/>
    <col min="9" max="9" width="22.6640625" style="58" customWidth="1"/>
    <col min="10" max="10" width="11.5" style="58" customWidth="1"/>
    <col min="11" max="11" width="1.58203125" style="58" customWidth="1"/>
    <col min="12" max="16384" width="10.5" style="58"/>
  </cols>
  <sheetData>
    <row r="1" spans="2:10" ht="18" customHeight="1" thickBot="1"/>
    <row r="2" spans="2:10" ht="19.5" customHeight="1">
      <c r="B2" s="59"/>
      <c r="C2" s="60"/>
      <c r="D2" s="61" t="s">
        <v>126</v>
      </c>
      <c r="E2" s="62"/>
      <c r="F2" s="62"/>
      <c r="G2" s="62"/>
      <c r="H2" s="62"/>
      <c r="I2" s="63"/>
      <c r="J2" s="64" t="s">
        <v>104</v>
      </c>
    </row>
    <row r="3" spans="2:10" ht="15.75" customHeight="1" thickBot="1">
      <c r="B3" s="65"/>
      <c r="C3" s="66"/>
      <c r="D3" s="67"/>
      <c r="E3" s="68"/>
      <c r="F3" s="68"/>
      <c r="G3" s="68"/>
      <c r="H3" s="68"/>
      <c r="I3" s="69"/>
      <c r="J3" s="70"/>
    </row>
    <row r="4" spans="2:10" ht="13">
      <c r="B4" s="65"/>
      <c r="C4" s="66"/>
      <c r="E4" s="72"/>
      <c r="F4" s="72"/>
      <c r="G4" s="72"/>
      <c r="H4" s="72"/>
      <c r="I4" s="73"/>
      <c r="J4" s="74"/>
    </row>
    <row r="5" spans="2:10" ht="13">
      <c r="B5" s="65"/>
      <c r="C5" s="66"/>
      <c r="D5" s="109" t="s">
        <v>127</v>
      </c>
      <c r="E5" s="110"/>
      <c r="F5" s="110"/>
      <c r="G5" s="110"/>
      <c r="H5" s="110"/>
      <c r="I5" s="111"/>
      <c r="J5" s="77" t="s">
        <v>128</v>
      </c>
    </row>
    <row r="6" spans="2:10" ht="13.5" thickBot="1">
      <c r="B6" s="78"/>
      <c r="C6" s="79"/>
      <c r="D6" s="80"/>
      <c r="E6" s="81"/>
      <c r="F6" s="81"/>
      <c r="G6" s="81"/>
      <c r="H6" s="81"/>
      <c r="I6" s="82"/>
      <c r="J6" s="83"/>
    </row>
    <row r="7" spans="2:10">
      <c r="B7" s="84"/>
      <c r="J7" s="85"/>
    </row>
    <row r="8" spans="2:10">
      <c r="B8" s="84"/>
      <c r="J8" s="85"/>
    </row>
    <row r="9" spans="2:10" ht="13">
      <c r="B9" s="84"/>
      <c r="C9" s="86" t="str">
        <f ca="1">+CONCATENATE("Santiago de Cali, ",TEXT(TODAY(),"MMMM DD YYYY"))</f>
        <v>Santiago de Cali, octubre 30 2024</v>
      </c>
      <c r="D9" s="88"/>
      <c r="E9" s="87"/>
      <c r="J9" s="85"/>
    </row>
    <row r="10" spans="2:10" ht="13">
      <c r="B10" s="84"/>
      <c r="C10" s="86"/>
      <c r="J10" s="85"/>
    </row>
    <row r="11" spans="2:10" ht="13">
      <c r="B11" s="84"/>
      <c r="C11" s="86" t="str">
        <f>+'FOR-CSA-018'!C12</f>
        <v>Señores : EMPRESA SOCIAL DEL ESTADO DEL DEPART. DEL META ESE "SOLUCION SALUD</v>
      </c>
      <c r="J11" s="85"/>
    </row>
    <row r="12" spans="2:10" ht="13">
      <c r="B12" s="84"/>
      <c r="C12" s="86" t="str">
        <f>+'FOR-CSA-018'!C13</f>
        <v>NIT: 822006595</v>
      </c>
      <c r="J12" s="85"/>
    </row>
    <row r="13" spans="2:10">
      <c r="B13" s="84"/>
      <c r="J13" s="85"/>
    </row>
    <row r="14" spans="2:10">
      <c r="B14" s="84"/>
      <c r="C14" s="58" t="s">
        <v>129</v>
      </c>
      <c r="J14" s="85"/>
    </row>
    <row r="15" spans="2:10">
      <c r="B15" s="84"/>
      <c r="C15" s="89"/>
      <c r="J15" s="85"/>
    </row>
    <row r="16" spans="2:10" ht="13">
      <c r="B16" s="84"/>
      <c r="C16" s="112"/>
      <c r="D16" s="87"/>
      <c r="H16" s="113" t="s">
        <v>130</v>
      </c>
      <c r="I16" s="113" t="s">
        <v>131</v>
      </c>
      <c r="J16" s="85"/>
    </row>
    <row r="17" spans="2:10" ht="13">
      <c r="B17" s="84"/>
      <c r="C17" s="86" t="s">
        <v>108</v>
      </c>
      <c r="D17" s="86"/>
      <c r="E17" s="86"/>
      <c r="F17" s="86"/>
      <c r="H17" s="90">
        <f>+SUM(H18:H21)</f>
        <v>20</v>
      </c>
      <c r="I17" s="114">
        <f>+SUM(I18:I21)</f>
        <v>149900</v>
      </c>
      <c r="J17" s="85"/>
    </row>
    <row r="18" spans="2:10">
      <c r="B18" s="84"/>
      <c r="C18" s="58" t="s">
        <v>109</v>
      </c>
      <c r="H18" s="115">
        <f>+'FOR-CSA-018'!H19</f>
        <v>19</v>
      </c>
      <c r="I18" s="116">
        <f>+'FOR-CSA-018'!I19</f>
        <v>0</v>
      </c>
      <c r="J18" s="85"/>
    </row>
    <row r="19" spans="2:10">
      <c r="B19" s="84"/>
      <c r="C19" s="58" t="s">
        <v>110</v>
      </c>
      <c r="H19" s="115">
        <f>+'FOR-CSA-018'!H20</f>
        <v>1</v>
      </c>
      <c r="I19" s="116">
        <f>+'FOR-CSA-018'!I20</f>
        <v>149900</v>
      </c>
      <c r="J19" s="85"/>
    </row>
    <row r="20" spans="2:10">
      <c r="B20" s="84"/>
      <c r="C20" s="58" t="s">
        <v>112</v>
      </c>
      <c r="H20" s="115">
        <f>+'FOR-CSA-018'!H22</f>
        <v>0</v>
      </c>
      <c r="I20" s="116">
        <f>+'FOR-CSA-018'!I22</f>
        <v>0</v>
      </c>
      <c r="J20" s="85"/>
    </row>
    <row r="21" spans="2:10">
      <c r="B21" s="84"/>
      <c r="C21" s="58" t="s">
        <v>132</v>
      </c>
      <c r="H21" s="115">
        <f>+'FOR-CSA-018'!H24</f>
        <v>0</v>
      </c>
      <c r="I21" s="116">
        <f>+'FOR-CSA-018'!I24</f>
        <v>0</v>
      </c>
      <c r="J21" s="85"/>
    </row>
    <row r="22" spans="2:10" ht="13">
      <c r="B22" s="84"/>
      <c r="C22" s="86" t="s">
        <v>133</v>
      </c>
      <c r="D22" s="86"/>
      <c r="E22" s="86"/>
      <c r="F22" s="86"/>
      <c r="H22" s="90">
        <f>SUM(H18:H21)</f>
        <v>20</v>
      </c>
      <c r="I22" s="114">
        <f>+SUBTOTAL(9,I18:I21)</f>
        <v>149900</v>
      </c>
      <c r="J22" s="85"/>
    </row>
    <row r="23" spans="2:10" ht="13.5" thickBot="1">
      <c r="B23" s="84"/>
      <c r="C23" s="86"/>
      <c r="D23" s="86"/>
      <c r="H23" s="117"/>
      <c r="I23" s="118"/>
      <c r="J23" s="85"/>
    </row>
    <row r="24" spans="2:10" ht="13.5" thickTop="1">
      <c r="B24" s="84"/>
      <c r="C24" s="86"/>
      <c r="D24" s="86"/>
      <c r="H24" s="101"/>
      <c r="I24" s="95"/>
      <c r="J24" s="85"/>
    </row>
    <row r="25" spans="2:10" ht="13">
      <c r="B25" s="84"/>
      <c r="C25" s="86"/>
      <c r="D25" s="86"/>
      <c r="H25" s="101"/>
      <c r="I25" s="95"/>
      <c r="J25" s="85"/>
    </row>
    <row r="26" spans="2:10" ht="13">
      <c r="B26" s="84"/>
      <c r="C26" s="86"/>
      <c r="D26" s="86"/>
      <c r="H26" s="101"/>
      <c r="I26" s="95"/>
      <c r="J26" s="85"/>
    </row>
    <row r="27" spans="2:10">
      <c r="B27" s="84"/>
      <c r="G27" s="101"/>
      <c r="H27" s="101"/>
      <c r="I27" s="101"/>
      <c r="J27" s="85"/>
    </row>
    <row r="28" spans="2:10" ht="13.5" thickBot="1">
      <c r="B28" s="84"/>
      <c r="C28" s="102" t="str">
        <f>+'FOR-CSA-018'!C37</f>
        <v>John Faber Pinilla España</v>
      </c>
      <c r="D28" s="102"/>
      <c r="G28" s="102" t="s">
        <v>122</v>
      </c>
      <c r="H28" s="103"/>
      <c r="I28" s="101"/>
      <c r="J28" s="85"/>
    </row>
    <row r="29" spans="2:10" ht="13">
      <c r="B29" s="84"/>
      <c r="C29" s="104" t="str">
        <f>+'FOR-CSA-018'!C38</f>
        <v>Analistas de conciliación y cartera</v>
      </c>
      <c r="D29" s="104"/>
      <c r="G29" s="104" t="s">
        <v>134</v>
      </c>
      <c r="H29" s="101"/>
      <c r="I29" s="101"/>
      <c r="J29" s="85"/>
    </row>
    <row r="30" spans="2:10" ht="18.75" customHeight="1" thickBot="1">
      <c r="B30" s="106"/>
      <c r="C30" s="107"/>
      <c r="D30" s="107"/>
      <c r="E30" s="107"/>
      <c r="F30" s="107"/>
      <c r="G30" s="103"/>
      <c r="H30" s="103"/>
      <c r="I30" s="103"/>
      <c r="J30" s="10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NIVEL CENTRAL CARTERA</dc:creator>
  <cp:lastModifiedBy>Juan Camilo Paez Ramirez</cp:lastModifiedBy>
  <cp:lastPrinted>2024-10-30T15:12:49Z</cp:lastPrinted>
  <dcterms:created xsi:type="dcterms:W3CDTF">2024-10-08T21:16:07Z</dcterms:created>
  <dcterms:modified xsi:type="dcterms:W3CDTF">2024-10-30T15:14:01Z</dcterms:modified>
</cp:coreProperties>
</file>