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9002913_PROMOVER LIMITA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FACTURA'!$A$1:$AQ$11</definedName>
    <definedName name="_xlnm._FilterDatabase" localSheetId="0" hidden="1">'INFO IPS'!$A$22:$K$34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I17" i="5" s="1"/>
  <c r="H21" i="5"/>
  <c r="H17" i="5" s="1"/>
  <c r="I20" i="5"/>
  <c r="H20" i="5"/>
  <c r="I19" i="5"/>
  <c r="H19" i="5"/>
  <c r="I18" i="5"/>
  <c r="H18" i="5"/>
  <c r="C12" i="5"/>
  <c r="C11" i="5"/>
  <c r="I30" i="4"/>
  <c r="H30" i="4"/>
  <c r="I28" i="4"/>
  <c r="H28" i="4"/>
  <c r="I25" i="4"/>
  <c r="I32" i="4" s="1"/>
  <c r="I33" i="4" s="1"/>
  <c r="H25" i="4"/>
  <c r="H32" i="4" s="1"/>
  <c r="H33" i="4" s="1"/>
  <c r="H22" i="5" l="1"/>
  <c r="H18" i="1"/>
  <c r="G18" i="1"/>
</calcChain>
</file>

<file path=xl/sharedStrings.xml><?xml version="1.0" encoding="utf-8"?>
<sst xmlns="http://schemas.openxmlformats.org/spreadsheetml/2006/main" count="260" uniqueCount="126">
  <si>
    <t>Siigo - PROMOVER SAS</t>
  </si>
  <si>
    <t>Total general</t>
  </si>
  <si>
    <t xml:space="preserve">ESTADO DE CARTERA CCF DEL VALLE DEL CAUCA - COMFENALCO VALLE DELAGENTE   </t>
  </si>
  <si>
    <t>CON PROMOVER SAS NIT 809,002,913-3</t>
  </si>
  <si>
    <t>PREFIJO</t>
  </si>
  <si>
    <t>FACTURA</t>
  </si>
  <si>
    <t>ENT</t>
  </si>
  <si>
    <t>IPS Valor Factura</t>
  </si>
  <si>
    <t>IPS Saldo Factura</t>
  </si>
  <si>
    <t>Tipo de contrato</t>
  </si>
  <si>
    <t xml:space="preserve">Tipo de prestacion </t>
  </si>
  <si>
    <t>Sede/ciudad</t>
  </si>
  <si>
    <t>EVENTO</t>
  </si>
  <si>
    <t>IBAGUE</t>
  </si>
  <si>
    <t>SALUD</t>
  </si>
  <si>
    <t>NIT IPS</t>
  </si>
  <si>
    <t>NOMBRE IPS</t>
  </si>
  <si>
    <t>PROMOVER SAS</t>
  </si>
  <si>
    <t>IPS FECHA FACTURA</t>
  </si>
  <si>
    <t>IPS FECHA RADICADO</t>
  </si>
  <si>
    <t>CON CORTE A 30 DE SEPTIEMBRE DE 2024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</si>
  <si>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</si>
  <si>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</si>
  <si>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</si>
  <si>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</si>
  <si>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</si>
  <si>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</si>
  <si>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</si>
  <si>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Tipo de Contrato</t>
  </si>
  <si>
    <t>Sede / Ciudad</t>
  </si>
  <si>
    <t>Tipo de Prestación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</si>
  <si>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</si>
  <si>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</si>
  <si>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</si>
  <si>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</si>
  <si>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</si>
  <si>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</si>
  <si>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</si>
  <si>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</si>
  <si>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</si>
  <si>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</si>
  <si>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</si>
  <si>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</si>
  <si>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</si>
  <si>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</si>
  <si>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</si>
  <si>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</si>
  <si>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</si>
  <si>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</si>
  <si>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</si>
  <si>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</si>
  <si>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</si>
  <si>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</si>
  <si>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</si>
  <si>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</si>
  <si>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</si>
  <si>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</si>
  <si>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</si>
  <si>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</si>
  <si>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</si>
  <si>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</si>
  <si>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ENT62569</t>
  </si>
  <si>
    <t>809002913_ENT62569</t>
  </si>
  <si>
    <t>Factura pendiente en programacion de pago</t>
  </si>
  <si>
    <t>Finalizada</t>
  </si>
  <si>
    <t>NULL</t>
  </si>
  <si>
    <t>ENT62567</t>
  </si>
  <si>
    <t>809002913_ENT62567</t>
  </si>
  <si>
    <t>ENT62568</t>
  </si>
  <si>
    <t>809002913_ENT62568</t>
  </si>
  <si>
    <t>ENT69091</t>
  </si>
  <si>
    <t>809002913_ENT69091</t>
  </si>
  <si>
    <t>ENT92605</t>
  </si>
  <si>
    <t>809002913_ENT92605</t>
  </si>
  <si>
    <t>ENT89537</t>
  </si>
  <si>
    <t>809002913_ENT89537</t>
  </si>
  <si>
    <t>ENT62570</t>
  </si>
  <si>
    <t>809002913_ENT62570</t>
  </si>
  <si>
    <t>ENT94435</t>
  </si>
  <si>
    <t>809002913_ENT94435</t>
  </si>
  <si>
    <t>ENT92604</t>
  </si>
  <si>
    <t>809002913_ENT92604</t>
  </si>
  <si>
    <t>ENT73544</t>
  </si>
  <si>
    <t>809002913_ENT73544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</si>
  <si>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</si>
  <si>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</si>
  <si>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</si>
  <si>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</si>
  <si>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</si>
  <si>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</si>
  <si>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</si>
  <si>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</si>
  <si>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</si>
  <si>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</si>
  <si>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</si>
  <si>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</si>
  <si>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</si>
  <si>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</si>
  <si>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</si>
  <si>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</si>
  <si>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</si>
  <si>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</si>
  <si>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</si>
  <si>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</si>
  <si>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</si>
  <si>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</si>
  <si>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</si>
  <si>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</si>
  <si>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</si>
  <si>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</si>
  <si>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</si>
  <si>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</si>
  <si>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</si>
  <si>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</si>
  <si>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</si>
  <si>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</si>
  <si>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</si>
  <si>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</si>
  <si>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</si>
  <si>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</si>
  <si>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</si>
  <si>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PROMOVER SAS</t>
  </si>
  <si>
    <t>NIT: 809002913</t>
  </si>
  <si>
    <t>Santiago de Cali, octubre 31 2024</t>
  </si>
  <si>
    <t>LIZETH PAOLA TORRES </t>
  </si>
  <si>
    <t>PROMOVER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</si>
</sst>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#,##0_);[Red]\(##,##0\)"/>
    <numFmt numFmtId="165" formatCode="yyyy/mm/dd"/>
    <numFmt numFmtId="166" formatCode="##,##0.00_);[Red]\(##,##0.00\)"/>
    <numFmt numFmtId="167" formatCode="_-&quot;$&quot;\ * #,##0_-;\-&quot;$&quot;\ * #,##0_-;_-&quot;$&quot;\ * &quot;-&quot;??_-;_-@_-"/>
    <numFmt numFmtId="168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1"/>
      <name val="Verdana   "/>
    </font>
    <font>
      <b/>
      <sz val="10"/>
      <color theme="1"/>
      <name val="Verdana"/>
      <family val="2"/>
    </font>
    <font>
      <b/>
      <sz val="12"/>
      <color theme="1"/>
      <name val="Verdana   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4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9">
    <xf numFmtId="0" fontId="0" fillId="0" borderId="0" xfId="0"/>
    <xf numFmtId="165" fontId="18" fillId="0" borderId="10" xfId="0" applyNumberFormat="1" applyFont="1" applyBorder="1"/>
    <xf numFmtId="0" fontId="18" fillId="0" borderId="10" xfId="0" applyNumberFormat="1" applyFont="1" applyBorder="1" applyAlignment="1">
      <alignment horizontal="center"/>
    </xf>
    <xf numFmtId="0" fontId="18" fillId="0" borderId="10" xfId="0" applyNumberFormat="1" applyFont="1" applyBorder="1"/>
    <xf numFmtId="164" fontId="18" fillId="0" borderId="10" xfId="0" applyNumberFormat="1" applyFont="1" applyBorder="1"/>
    <xf numFmtId="164" fontId="18" fillId="0" borderId="10" xfId="0" applyNumberFormat="1" applyFont="1" applyBorder="1" applyAlignment="1">
      <alignment horizontal="center"/>
    </xf>
    <xf numFmtId="0" fontId="0" fillId="0" borderId="10" xfId="0" applyBorder="1"/>
    <xf numFmtId="165" fontId="20" fillId="0" borderId="10" xfId="0" applyNumberFormat="1" applyFont="1" applyBorder="1"/>
    <xf numFmtId="0" fontId="20" fillId="0" borderId="10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4" fontId="20" fillId="0" borderId="10" xfId="0" applyNumberFormat="1" applyFont="1" applyBorder="1"/>
    <xf numFmtId="164" fontId="20" fillId="0" borderId="10" xfId="0" applyNumberFormat="1" applyFont="1" applyBorder="1" applyAlignment="1">
      <alignment horizontal="center"/>
    </xf>
    <xf numFmtId="0" fontId="20" fillId="0" borderId="10" xfId="0" applyNumberFormat="1" applyFont="1" applyBorder="1"/>
    <xf numFmtId="0" fontId="0" fillId="0" borderId="0" xfId="0"/>
    <xf numFmtId="0" fontId="19" fillId="33" borderId="10" xfId="0" applyNumberFormat="1" applyFont="1" applyFill="1" applyBorder="1"/>
    <xf numFmtId="164" fontId="19" fillId="33" borderId="10" xfId="0" applyNumberFormat="1" applyFont="1" applyFill="1" applyBorder="1" applyAlignment="1">
      <alignment horizontal="center"/>
    </xf>
    <xf numFmtId="0" fontId="19" fillId="33" borderId="10" xfId="0" applyNumberFormat="1" applyFont="1" applyFill="1" applyBorder="1" applyAlignment="1">
      <alignment horizontal="center"/>
    </xf>
    <xf numFmtId="0" fontId="16" fillId="33" borderId="10" xfId="0" applyFont="1" applyFill="1" applyBorder="1" applyAlignment="1">
      <alignment horizontal="center" vertical="center" wrapText="1"/>
    </xf>
    <xf numFmtId="0" fontId="0" fillId="33" borderId="0" xfId="0" applyFill="1"/>
    <xf numFmtId="0" fontId="18" fillId="0" borderId="0" xfId="0" applyNumberFormat="1" applyFont="1"/>
    <xf numFmtId="164" fontId="18" fillId="0" borderId="0" xfId="0" applyNumberFormat="1" applyFont="1"/>
    <xf numFmtId="165" fontId="18" fillId="0" borderId="0" xfId="0" applyNumberFormat="1" applyFont="1"/>
    <xf numFmtId="166" fontId="18" fillId="0" borderId="0" xfId="0" applyNumberFormat="1" applyFont="1"/>
    <xf numFmtId="0" fontId="20" fillId="0" borderId="0" xfId="0" applyNumberFormat="1" applyFont="1"/>
    <xf numFmtId="0" fontId="19" fillId="33" borderId="0" xfId="0" applyNumberFormat="1" applyFont="1" applyFill="1" applyAlignment="1">
      <alignment horizontal="left"/>
    </xf>
    <xf numFmtId="0" fontId="0" fillId="33" borderId="0" xfId="0" applyFill="1" applyAlignment="1">
      <alignment horizontal="left"/>
    </xf>
    <xf numFmtId="0" fontId="18" fillId="33" borderId="0" xfId="0" applyNumberFormat="1" applyFont="1" applyFill="1" applyAlignment="1">
      <alignment horizontal="center"/>
    </xf>
    <xf numFmtId="0" fontId="21" fillId="33" borderId="0" xfId="0" applyNumberFormat="1" applyFont="1" applyFill="1" applyAlignment="1">
      <alignment horizontal="center"/>
    </xf>
    <xf numFmtId="0" fontId="22" fillId="0" borderId="10" xfId="0" applyFont="1" applyFill="1" applyBorder="1" applyAlignment="1">
      <alignment horizontal="center" vertical="center" wrapText="1"/>
    </xf>
    <xf numFmtId="0" fontId="22" fillId="0" borderId="10" xfId="0" applyNumberFormat="1" applyFont="1" applyFill="1" applyBorder="1" applyAlignment="1">
      <alignment horizontal="center" vertical="center" wrapText="1"/>
    </xf>
    <xf numFmtId="14" fontId="22" fillId="0" borderId="10" xfId="0" applyNumberFormat="1" applyFont="1" applyFill="1" applyBorder="1" applyAlignment="1">
      <alignment horizontal="center" vertical="center" wrapText="1"/>
    </xf>
    <xf numFmtId="167" fontId="22" fillId="0" borderId="10" xfId="42" applyNumberFormat="1" applyFont="1" applyFill="1" applyBorder="1" applyAlignment="1">
      <alignment horizontal="center" vertical="center" wrapText="1"/>
    </xf>
    <xf numFmtId="0" fontId="22" fillId="34" borderId="10" xfId="0" applyFont="1" applyFill="1" applyBorder="1" applyAlignment="1">
      <alignment horizontal="center" vertical="center" wrapText="1"/>
    </xf>
    <xf numFmtId="167" fontId="22" fillId="34" borderId="10" xfId="42" applyNumberFormat="1" applyFont="1" applyFill="1" applyBorder="1" applyAlignment="1">
      <alignment horizontal="center" vertical="center" wrapText="1"/>
    </xf>
    <xf numFmtId="1" fontId="22" fillId="34" borderId="10" xfId="0" applyNumberFormat="1" applyFont="1" applyFill="1" applyBorder="1" applyAlignment="1">
      <alignment horizontal="center" vertical="center" wrapText="1"/>
    </xf>
    <xf numFmtId="168" fontId="22" fillId="35" borderId="10" xfId="43" applyNumberFormat="1" applyFont="1" applyFill="1" applyBorder="1" applyAlignment="1">
      <alignment horizontal="center" vertical="center" wrapText="1"/>
    </xf>
    <xf numFmtId="0" fontId="22" fillId="35" borderId="10" xfId="0" applyFont="1" applyFill="1" applyBorder="1" applyAlignment="1">
      <alignment horizontal="center" vertical="center" wrapText="1"/>
    </xf>
    <xf numFmtId="167" fontId="22" fillId="35" borderId="10" xfId="42" applyNumberFormat="1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3" fillId="0" borderId="10" xfId="0" applyFont="1" applyFill="1" applyBorder="1" applyAlignment="1"/>
    <xf numFmtId="0" fontId="23" fillId="0" borderId="10" xfId="0" applyFont="1" applyFill="1" applyBorder="1" applyAlignment="1">
      <alignment vertical="center"/>
    </xf>
    <xf numFmtId="0" fontId="23" fillId="0" borderId="10" xfId="0" applyNumberFormat="1" applyFont="1" applyFill="1" applyBorder="1" applyAlignment="1">
      <alignment vertical="center"/>
    </xf>
    <xf numFmtId="14" fontId="23" fillId="0" borderId="10" xfId="0" applyNumberFormat="1" applyFont="1" applyFill="1" applyBorder="1" applyAlignment="1">
      <alignment vertical="center"/>
    </xf>
    <xf numFmtId="167" fontId="23" fillId="0" borderId="10" xfId="42" applyNumberFormat="1" applyFont="1" applyFill="1" applyBorder="1" applyAlignment="1">
      <alignment vertical="center"/>
    </xf>
    <xf numFmtId="0" fontId="23" fillId="0" borderId="10" xfId="0" applyFont="1" applyBorder="1" applyAlignment="1"/>
    <xf numFmtId="167" fontId="23" fillId="0" borderId="10" xfId="42" applyNumberFormat="1" applyFont="1" applyBorder="1" applyAlignment="1"/>
    <xf numFmtId="14" fontId="23" fillId="0" borderId="10" xfId="0" applyNumberFormat="1" applyFont="1" applyBorder="1" applyAlignment="1"/>
    <xf numFmtId="0" fontId="23" fillId="0" borderId="10" xfId="42" applyNumberFormat="1" applyFont="1" applyBorder="1" applyAlignment="1"/>
    <xf numFmtId="0" fontId="23" fillId="0" borderId="0" xfId="0" applyFont="1" applyFill="1"/>
    <xf numFmtId="0" fontId="23" fillId="0" borderId="0" xfId="0" applyNumberFormat="1" applyFont="1" applyFill="1"/>
    <xf numFmtId="14" fontId="23" fillId="0" borderId="0" xfId="0" applyNumberFormat="1" applyFont="1" applyFill="1"/>
    <xf numFmtId="167" fontId="23" fillId="0" borderId="0" xfId="42" applyNumberFormat="1" applyFont="1" applyFill="1"/>
    <xf numFmtId="0" fontId="23" fillId="0" borderId="0" xfId="0" applyFont="1"/>
    <xf numFmtId="167" fontId="23" fillId="0" borderId="0" xfId="4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25" fillId="0" borderId="0" xfId="44" applyFont="1"/>
    <xf numFmtId="0" fontId="25" fillId="0" borderId="11" xfId="44" applyFont="1" applyBorder="1" applyAlignment="1">
      <alignment horizontal="centerContinuous"/>
    </xf>
    <xf numFmtId="0" fontId="25" fillId="0" borderId="12" xfId="44" applyFont="1" applyBorder="1" applyAlignment="1">
      <alignment horizontal="centerContinuous"/>
    </xf>
    <xf numFmtId="0" fontId="26" fillId="0" borderId="11" xfId="44" applyFont="1" applyBorder="1" applyAlignment="1">
      <alignment horizontal="center" vertical="center"/>
    </xf>
    <xf numFmtId="0" fontId="26" fillId="0" borderId="13" xfId="44" applyFont="1" applyBorder="1" applyAlignment="1">
      <alignment horizontal="center" vertical="center"/>
    </xf>
    <xf numFmtId="0" fontId="26" fillId="0" borderId="12" xfId="44" applyFont="1" applyBorder="1" applyAlignment="1">
      <alignment horizontal="center" vertical="center"/>
    </xf>
    <xf numFmtId="0" fontId="26" fillId="0" borderId="14" xfId="44" applyFont="1" applyBorder="1" applyAlignment="1">
      <alignment horizontal="center" vertical="center"/>
    </xf>
    <xf numFmtId="0" fontId="25" fillId="0" borderId="15" xfId="44" applyFont="1" applyBorder="1" applyAlignment="1">
      <alignment horizontal="centerContinuous"/>
    </xf>
    <xf numFmtId="0" fontId="25" fillId="0" borderId="16" xfId="44" applyFont="1" applyBorder="1" applyAlignment="1">
      <alignment horizontal="centerContinuous"/>
    </xf>
    <xf numFmtId="0" fontId="26" fillId="0" borderId="17" xfId="44" applyFont="1" applyBorder="1" applyAlignment="1">
      <alignment horizontal="center" vertical="center"/>
    </xf>
    <xf numFmtId="0" fontId="26" fillId="0" borderId="18" xfId="44" applyFont="1" applyBorder="1" applyAlignment="1">
      <alignment horizontal="center" vertical="center"/>
    </xf>
    <xf numFmtId="0" fontId="26" fillId="0" borderId="19" xfId="44" applyFont="1" applyBorder="1" applyAlignment="1">
      <alignment horizontal="center" vertical="center"/>
    </xf>
    <xf numFmtId="0" fontId="26" fillId="0" borderId="20" xfId="44" applyFont="1" applyBorder="1" applyAlignment="1">
      <alignment horizontal="center" vertical="center"/>
    </xf>
    <xf numFmtId="0" fontId="26" fillId="0" borderId="11" xfId="44" applyFont="1" applyBorder="1" applyAlignment="1">
      <alignment horizontal="centerContinuous" vertical="center"/>
    </xf>
    <xf numFmtId="0" fontId="26" fillId="0" borderId="13" xfId="44" applyFont="1" applyBorder="1" applyAlignment="1">
      <alignment horizontal="centerContinuous" vertical="center"/>
    </xf>
    <xf numFmtId="0" fontId="26" fillId="0" borderId="12" xfId="44" applyFont="1" applyBorder="1" applyAlignment="1">
      <alignment horizontal="centerContinuous" vertical="center"/>
    </xf>
    <xf numFmtId="0" fontId="26" fillId="0" borderId="14" xfId="44" applyFont="1" applyBorder="1" applyAlignment="1">
      <alignment horizontal="centerContinuous" vertical="center"/>
    </xf>
    <xf numFmtId="0" fontId="26" fillId="0" borderId="15" xfId="44" applyFont="1" applyBorder="1" applyAlignment="1">
      <alignment horizontal="centerContinuous" vertical="center"/>
    </xf>
    <xf numFmtId="0" fontId="26" fillId="0" borderId="0" xfId="44" applyFont="1" applyAlignment="1">
      <alignment horizontal="centerContinuous" vertical="center"/>
    </xf>
    <xf numFmtId="0" fontId="26" fillId="0" borderId="21" xfId="44" applyFont="1" applyBorder="1" applyAlignment="1">
      <alignment horizontal="centerContinuous" vertical="center"/>
    </xf>
    <xf numFmtId="0" fontId="25" fillId="0" borderId="17" xfId="44" applyFont="1" applyBorder="1" applyAlignment="1">
      <alignment horizontal="centerContinuous"/>
    </xf>
    <xf numFmtId="0" fontId="25" fillId="0" borderId="19" xfId="44" applyFont="1" applyBorder="1" applyAlignment="1">
      <alignment horizontal="centerContinuous"/>
    </xf>
    <xf numFmtId="0" fontId="26" fillId="0" borderId="17" xfId="44" applyFont="1" applyBorder="1" applyAlignment="1">
      <alignment horizontal="centerContinuous" vertical="center"/>
    </xf>
    <xf numFmtId="0" fontId="26" fillId="0" borderId="18" xfId="44" applyFont="1" applyBorder="1" applyAlignment="1">
      <alignment horizontal="centerContinuous" vertical="center"/>
    </xf>
    <xf numFmtId="0" fontId="26" fillId="0" borderId="19" xfId="44" applyFont="1" applyBorder="1" applyAlignment="1">
      <alignment horizontal="centerContinuous" vertical="center"/>
    </xf>
    <xf numFmtId="0" fontId="26" fillId="0" borderId="20" xfId="44" applyFont="1" applyBorder="1" applyAlignment="1">
      <alignment horizontal="centerContinuous" vertical="center"/>
    </xf>
    <xf numFmtId="0" fontId="25" fillId="0" borderId="15" xfId="44" applyFont="1" applyBorder="1"/>
    <xf numFmtId="0" fontId="25" fillId="0" borderId="16" xfId="44" applyFont="1" applyBorder="1"/>
    <xf numFmtId="0" fontId="26" fillId="0" borderId="0" xfId="44" applyFont="1"/>
    <xf numFmtId="14" fontId="25" fillId="0" borderId="0" xfId="44" applyNumberFormat="1" applyFont="1"/>
    <xf numFmtId="170" fontId="25" fillId="0" borderId="0" xfId="44" applyNumberFormat="1" applyFont="1"/>
    <xf numFmtId="14" fontId="25" fillId="0" borderId="0" xfId="44" applyNumberFormat="1" applyFont="1" applyAlignment="1">
      <alignment horizontal="left"/>
    </xf>
    <xf numFmtId="1" fontId="26" fillId="0" borderId="0" xfId="45" applyNumberFormat="1" applyFont="1" applyAlignment="1">
      <alignment horizontal="right"/>
    </xf>
    <xf numFmtId="172" fontId="26" fillId="0" borderId="0" xfId="44" applyNumberFormat="1" applyFont="1" applyAlignment="1">
      <alignment horizontal="right"/>
    </xf>
    <xf numFmtId="1" fontId="26" fillId="0" borderId="0" xfId="44" applyNumberFormat="1" applyFont="1" applyAlignment="1">
      <alignment horizontal="center"/>
    </xf>
    <xf numFmtId="173" fontId="26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73" fontId="25" fillId="0" borderId="0" xfId="44" applyNumberFormat="1" applyFont="1" applyAlignment="1">
      <alignment horizontal="right"/>
    </xf>
    <xf numFmtId="1" fontId="25" fillId="0" borderId="18" xfId="44" applyNumberFormat="1" applyFont="1" applyBorder="1" applyAlignment="1">
      <alignment horizontal="center"/>
    </xf>
    <xf numFmtId="173" fontId="25" fillId="0" borderId="18" xfId="44" applyNumberFormat="1" applyFont="1" applyBorder="1" applyAlignment="1">
      <alignment horizontal="right"/>
    </xf>
    <xf numFmtId="0" fontId="25" fillId="0" borderId="0" xfId="44" applyFont="1" applyAlignment="1">
      <alignment horizontal="center"/>
    </xf>
    <xf numFmtId="1" fontId="26" fillId="0" borderId="22" xfId="44" applyNumberFormat="1" applyFont="1" applyBorder="1" applyAlignment="1">
      <alignment horizontal="center"/>
    </xf>
    <xf numFmtId="173" fontId="26" fillId="0" borderId="22" xfId="44" applyNumberFormat="1" applyFont="1" applyBorder="1" applyAlignment="1">
      <alignment horizontal="right"/>
    </xf>
    <xf numFmtId="173" fontId="25" fillId="0" borderId="0" xfId="44" applyNumberFormat="1" applyFont="1"/>
    <xf numFmtId="173" fontId="26" fillId="0" borderId="18" xfId="44" applyNumberFormat="1" applyFont="1" applyBorder="1"/>
    <xf numFmtId="173" fontId="25" fillId="0" borderId="18" xfId="44" applyNumberFormat="1" applyFont="1" applyBorder="1"/>
    <xf numFmtId="173" fontId="26" fillId="0" borderId="0" xfId="44" applyNumberFormat="1" applyFont="1"/>
    <xf numFmtId="0" fontId="27" fillId="0" borderId="0" xfId="44" applyFont="1" applyAlignment="1">
      <alignment horizontal="center" vertical="center" wrapText="1"/>
    </xf>
    <xf numFmtId="0" fontId="25" fillId="0" borderId="17" xfId="44" applyFont="1" applyBorder="1"/>
    <xf numFmtId="0" fontId="25" fillId="0" borderId="18" xfId="44" applyFont="1" applyBorder="1"/>
    <xf numFmtId="0" fontId="25" fillId="0" borderId="19" xfId="44" applyFont="1" applyBorder="1"/>
    <xf numFmtId="0" fontId="26" fillId="0" borderId="15" xfId="44" applyFont="1" applyBorder="1" applyAlignment="1">
      <alignment horizontal="center" vertical="center" wrapText="1"/>
    </xf>
    <xf numFmtId="0" fontId="26" fillId="0" borderId="0" xfId="44" applyFont="1" applyAlignment="1">
      <alignment horizontal="center" vertical="center" wrapText="1"/>
    </xf>
    <xf numFmtId="0" fontId="26" fillId="0" borderId="16" xfId="44" applyFont="1" applyBorder="1" applyAlignment="1">
      <alignment horizontal="center" vertical="center" wrapText="1"/>
    </xf>
    <xf numFmtId="0" fontId="25" fillId="36" borderId="0" xfId="44" applyFont="1" applyFill="1"/>
    <xf numFmtId="0" fontId="26" fillId="0" borderId="0" xfId="44" applyFont="1" applyAlignment="1">
      <alignment horizontal="center"/>
    </xf>
    <xf numFmtId="174" fontId="26" fillId="0" borderId="0" xfId="46" applyNumberFormat="1" applyFont="1" applyAlignment="1">
      <alignment horizontal="right"/>
    </xf>
    <xf numFmtId="1" fontId="25" fillId="0" borderId="0" xfId="45" applyNumberFormat="1" applyFont="1" applyAlignment="1">
      <alignment horizontal="right"/>
    </xf>
    <xf numFmtId="174" fontId="25" fillId="0" borderId="0" xfId="46" applyNumberFormat="1" applyFont="1" applyAlignment="1">
      <alignment horizontal="right"/>
    </xf>
    <xf numFmtId="175" fontId="25" fillId="0" borderId="22" xfId="46" applyNumberFormat="1" applyFont="1" applyBorder="1" applyAlignment="1">
      <alignment horizontal="center"/>
    </xf>
    <xf numFmtId="174" fontId="25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5">
    <dxf>
      <numFmt numFmtId="169" formatCode="_-&quot;$&quot;\ * #,##0.0_-;\-&quot;$&quot;\ * #,##0.0_-;_-&quot;$&quot;\ * &quot;-&quot;??_-;_-@_-"/>
    </dxf>
    <dxf>
      <numFmt numFmtId="167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316350925925" createdVersion="5" refreshedVersion="5" minRefreshableVersion="3" recordCount="10">
  <cacheSource type="worksheet">
    <worksheetSource ref="A1:AQ11" sheet="ESTADO DE CADA FACTURA"/>
  </cacheSource>
  <cacheFields count="43">
    <cacheField name="NIT IPS" numFmtId="0">
      <sharedItems containsSemiMixedTypes="0" containsString="0" containsNumber="1" containsInteger="1" minValue="809002913" maxValue="8090029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567" maxValue="9443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13T00:00:00" maxDate="2024-08-07T00:00:00"/>
    </cacheField>
    <cacheField name="IPS Fecha radicado" numFmtId="14">
      <sharedItems containsSemiMixedTypes="0" containsNonDate="0" containsDate="1" containsString="0" minDate="2023-06-13T00:00:00" maxDate="2024-08-07T00:00:00"/>
    </cacheField>
    <cacheField name="IPS Valor Factura" numFmtId="167">
      <sharedItems containsSemiMixedTypes="0" containsString="0" containsNumber="1" containsInteger="1" minValue="20000" maxValue="104900"/>
    </cacheField>
    <cacheField name="IPS Saldo Factura" numFmtId="167">
      <sharedItems containsSemiMixedTypes="0" containsString="0" containsNumber="1" containsInteger="1" minValue="372" maxValue="1049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31-10-2024" numFmtId="0">
      <sharedItems count="1">
        <s v="Factura pendiente en programacion de pago"/>
      </sharedItems>
    </cacheField>
    <cacheField name="POR PAGAR SAP" numFmtId="167">
      <sharedItems containsSemiMixedTypes="0" containsString="0" containsNumber="1" containsInteger="1" minValue="372" maxValue="104900"/>
    </cacheField>
    <cacheField name="DOC CONTA" numFmtId="0">
      <sharedItems containsSemiMixedTypes="0" containsString="0" containsNumber="1" containsInteger="1" minValue="1222280427" maxValue="480006503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13T00:00:00" maxDate="2024-08-07T00:00:00"/>
    </cacheField>
    <cacheField name="Fecha Radicacion" numFmtId="14">
      <sharedItems containsSemiMixedTypes="0" containsNonDate="0" containsDate="1" containsString="0" minDate="2023-06-28T00:00:00" maxDate="2024-08-07T00:00:00"/>
    </cacheField>
    <cacheField name="Fecha Devolucion" numFmtId="14">
      <sharedItems/>
    </cacheField>
    <cacheField name="Valor Bruto" numFmtId="167">
      <sharedItems containsSemiMixedTypes="0" containsString="0" containsNumber="1" containsInteger="1" minValue="20000" maxValue="104900"/>
    </cacheField>
    <cacheField name="Valor Inicio Factura" numFmtId="167">
      <sharedItems containsSemiMixedTypes="0" containsString="0" containsNumber="1" containsInteger="1" minValue="1800" maxValue="104900"/>
    </cacheField>
    <cacheField name="Valor Aprobado" numFmtId="167">
      <sharedItems containsSemiMixedTypes="0" containsString="0" containsNumber="1" containsInteger="1" minValue="20000" maxValue="104900"/>
    </cacheField>
    <cacheField name="Valor Deducible " numFmtId="167">
      <sharedItems containsSemiMixedTypes="0" containsString="0" containsNumber="1" containsInteger="1" minValue="0" maxValue="18200"/>
    </cacheField>
    <cacheField name="Valor Autorizado" numFmtId="167">
      <sharedItems containsSemiMixedTypes="0" containsString="0" containsNumber="1" containsInteger="1" minValue="2200" maxValue="66900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Devolucion Aceptada" numFmtId="167">
      <sharedItems containsSemiMixedTypes="0" containsString="0" containsNumber="1" containsInteger="1" minValue="0" maxValue="0"/>
    </cacheField>
    <cacheField name="Observacion Devolucion" numFmtId="167">
      <sharedItems containsNonDate="0" containsString="0" containsBlank="1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7">
      <sharedItems containsSemiMixedTypes="0" containsString="0" containsNumber="1" containsInteger="1" minValue="1800" maxValue="104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09002913"/>
    <s v="PROMOVER SAS"/>
    <s v="ENT"/>
    <n v="62569"/>
    <s v="ENT62569"/>
    <s v="809002913_ENT62569"/>
    <d v="2023-06-13T00:00:00"/>
    <d v="2023-06-13T00:00:00"/>
    <n v="104900"/>
    <n v="104900"/>
    <s v="EVENTO"/>
    <s v="IBAGUE"/>
    <s v="SALUD"/>
    <x v="0"/>
    <n v="104900"/>
    <n v="1222280429"/>
    <n v="0"/>
    <n v="0"/>
    <m/>
    <m/>
    <m/>
    <n v="0"/>
    <s v="Finalizada"/>
    <d v="2023-06-13T00:00:00"/>
    <d v="2023-06-28T00:00:00"/>
    <s v="NULL"/>
    <n v="104900"/>
    <n v="104900"/>
    <n v="104900"/>
    <n v="0"/>
    <n v="5100"/>
    <n v="0"/>
    <n v="0"/>
    <n v="0"/>
    <n v="0"/>
    <n v="0"/>
    <m/>
    <n v="0"/>
    <n v="0"/>
    <m/>
    <m/>
    <m/>
    <n v="104900"/>
  </r>
  <r>
    <n v="809002913"/>
    <s v="PROMOVER SAS"/>
    <s v="ENT"/>
    <n v="62567"/>
    <s v="ENT62567"/>
    <s v="809002913_ENT62567"/>
    <d v="2023-06-13T00:00:00"/>
    <d v="2023-06-13T00:00:00"/>
    <n v="35100"/>
    <n v="35100"/>
    <s v="EVENTO"/>
    <s v="IBAGUE"/>
    <s v="SALUD"/>
    <x v="0"/>
    <n v="35100"/>
    <n v="1222280427"/>
    <n v="0"/>
    <n v="0"/>
    <m/>
    <m/>
    <m/>
    <n v="0"/>
    <s v="Finalizada"/>
    <d v="2023-06-13T00:00:00"/>
    <d v="2023-06-28T00:00:00"/>
    <s v="NULL"/>
    <n v="35100"/>
    <n v="35100"/>
    <n v="35100"/>
    <n v="0"/>
    <n v="2200"/>
    <n v="0"/>
    <n v="0"/>
    <n v="0"/>
    <n v="0"/>
    <n v="0"/>
    <m/>
    <n v="0"/>
    <n v="0"/>
    <m/>
    <m/>
    <m/>
    <n v="35100"/>
  </r>
  <r>
    <n v="809002913"/>
    <s v="PROMOVER SAS"/>
    <s v="ENT"/>
    <n v="62568"/>
    <s v="ENT62568"/>
    <s v="809002913_ENT62568"/>
    <d v="2023-06-13T00:00:00"/>
    <d v="2023-06-13T00:00:00"/>
    <n v="35100"/>
    <n v="35100"/>
    <s v="EVENTO"/>
    <s v="IBAGUE"/>
    <s v="SALUD"/>
    <x v="0"/>
    <n v="35100"/>
    <n v="1222280428"/>
    <n v="0"/>
    <n v="0"/>
    <m/>
    <m/>
    <m/>
    <n v="0"/>
    <s v="Finalizada"/>
    <d v="2023-06-13T00:00:00"/>
    <d v="2023-06-28T00:00:00"/>
    <s v="NULL"/>
    <n v="35100"/>
    <n v="35100"/>
    <n v="35100"/>
    <n v="0"/>
    <n v="2200"/>
    <n v="0"/>
    <n v="0"/>
    <n v="0"/>
    <n v="0"/>
    <n v="0"/>
    <m/>
    <n v="0"/>
    <n v="0"/>
    <m/>
    <m/>
    <m/>
    <n v="35100"/>
  </r>
  <r>
    <n v="809002913"/>
    <s v="PROMOVER SAS"/>
    <s v="ENT"/>
    <n v="69091"/>
    <s v="ENT69091"/>
    <s v="809002913_ENT69091"/>
    <d v="2023-09-06T00:00:00"/>
    <d v="2023-09-06T00:00:00"/>
    <n v="35100"/>
    <n v="35100"/>
    <s v="EVENTO"/>
    <s v="IBAGUE"/>
    <s v="SALUD"/>
    <x v="0"/>
    <n v="35100"/>
    <n v="1222311667"/>
    <n v="0"/>
    <n v="0"/>
    <m/>
    <m/>
    <m/>
    <n v="0"/>
    <s v="Finalizada"/>
    <d v="2023-09-06T00:00:00"/>
    <d v="2023-09-06T00:00:00"/>
    <s v="NULL"/>
    <n v="35100"/>
    <n v="35100"/>
    <n v="35100"/>
    <n v="0"/>
    <n v="35100"/>
    <n v="0"/>
    <n v="0"/>
    <n v="0"/>
    <n v="0"/>
    <n v="0"/>
    <m/>
    <n v="0"/>
    <n v="0"/>
    <m/>
    <m/>
    <m/>
    <n v="35100"/>
  </r>
  <r>
    <n v="809002913"/>
    <s v="PROMOVER SAS"/>
    <s v="ENT"/>
    <n v="92605"/>
    <s v="ENT92605"/>
    <s v="809002913_ENT92605"/>
    <d v="2024-07-04T00:00:00"/>
    <d v="2024-07-04T00:00:00"/>
    <n v="35100"/>
    <n v="35100"/>
    <s v="EVENTO"/>
    <s v="IBAGUE"/>
    <s v="SALUD"/>
    <x v="0"/>
    <n v="35100"/>
    <n v="1222485536"/>
    <n v="0"/>
    <n v="0"/>
    <m/>
    <m/>
    <m/>
    <n v="0"/>
    <s v="Finalizada"/>
    <d v="2024-07-04T00:00:00"/>
    <d v="2024-07-04T00:00:00"/>
    <s v="NULL"/>
    <n v="35100"/>
    <n v="35100"/>
    <n v="35100"/>
    <n v="0"/>
    <n v="52000"/>
    <n v="0"/>
    <n v="0"/>
    <n v="0"/>
    <n v="0"/>
    <n v="0"/>
    <m/>
    <n v="0"/>
    <n v="0"/>
    <m/>
    <m/>
    <m/>
    <n v="35100"/>
  </r>
  <r>
    <n v="809002913"/>
    <s v="PROMOVER SAS"/>
    <s v="ENT"/>
    <n v="89537"/>
    <s v="ENT89537"/>
    <s v="809002913_ENT89537"/>
    <d v="2024-05-17T00:00:00"/>
    <d v="2024-05-17T00:00:00"/>
    <n v="35100"/>
    <n v="30600"/>
    <s v="EVENTO"/>
    <s v="IBAGUE"/>
    <s v="SALUD"/>
    <x v="0"/>
    <n v="30600"/>
    <n v="1222504179"/>
    <n v="0"/>
    <n v="0"/>
    <m/>
    <m/>
    <m/>
    <n v="0"/>
    <s v="Finalizada"/>
    <d v="2024-05-17T00:00:00"/>
    <d v="2024-06-04T00:00:00"/>
    <s v="NULL"/>
    <n v="35100"/>
    <n v="30600"/>
    <n v="35100"/>
    <n v="4500"/>
    <n v="35100"/>
    <n v="0"/>
    <n v="0"/>
    <n v="0"/>
    <n v="0"/>
    <n v="0"/>
    <m/>
    <n v="0"/>
    <n v="0"/>
    <m/>
    <m/>
    <m/>
    <n v="30600"/>
  </r>
  <r>
    <n v="809002913"/>
    <s v="PROMOVER SAS"/>
    <s v="ENT"/>
    <n v="62570"/>
    <s v="ENT62570"/>
    <s v="809002913_ENT62570"/>
    <d v="2023-06-13T00:00:00"/>
    <d v="2023-06-13T00:00:00"/>
    <n v="23000"/>
    <n v="23000"/>
    <s v="EVENTO"/>
    <s v="IBAGUE"/>
    <s v="SALUD"/>
    <x v="0"/>
    <n v="23000"/>
    <n v="1222280430"/>
    <n v="0"/>
    <n v="0"/>
    <m/>
    <m/>
    <m/>
    <n v="0"/>
    <s v="Finalizada"/>
    <d v="2023-06-13T00:00:00"/>
    <d v="2023-06-28T00:00:00"/>
    <s v="NULL"/>
    <n v="23000"/>
    <n v="23000"/>
    <n v="23000"/>
    <n v="0"/>
    <n v="15700"/>
    <n v="0"/>
    <n v="0"/>
    <n v="0"/>
    <n v="0"/>
    <n v="0"/>
    <m/>
    <n v="0"/>
    <n v="0"/>
    <m/>
    <m/>
    <m/>
    <n v="23000"/>
  </r>
  <r>
    <n v="809002913"/>
    <s v="PROMOVER SAS"/>
    <s v="ENT"/>
    <n v="94435"/>
    <s v="ENT94435"/>
    <s v="809002913_ENT94435"/>
    <d v="2024-08-06T00:00:00"/>
    <d v="2024-08-06T00:00:00"/>
    <n v="20000"/>
    <n v="20000"/>
    <s v="EVENTO"/>
    <s v="IBAGUE"/>
    <s v="SALUD"/>
    <x v="0"/>
    <n v="20000"/>
    <n v="1222510401"/>
    <n v="0"/>
    <n v="0"/>
    <m/>
    <m/>
    <m/>
    <n v="0"/>
    <s v="Finalizada"/>
    <d v="2024-08-06T00:00:00"/>
    <d v="2024-08-06T00:00:00"/>
    <s v="NULL"/>
    <n v="20000"/>
    <n v="20000"/>
    <n v="20000"/>
    <n v="0"/>
    <n v="27300"/>
    <n v="0"/>
    <n v="0"/>
    <n v="0"/>
    <n v="0"/>
    <n v="0"/>
    <m/>
    <n v="0"/>
    <n v="0"/>
    <m/>
    <m/>
    <m/>
    <n v="20000"/>
  </r>
  <r>
    <n v="809002913"/>
    <s v="PROMOVER SAS"/>
    <s v="ENT"/>
    <n v="92604"/>
    <s v="ENT92604"/>
    <s v="809002913_ENT92604"/>
    <d v="2024-07-04T00:00:00"/>
    <d v="2024-07-04T00:00:00"/>
    <n v="20000"/>
    <n v="1800"/>
    <s v="EVENTO"/>
    <s v="IBAGUE"/>
    <s v="SALUD"/>
    <x v="0"/>
    <n v="1800"/>
    <n v="1222485537"/>
    <n v="0"/>
    <n v="0"/>
    <m/>
    <m/>
    <m/>
    <n v="0"/>
    <s v="Finalizada"/>
    <d v="2024-07-04T00:00:00"/>
    <d v="2024-07-04T00:00:00"/>
    <s v="NULL"/>
    <n v="20000"/>
    <n v="1800"/>
    <n v="20000"/>
    <n v="18200"/>
    <n v="27300"/>
    <n v="0"/>
    <n v="0"/>
    <n v="0"/>
    <n v="0"/>
    <n v="0"/>
    <m/>
    <n v="0"/>
    <n v="0"/>
    <m/>
    <m/>
    <m/>
    <n v="1800"/>
  </r>
  <r>
    <n v="809002913"/>
    <s v="PROMOVER SAS"/>
    <s v="ENT"/>
    <n v="73544"/>
    <s v="ENT73544"/>
    <s v="809002913_ENT73544"/>
    <d v="2023-11-03T00:00:00"/>
    <d v="2023-11-03T00:00:00"/>
    <n v="66893"/>
    <n v="372"/>
    <s v="EVENTO"/>
    <s v="IBAGUE"/>
    <s v="SALUD"/>
    <x v="0"/>
    <n v="372"/>
    <n v="4800065030"/>
    <n v="0"/>
    <n v="0"/>
    <m/>
    <m/>
    <m/>
    <n v="0"/>
    <s v="Finalizada"/>
    <d v="2023-11-03T00:00:00"/>
    <d v="2023-11-03T00:00:00"/>
    <s v="NULL"/>
    <n v="66893"/>
    <n v="66893"/>
    <n v="66893"/>
    <n v="0"/>
    <n v="66900"/>
    <n v="0"/>
    <n v="0"/>
    <n v="0"/>
    <n v="0"/>
    <n v="0"/>
    <m/>
    <n v="0"/>
    <n v="0"/>
    <m/>
    <m/>
    <m/>
    <n v="6689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1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  <pivotField showAll="0"/>
    <pivotField numFmtId="14" showAll="0"/>
    <pivotField numFmtId="14"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7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workbookViewId="0">
      <selection activeCell="J22" sqref="J22"/>
    </sheetView>
  </sheetViews>
  <sheetFormatPr baseColWidth="10" defaultRowHeight="14.5"/>
  <cols>
    <col min="1" max="1" width="14.1796875" customWidth="1"/>
    <col min="2" max="2" width="17.6328125" style="13" customWidth="1"/>
    <col min="3" max="3" width="9.08984375" style="9" customWidth="1"/>
    <col min="4" max="4" width="13.54296875" style="9" customWidth="1"/>
    <col min="5" max="5" width="12.54296875" bestFit="1" customWidth="1"/>
    <col min="6" max="6" width="12.54296875" style="13" customWidth="1"/>
    <col min="7" max="7" width="17.453125" style="13" customWidth="1"/>
    <col min="8" max="8" width="26.1796875" customWidth="1"/>
    <col min="9" max="10" width="12.54296875" bestFit="1" customWidth="1"/>
    <col min="11" max="11" width="19.1796875" bestFit="1" customWidth="1"/>
  </cols>
  <sheetData>
    <row r="1" spans="1:11">
      <c r="A1" s="24" t="s">
        <v>0</v>
      </c>
      <c r="B1" s="24"/>
      <c r="C1" s="25"/>
      <c r="D1" s="25"/>
      <c r="E1" s="25"/>
      <c r="F1" s="25"/>
      <c r="G1" s="25"/>
      <c r="H1" s="25"/>
      <c r="I1" s="18"/>
      <c r="J1" s="18"/>
      <c r="K1" s="18"/>
    </row>
    <row r="2" spans="1:11" ht="15.5">
      <c r="A2" s="27" t="s">
        <v>2</v>
      </c>
      <c r="B2" s="27"/>
      <c r="C2" s="27"/>
      <c r="D2" s="27"/>
      <c r="E2" s="27"/>
      <c r="F2" s="27"/>
      <c r="G2" s="27"/>
      <c r="H2" s="27"/>
      <c r="I2" s="27"/>
      <c r="J2" s="27"/>
      <c r="K2" s="27"/>
    </row>
    <row r="3" spans="1:11">
      <c r="A3" s="26" t="s">
        <v>3</v>
      </c>
      <c r="B3" s="26"/>
      <c r="C3" s="26"/>
      <c r="D3" s="26"/>
      <c r="E3" s="26"/>
      <c r="F3" s="26"/>
      <c r="G3" s="26"/>
      <c r="H3" s="26"/>
      <c r="I3" s="26"/>
      <c r="J3" s="26"/>
      <c r="K3" s="26"/>
    </row>
    <row r="4" spans="1:11">
      <c r="A4" s="26" t="s">
        <v>20</v>
      </c>
      <c r="B4" s="26"/>
      <c r="C4" s="26"/>
      <c r="D4" s="26"/>
      <c r="E4" s="26"/>
      <c r="F4" s="26"/>
      <c r="G4" s="26"/>
      <c r="H4" s="26"/>
      <c r="I4" s="26"/>
      <c r="J4" s="26"/>
      <c r="K4" s="26"/>
    </row>
    <row r="5" spans="1:11">
      <c r="A5" s="24"/>
      <c r="B5" s="24"/>
      <c r="C5" s="25"/>
      <c r="D5" s="25"/>
      <c r="E5" s="25"/>
      <c r="F5" s="25"/>
      <c r="G5" s="25"/>
      <c r="H5" s="25"/>
      <c r="I5" s="18"/>
      <c r="J5" s="18"/>
      <c r="K5" s="18"/>
    </row>
    <row r="7" spans="1:11" ht="29">
      <c r="A7" s="14" t="s">
        <v>15</v>
      </c>
      <c r="B7" s="14" t="s">
        <v>16</v>
      </c>
      <c r="C7" s="15" t="s">
        <v>4</v>
      </c>
      <c r="D7" s="16" t="s">
        <v>5</v>
      </c>
      <c r="E7" s="17" t="s">
        <v>18</v>
      </c>
      <c r="F7" s="17" t="s">
        <v>19</v>
      </c>
      <c r="G7" s="17" t="s">
        <v>7</v>
      </c>
      <c r="H7" s="17" t="s">
        <v>8</v>
      </c>
      <c r="I7" s="17" t="s">
        <v>9</v>
      </c>
      <c r="J7" s="17" t="s">
        <v>11</v>
      </c>
      <c r="K7" s="17" t="s">
        <v>10</v>
      </c>
    </row>
    <row r="8" spans="1:11">
      <c r="A8" s="3">
        <v>809002913</v>
      </c>
      <c r="B8" s="3" t="s">
        <v>17</v>
      </c>
      <c r="C8" s="5" t="s">
        <v>6</v>
      </c>
      <c r="D8" s="2">
        <v>62567</v>
      </c>
      <c r="E8" s="1">
        <v>45090</v>
      </c>
      <c r="F8" s="1">
        <v>45090</v>
      </c>
      <c r="G8" s="4">
        <v>35100</v>
      </c>
      <c r="H8" s="4">
        <v>35100</v>
      </c>
      <c r="I8" s="6" t="s">
        <v>12</v>
      </c>
      <c r="J8" s="6" t="s">
        <v>13</v>
      </c>
      <c r="K8" s="6" t="s">
        <v>14</v>
      </c>
    </row>
    <row r="9" spans="1:11">
      <c r="A9" s="3">
        <v>809002913</v>
      </c>
      <c r="B9" s="3" t="s">
        <v>17</v>
      </c>
      <c r="C9" s="5" t="s">
        <v>6</v>
      </c>
      <c r="D9" s="2">
        <v>62568</v>
      </c>
      <c r="E9" s="1">
        <v>45090</v>
      </c>
      <c r="F9" s="1">
        <v>45090</v>
      </c>
      <c r="G9" s="4">
        <v>35100</v>
      </c>
      <c r="H9" s="4">
        <v>35100</v>
      </c>
      <c r="I9" s="6" t="s">
        <v>12</v>
      </c>
      <c r="J9" s="6" t="s">
        <v>13</v>
      </c>
      <c r="K9" s="6" t="s">
        <v>14</v>
      </c>
    </row>
    <row r="10" spans="1:11">
      <c r="A10" s="3">
        <v>809002913</v>
      </c>
      <c r="B10" s="3" t="s">
        <v>17</v>
      </c>
      <c r="C10" s="5" t="s">
        <v>6</v>
      </c>
      <c r="D10" s="2">
        <v>62569</v>
      </c>
      <c r="E10" s="1">
        <v>45090</v>
      </c>
      <c r="F10" s="1">
        <v>45090</v>
      </c>
      <c r="G10" s="4">
        <v>104900</v>
      </c>
      <c r="H10" s="4">
        <v>104900</v>
      </c>
      <c r="I10" s="6" t="s">
        <v>12</v>
      </c>
      <c r="J10" s="6" t="s">
        <v>13</v>
      </c>
      <c r="K10" s="6" t="s">
        <v>14</v>
      </c>
    </row>
    <row r="11" spans="1:11">
      <c r="A11" s="3">
        <v>809002913</v>
      </c>
      <c r="B11" s="3" t="s">
        <v>17</v>
      </c>
      <c r="C11" s="5" t="s">
        <v>6</v>
      </c>
      <c r="D11" s="2">
        <v>62570</v>
      </c>
      <c r="E11" s="1">
        <v>45090</v>
      </c>
      <c r="F11" s="1">
        <v>45090</v>
      </c>
      <c r="G11" s="4">
        <v>23000</v>
      </c>
      <c r="H11" s="4">
        <v>23000</v>
      </c>
      <c r="I11" s="6" t="s">
        <v>12</v>
      </c>
      <c r="J11" s="6" t="s">
        <v>13</v>
      </c>
      <c r="K11" s="6" t="s">
        <v>14</v>
      </c>
    </row>
    <row r="12" spans="1:11">
      <c r="A12" s="3">
        <v>809002913</v>
      </c>
      <c r="B12" s="3" t="s">
        <v>17</v>
      </c>
      <c r="C12" s="5" t="s">
        <v>6</v>
      </c>
      <c r="D12" s="2">
        <v>69091</v>
      </c>
      <c r="E12" s="1">
        <v>45175</v>
      </c>
      <c r="F12" s="1">
        <v>45175</v>
      </c>
      <c r="G12" s="4">
        <v>35100</v>
      </c>
      <c r="H12" s="4">
        <v>35100</v>
      </c>
      <c r="I12" s="6" t="s">
        <v>12</v>
      </c>
      <c r="J12" s="6" t="s">
        <v>13</v>
      </c>
      <c r="K12" s="6" t="s">
        <v>14</v>
      </c>
    </row>
    <row r="13" spans="1:11">
      <c r="A13" s="3">
        <v>809002913</v>
      </c>
      <c r="B13" s="3" t="s">
        <v>17</v>
      </c>
      <c r="C13" s="5" t="s">
        <v>6</v>
      </c>
      <c r="D13" s="2">
        <v>73544</v>
      </c>
      <c r="E13" s="1">
        <v>45233</v>
      </c>
      <c r="F13" s="1">
        <v>45233</v>
      </c>
      <c r="G13" s="4">
        <v>66893</v>
      </c>
      <c r="H13" s="4">
        <v>372</v>
      </c>
      <c r="I13" s="6" t="s">
        <v>12</v>
      </c>
      <c r="J13" s="6" t="s">
        <v>13</v>
      </c>
      <c r="K13" s="6" t="s">
        <v>14</v>
      </c>
    </row>
    <row r="14" spans="1:11">
      <c r="A14" s="3">
        <v>809002913</v>
      </c>
      <c r="B14" s="3" t="s">
        <v>17</v>
      </c>
      <c r="C14" s="5" t="s">
        <v>6</v>
      </c>
      <c r="D14" s="2">
        <v>89537</v>
      </c>
      <c r="E14" s="1">
        <v>45429</v>
      </c>
      <c r="F14" s="1">
        <v>45429</v>
      </c>
      <c r="G14" s="4">
        <v>35100</v>
      </c>
      <c r="H14" s="4">
        <v>30600</v>
      </c>
      <c r="I14" s="6" t="s">
        <v>12</v>
      </c>
      <c r="J14" s="6" t="s">
        <v>13</v>
      </c>
      <c r="K14" s="6" t="s">
        <v>14</v>
      </c>
    </row>
    <row r="15" spans="1:11">
      <c r="A15" s="3">
        <v>809002913</v>
      </c>
      <c r="B15" s="3" t="s">
        <v>17</v>
      </c>
      <c r="C15" s="5" t="s">
        <v>6</v>
      </c>
      <c r="D15" s="2">
        <v>92604</v>
      </c>
      <c r="E15" s="1">
        <v>45477</v>
      </c>
      <c r="F15" s="1">
        <v>45477</v>
      </c>
      <c r="G15" s="4">
        <v>20000</v>
      </c>
      <c r="H15" s="4">
        <v>1800</v>
      </c>
      <c r="I15" s="6" t="s">
        <v>12</v>
      </c>
      <c r="J15" s="6" t="s">
        <v>13</v>
      </c>
      <c r="K15" s="6" t="s">
        <v>14</v>
      </c>
    </row>
    <row r="16" spans="1:11">
      <c r="A16" s="3">
        <v>809002913</v>
      </c>
      <c r="B16" s="3" t="s">
        <v>17</v>
      </c>
      <c r="C16" s="5" t="s">
        <v>6</v>
      </c>
      <c r="D16" s="2">
        <v>92605</v>
      </c>
      <c r="E16" s="1">
        <v>45477</v>
      </c>
      <c r="F16" s="1">
        <v>45477</v>
      </c>
      <c r="G16" s="4">
        <v>35100</v>
      </c>
      <c r="H16" s="4">
        <v>35100</v>
      </c>
      <c r="I16" s="6" t="s">
        <v>12</v>
      </c>
      <c r="J16" s="6" t="s">
        <v>13</v>
      </c>
      <c r="K16" s="6" t="s">
        <v>14</v>
      </c>
    </row>
    <row r="17" spans="1:13">
      <c r="A17" s="3">
        <v>809002913</v>
      </c>
      <c r="B17" s="3" t="s">
        <v>17</v>
      </c>
      <c r="C17" s="5" t="s">
        <v>6</v>
      </c>
      <c r="D17" s="2">
        <v>94435</v>
      </c>
      <c r="E17" s="1">
        <v>45510</v>
      </c>
      <c r="F17" s="1">
        <v>45510</v>
      </c>
      <c r="G17" s="4">
        <v>20000</v>
      </c>
      <c r="H17" s="4">
        <v>20000</v>
      </c>
      <c r="I17" s="6" t="s">
        <v>12</v>
      </c>
      <c r="J17" s="6" t="s">
        <v>13</v>
      </c>
      <c r="K17" s="6" t="s">
        <v>14</v>
      </c>
    </row>
    <row r="18" spans="1:13">
      <c r="A18" s="12" t="s">
        <v>1</v>
      </c>
      <c r="B18" s="12"/>
      <c r="C18" s="11"/>
      <c r="D18" s="8"/>
      <c r="E18" s="7"/>
      <c r="F18" s="7"/>
      <c r="G18" s="10">
        <f>SUM(G8:G17)</f>
        <v>410293</v>
      </c>
      <c r="H18" s="10">
        <f>SUM(H8:H17)</f>
        <v>321072</v>
      </c>
      <c r="I18" s="6"/>
      <c r="J18" s="6"/>
      <c r="K18" s="6"/>
    </row>
    <row r="22" spans="1:13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</row>
    <row r="23" spans="1:13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</row>
    <row r="24" spans="1:13">
      <c r="A24" s="19"/>
      <c r="B24" s="20"/>
      <c r="C24" s="19"/>
      <c r="D24" s="19"/>
      <c r="E24" s="19"/>
      <c r="F24" s="20"/>
      <c r="G24" s="19"/>
      <c r="H24" s="19"/>
      <c r="I24" s="21"/>
      <c r="J24" s="21"/>
      <c r="K24" s="22"/>
    </row>
    <row r="25" spans="1:13">
      <c r="A25" s="19"/>
      <c r="B25" s="20"/>
      <c r="C25" s="19"/>
      <c r="D25" s="19"/>
      <c r="E25" s="19"/>
      <c r="F25" s="20"/>
      <c r="G25" s="19"/>
      <c r="H25" s="19"/>
      <c r="I25" s="21"/>
      <c r="J25" s="21"/>
      <c r="K25" s="22"/>
    </row>
    <row r="26" spans="1:13">
      <c r="A26" s="19"/>
      <c r="B26" s="20"/>
      <c r="C26" s="19"/>
      <c r="D26" s="19"/>
      <c r="E26" s="19"/>
      <c r="F26" s="20"/>
      <c r="G26" s="19"/>
      <c r="H26" s="19"/>
      <c r="I26" s="21"/>
      <c r="J26" s="21"/>
      <c r="K26" s="22"/>
    </row>
    <row r="27" spans="1:13">
      <c r="A27" s="19"/>
      <c r="B27" s="20"/>
      <c r="C27" s="19"/>
      <c r="D27" s="19"/>
      <c r="E27" s="19"/>
      <c r="F27" s="20"/>
      <c r="G27" s="19"/>
      <c r="H27" s="19"/>
      <c r="I27" s="21"/>
      <c r="J27" s="21"/>
      <c r="K27" s="22"/>
    </row>
    <row r="28" spans="1:13">
      <c r="A28" s="19"/>
      <c r="B28" s="20"/>
      <c r="C28" s="19"/>
      <c r="D28" s="19"/>
      <c r="E28" s="19"/>
      <c r="F28" s="20"/>
      <c r="G28" s="19"/>
      <c r="H28" s="19"/>
      <c r="I28" s="21"/>
      <c r="J28" s="21"/>
      <c r="K28" s="22"/>
    </row>
    <row r="29" spans="1:13">
      <c r="A29" s="19"/>
      <c r="B29" s="20"/>
      <c r="C29" s="19"/>
      <c r="D29" s="19"/>
      <c r="E29" s="19"/>
      <c r="F29" s="20"/>
      <c r="G29" s="19"/>
      <c r="H29" s="19"/>
      <c r="I29" s="21"/>
      <c r="J29" s="21"/>
      <c r="K29" s="22"/>
    </row>
    <row r="30" spans="1:13">
      <c r="A30" s="19"/>
      <c r="B30" s="20"/>
      <c r="C30" s="19"/>
      <c r="D30" s="19"/>
      <c r="E30" s="19"/>
      <c r="F30" s="20"/>
      <c r="G30" s="19"/>
      <c r="H30" s="19"/>
      <c r="I30" s="21"/>
      <c r="J30" s="21"/>
      <c r="K30" s="22"/>
    </row>
    <row r="31" spans="1:13">
      <c r="A31" s="19"/>
      <c r="B31" s="20"/>
      <c r="C31" s="19"/>
      <c r="D31" s="19"/>
      <c r="E31" s="19"/>
      <c r="F31" s="20"/>
      <c r="G31" s="19"/>
      <c r="H31" s="19"/>
      <c r="I31" s="21"/>
      <c r="J31" s="21"/>
      <c r="K31" s="22"/>
    </row>
    <row r="32" spans="1:13">
      <c r="A32" s="19"/>
      <c r="B32" s="20"/>
      <c r="C32" s="19"/>
      <c r="D32" s="19"/>
      <c r="E32" s="19"/>
      <c r="F32" s="20"/>
      <c r="G32" s="19"/>
      <c r="H32" s="19"/>
      <c r="I32" s="21"/>
      <c r="J32" s="21"/>
      <c r="K32" s="22"/>
    </row>
    <row r="33" spans="1:11">
      <c r="A33" s="23"/>
      <c r="B33" s="20"/>
      <c r="C33" s="19"/>
      <c r="D33" s="19"/>
      <c r="E33" s="19"/>
      <c r="F33" s="20"/>
      <c r="G33" s="19"/>
      <c r="H33" s="19"/>
      <c r="I33" s="21"/>
      <c r="J33" s="21"/>
      <c r="K33" s="22"/>
    </row>
    <row r="34" spans="1:11">
      <c r="A34" s="23"/>
      <c r="B34" s="20"/>
      <c r="C34" s="19"/>
      <c r="D34" s="19"/>
      <c r="E34" s="19"/>
      <c r="F34" s="20"/>
      <c r="G34" s="19"/>
      <c r="H34" s="19"/>
      <c r="I34" s="21"/>
      <c r="J34" s="21"/>
      <c r="K34" s="22"/>
    </row>
  </sheetData>
  <mergeCells count="5">
    <mergeCell ref="A5:H5"/>
    <mergeCell ref="A1:H1"/>
    <mergeCell ref="A3:K3"/>
    <mergeCell ref="A4:K4"/>
    <mergeCell ref="A2:K2"/>
  </mergeCells>
  <dataValidations count="1">
    <dataValidation type="whole" operator="greaterThan" allowBlank="1" showInputMessage="1" showErrorMessage="1" errorTitle="DATO ERRADO" error="El valor debe ser diferente de cero" sqref="G7:H7">
      <formula1>1</formula1>
    </dataValidation>
  </dataValidation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55" t="s">
        <v>86</v>
      </c>
      <c r="B3" s="13" t="s">
        <v>84</v>
      </c>
      <c r="C3" s="13" t="s">
        <v>85</v>
      </c>
    </row>
    <row r="4" spans="1:3">
      <c r="A4" s="56" t="s">
        <v>63</v>
      </c>
      <c r="B4" s="54">
        <v>10</v>
      </c>
      <c r="C4" s="57">
        <v>321072</v>
      </c>
    </row>
    <row r="5" spans="1:3">
      <c r="A5" s="56" t="s">
        <v>1</v>
      </c>
      <c r="B5" s="54">
        <v>10</v>
      </c>
      <c r="C5" s="57">
        <v>321072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/>
  <sheetData>
    <row r="1" spans="1:43" ht="30">
      <c r="A1" s="28" t="s">
        <v>15</v>
      </c>
      <c r="B1" s="28" t="s">
        <v>21</v>
      </c>
      <c r="C1" s="28" t="s">
        <v>22</v>
      </c>
      <c r="D1" s="28" t="s">
        <v>23</v>
      </c>
      <c r="E1" s="29" t="s">
        <v>24</v>
      </c>
      <c r="F1" s="28" t="s">
        <v>25</v>
      </c>
      <c r="G1" s="30" t="s">
        <v>26</v>
      </c>
      <c r="H1" s="30" t="s">
        <v>27</v>
      </c>
      <c r="I1" s="31" t="s">
        <v>7</v>
      </c>
      <c r="J1" s="31" t="s">
        <v>8</v>
      </c>
      <c r="K1" s="28" t="s">
        <v>28</v>
      </c>
      <c r="L1" s="28" t="s">
        <v>29</v>
      </c>
      <c r="M1" s="28" t="s">
        <v>30</v>
      </c>
      <c r="N1" s="32" t="s">
        <v>31</v>
      </c>
      <c r="O1" s="33" t="s">
        <v>32</v>
      </c>
      <c r="P1" s="34" t="s">
        <v>33</v>
      </c>
      <c r="Q1" s="35" t="s">
        <v>34</v>
      </c>
      <c r="R1" s="35" t="s">
        <v>35</v>
      </c>
      <c r="S1" s="36" t="s">
        <v>36</v>
      </c>
      <c r="T1" s="36" t="s">
        <v>37</v>
      </c>
      <c r="U1" s="36" t="s">
        <v>38</v>
      </c>
      <c r="V1" s="37" t="s">
        <v>39</v>
      </c>
      <c r="W1" s="38" t="s">
        <v>40</v>
      </c>
      <c r="X1" s="38" t="s">
        <v>41</v>
      </c>
      <c r="Y1" s="38" t="s">
        <v>42</v>
      </c>
      <c r="Z1" s="38" t="s">
        <v>43</v>
      </c>
      <c r="AA1" s="38" t="s">
        <v>44</v>
      </c>
      <c r="AB1" s="38" t="s">
        <v>45</v>
      </c>
      <c r="AC1" s="38" t="s">
        <v>46</v>
      </c>
      <c r="AD1" s="38" t="s">
        <v>47</v>
      </c>
      <c r="AE1" s="38" t="s">
        <v>48</v>
      </c>
      <c r="AF1" s="38" t="s">
        <v>49</v>
      </c>
      <c r="AG1" s="38" t="s">
        <v>50</v>
      </c>
      <c r="AH1" s="38" t="s">
        <v>51</v>
      </c>
      <c r="AI1" s="38" t="s">
        <v>52</v>
      </c>
      <c r="AJ1" s="38" t="s">
        <v>53</v>
      </c>
      <c r="AK1" s="38" t="s">
        <v>54</v>
      </c>
      <c r="AL1" s="38" t="s">
        <v>55</v>
      </c>
      <c r="AM1" s="36" t="s">
        <v>56</v>
      </c>
      <c r="AN1" s="36" t="s">
        <v>57</v>
      </c>
      <c r="AO1" s="36" t="s">
        <v>58</v>
      </c>
      <c r="AP1" s="36" t="s">
        <v>59</v>
      </c>
      <c r="AQ1" s="38" t="s">
        <v>60</v>
      </c>
    </row>
    <row r="2" spans="1:43">
      <c r="A2" s="39">
        <v>809002913</v>
      </c>
      <c r="B2" s="39" t="s">
        <v>17</v>
      </c>
      <c r="C2" s="39" t="s">
        <v>6</v>
      </c>
      <c r="D2" s="40">
        <v>62569</v>
      </c>
      <c r="E2" s="41" t="s">
        <v>61</v>
      </c>
      <c r="F2" s="40" t="s">
        <v>62</v>
      </c>
      <c r="G2" s="42">
        <v>45090</v>
      </c>
      <c r="H2" s="42">
        <v>45090</v>
      </c>
      <c r="I2" s="43">
        <v>104900</v>
      </c>
      <c r="J2" s="43">
        <v>104900</v>
      </c>
      <c r="K2" s="39" t="s">
        <v>12</v>
      </c>
      <c r="L2" s="39" t="s">
        <v>13</v>
      </c>
      <c r="M2" s="39" t="s">
        <v>14</v>
      </c>
      <c r="N2" s="44" t="s">
        <v>63</v>
      </c>
      <c r="O2" s="45">
        <v>104900</v>
      </c>
      <c r="P2" s="44">
        <v>1222280429</v>
      </c>
      <c r="Q2" s="45">
        <v>0</v>
      </c>
      <c r="R2" s="45">
        <v>0</v>
      </c>
      <c r="S2" s="44"/>
      <c r="T2" s="46"/>
      <c r="U2" s="44"/>
      <c r="V2" s="45">
        <v>0</v>
      </c>
      <c r="W2" s="44" t="s">
        <v>64</v>
      </c>
      <c r="X2" s="46">
        <v>45090</v>
      </c>
      <c r="Y2" s="46">
        <v>45105</v>
      </c>
      <c r="Z2" s="46" t="s">
        <v>65</v>
      </c>
      <c r="AA2" s="45">
        <v>104900</v>
      </c>
      <c r="AB2" s="45">
        <v>104900</v>
      </c>
      <c r="AC2" s="45">
        <v>104900</v>
      </c>
      <c r="AD2" s="45">
        <v>0</v>
      </c>
      <c r="AE2" s="45">
        <v>5100</v>
      </c>
      <c r="AF2" s="45">
        <v>0</v>
      </c>
      <c r="AG2" s="45">
        <v>0</v>
      </c>
      <c r="AH2" s="45">
        <v>0</v>
      </c>
      <c r="AI2" s="45">
        <v>0</v>
      </c>
      <c r="AJ2" s="45">
        <v>0</v>
      </c>
      <c r="AK2" s="45"/>
      <c r="AL2" s="45">
        <v>0</v>
      </c>
      <c r="AM2" s="45">
        <v>0</v>
      </c>
      <c r="AN2" s="47"/>
      <c r="AO2" s="47"/>
      <c r="AP2" s="47"/>
      <c r="AQ2" s="45">
        <v>104900</v>
      </c>
    </row>
    <row r="3" spans="1:43">
      <c r="A3" s="39">
        <v>809002913</v>
      </c>
      <c r="B3" s="39" t="s">
        <v>17</v>
      </c>
      <c r="C3" s="39" t="s">
        <v>6</v>
      </c>
      <c r="D3" s="40">
        <v>62567</v>
      </c>
      <c r="E3" s="41" t="s">
        <v>66</v>
      </c>
      <c r="F3" s="40" t="s">
        <v>67</v>
      </c>
      <c r="G3" s="42">
        <v>45090</v>
      </c>
      <c r="H3" s="42">
        <v>45090</v>
      </c>
      <c r="I3" s="43">
        <v>35100</v>
      </c>
      <c r="J3" s="43">
        <v>35100</v>
      </c>
      <c r="K3" s="39" t="s">
        <v>12</v>
      </c>
      <c r="L3" s="39" t="s">
        <v>13</v>
      </c>
      <c r="M3" s="39" t="s">
        <v>14</v>
      </c>
      <c r="N3" s="44" t="s">
        <v>63</v>
      </c>
      <c r="O3" s="45">
        <v>35100</v>
      </c>
      <c r="P3" s="44">
        <v>1222280427</v>
      </c>
      <c r="Q3" s="45">
        <v>0</v>
      </c>
      <c r="R3" s="45">
        <v>0</v>
      </c>
      <c r="S3" s="44"/>
      <c r="T3" s="46"/>
      <c r="U3" s="44"/>
      <c r="V3" s="45">
        <v>0</v>
      </c>
      <c r="W3" s="44" t="s">
        <v>64</v>
      </c>
      <c r="X3" s="46">
        <v>45090</v>
      </c>
      <c r="Y3" s="46">
        <v>45105</v>
      </c>
      <c r="Z3" s="46" t="s">
        <v>65</v>
      </c>
      <c r="AA3" s="45">
        <v>35100</v>
      </c>
      <c r="AB3" s="45">
        <v>35100</v>
      </c>
      <c r="AC3" s="45">
        <v>35100</v>
      </c>
      <c r="AD3" s="45">
        <v>0</v>
      </c>
      <c r="AE3" s="45">
        <v>2200</v>
      </c>
      <c r="AF3" s="45">
        <v>0</v>
      </c>
      <c r="AG3" s="45">
        <v>0</v>
      </c>
      <c r="AH3" s="45">
        <v>0</v>
      </c>
      <c r="AI3" s="45">
        <v>0</v>
      </c>
      <c r="AJ3" s="45">
        <v>0</v>
      </c>
      <c r="AK3" s="45"/>
      <c r="AL3" s="45">
        <v>0</v>
      </c>
      <c r="AM3" s="45">
        <v>0</v>
      </c>
      <c r="AN3" s="47"/>
      <c r="AO3" s="47"/>
      <c r="AP3" s="47"/>
      <c r="AQ3" s="45">
        <v>35100</v>
      </c>
    </row>
    <row r="4" spans="1:43">
      <c r="A4" s="39">
        <v>809002913</v>
      </c>
      <c r="B4" s="39" t="s">
        <v>17</v>
      </c>
      <c r="C4" s="39" t="s">
        <v>6</v>
      </c>
      <c r="D4" s="40">
        <v>62568</v>
      </c>
      <c r="E4" s="41" t="s">
        <v>68</v>
      </c>
      <c r="F4" s="40" t="s">
        <v>69</v>
      </c>
      <c r="G4" s="42">
        <v>45090</v>
      </c>
      <c r="H4" s="42">
        <v>45090</v>
      </c>
      <c r="I4" s="43">
        <v>35100</v>
      </c>
      <c r="J4" s="43">
        <v>35100</v>
      </c>
      <c r="K4" s="39" t="s">
        <v>12</v>
      </c>
      <c r="L4" s="39" t="s">
        <v>13</v>
      </c>
      <c r="M4" s="39" t="s">
        <v>14</v>
      </c>
      <c r="N4" s="44" t="s">
        <v>63</v>
      </c>
      <c r="O4" s="45">
        <v>35100</v>
      </c>
      <c r="P4" s="44">
        <v>1222280428</v>
      </c>
      <c r="Q4" s="45">
        <v>0</v>
      </c>
      <c r="R4" s="45">
        <v>0</v>
      </c>
      <c r="S4" s="44"/>
      <c r="T4" s="46"/>
      <c r="U4" s="44"/>
      <c r="V4" s="45">
        <v>0</v>
      </c>
      <c r="W4" s="44" t="s">
        <v>64</v>
      </c>
      <c r="X4" s="46">
        <v>45090</v>
      </c>
      <c r="Y4" s="46">
        <v>45105</v>
      </c>
      <c r="Z4" s="46" t="s">
        <v>65</v>
      </c>
      <c r="AA4" s="45">
        <v>35100</v>
      </c>
      <c r="AB4" s="45">
        <v>35100</v>
      </c>
      <c r="AC4" s="45">
        <v>35100</v>
      </c>
      <c r="AD4" s="45">
        <v>0</v>
      </c>
      <c r="AE4" s="45">
        <v>2200</v>
      </c>
      <c r="AF4" s="45">
        <v>0</v>
      </c>
      <c r="AG4" s="45">
        <v>0</v>
      </c>
      <c r="AH4" s="45">
        <v>0</v>
      </c>
      <c r="AI4" s="45">
        <v>0</v>
      </c>
      <c r="AJ4" s="45">
        <v>0</v>
      </c>
      <c r="AK4" s="45"/>
      <c r="AL4" s="45">
        <v>0</v>
      </c>
      <c r="AM4" s="45">
        <v>0</v>
      </c>
      <c r="AN4" s="47"/>
      <c r="AO4" s="47"/>
      <c r="AP4" s="47"/>
      <c r="AQ4" s="45">
        <v>35100</v>
      </c>
    </row>
    <row r="5" spans="1:43">
      <c r="A5" s="39">
        <v>809002913</v>
      </c>
      <c r="B5" s="39" t="s">
        <v>17</v>
      </c>
      <c r="C5" s="39" t="s">
        <v>6</v>
      </c>
      <c r="D5" s="40">
        <v>69091</v>
      </c>
      <c r="E5" s="41" t="s">
        <v>70</v>
      </c>
      <c r="F5" s="40" t="s">
        <v>71</v>
      </c>
      <c r="G5" s="42">
        <v>45175</v>
      </c>
      <c r="H5" s="42">
        <v>45175</v>
      </c>
      <c r="I5" s="43">
        <v>35100</v>
      </c>
      <c r="J5" s="43">
        <v>35100</v>
      </c>
      <c r="K5" s="39" t="s">
        <v>12</v>
      </c>
      <c r="L5" s="39" t="s">
        <v>13</v>
      </c>
      <c r="M5" s="39" t="s">
        <v>14</v>
      </c>
      <c r="N5" s="44" t="s">
        <v>63</v>
      </c>
      <c r="O5" s="45">
        <v>35100</v>
      </c>
      <c r="P5" s="44">
        <v>1222311667</v>
      </c>
      <c r="Q5" s="45">
        <v>0</v>
      </c>
      <c r="R5" s="45">
        <v>0</v>
      </c>
      <c r="S5" s="44"/>
      <c r="T5" s="46"/>
      <c r="U5" s="44"/>
      <c r="V5" s="45">
        <v>0</v>
      </c>
      <c r="W5" s="44" t="s">
        <v>64</v>
      </c>
      <c r="X5" s="46">
        <v>45175</v>
      </c>
      <c r="Y5" s="46">
        <v>45175</v>
      </c>
      <c r="Z5" s="46" t="s">
        <v>65</v>
      </c>
      <c r="AA5" s="45">
        <v>35100</v>
      </c>
      <c r="AB5" s="45">
        <v>35100</v>
      </c>
      <c r="AC5" s="45">
        <v>35100</v>
      </c>
      <c r="AD5" s="45">
        <v>0</v>
      </c>
      <c r="AE5" s="45">
        <v>35100</v>
      </c>
      <c r="AF5" s="45">
        <v>0</v>
      </c>
      <c r="AG5" s="45">
        <v>0</v>
      </c>
      <c r="AH5" s="45">
        <v>0</v>
      </c>
      <c r="AI5" s="45">
        <v>0</v>
      </c>
      <c r="AJ5" s="45">
        <v>0</v>
      </c>
      <c r="AK5" s="45"/>
      <c r="AL5" s="45">
        <v>0</v>
      </c>
      <c r="AM5" s="45">
        <v>0</v>
      </c>
      <c r="AN5" s="47"/>
      <c r="AO5" s="47"/>
      <c r="AP5" s="47"/>
      <c r="AQ5" s="45">
        <v>35100</v>
      </c>
    </row>
    <row r="6" spans="1:43">
      <c r="A6" s="39">
        <v>809002913</v>
      </c>
      <c r="B6" s="39" t="s">
        <v>17</v>
      </c>
      <c r="C6" s="39" t="s">
        <v>6</v>
      </c>
      <c r="D6" s="40">
        <v>92605</v>
      </c>
      <c r="E6" s="41" t="s">
        <v>72</v>
      </c>
      <c r="F6" s="40" t="s">
        <v>73</v>
      </c>
      <c r="G6" s="42">
        <v>45477</v>
      </c>
      <c r="H6" s="42">
        <v>45477</v>
      </c>
      <c r="I6" s="43">
        <v>35100</v>
      </c>
      <c r="J6" s="43">
        <v>35100</v>
      </c>
      <c r="K6" s="39" t="s">
        <v>12</v>
      </c>
      <c r="L6" s="39" t="s">
        <v>13</v>
      </c>
      <c r="M6" s="39" t="s">
        <v>14</v>
      </c>
      <c r="N6" s="44" t="s">
        <v>63</v>
      </c>
      <c r="O6" s="45">
        <v>35100</v>
      </c>
      <c r="P6" s="44">
        <v>1222485536</v>
      </c>
      <c r="Q6" s="45">
        <v>0</v>
      </c>
      <c r="R6" s="45">
        <v>0</v>
      </c>
      <c r="S6" s="44"/>
      <c r="T6" s="46"/>
      <c r="U6" s="44"/>
      <c r="V6" s="45">
        <v>0</v>
      </c>
      <c r="W6" s="44" t="s">
        <v>64</v>
      </c>
      <c r="X6" s="46">
        <v>45477</v>
      </c>
      <c r="Y6" s="46">
        <v>45477</v>
      </c>
      <c r="Z6" s="46" t="s">
        <v>65</v>
      </c>
      <c r="AA6" s="45">
        <v>35100</v>
      </c>
      <c r="AB6" s="45">
        <v>35100</v>
      </c>
      <c r="AC6" s="45">
        <v>35100</v>
      </c>
      <c r="AD6" s="45">
        <v>0</v>
      </c>
      <c r="AE6" s="45">
        <v>52000</v>
      </c>
      <c r="AF6" s="45">
        <v>0</v>
      </c>
      <c r="AG6" s="45">
        <v>0</v>
      </c>
      <c r="AH6" s="45">
        <v>0</v>
      </c>
      <c r="AI6" s="45">
        <v>0</v>
      </c>
      <c r="AJ6" s="45">
        <v>0</v>
      </c>
      <c r="AK6" s="45"/>
      <c r="AL6" s="45">
        <v>0</v>
      </c>
      <c r="AM6" s="45">
        <v>0</v>
      </c>
      <c r="AN6" s="47"/>
      <c r="AO6" s="47"/>
      <c r="AP6" s="47"/>
      <c r="AQ6" s="45">
        <v>35100</v>
      </c>
    </row>
    <row r="7" spans="1:43">
      <c r="A7" s="39">
        <v>809002913</v>
      </c>
      <c r="B7" s="39" t="s">
        <v>17</v>
      </c>
      <c r="C7" s="39" t="s">
        <v>6</v>
      </c>
      <c r="D7" s="40">
        <v>89537</v>
      </c>
      <c r="E7" s="41" t="s">
        <v>74</v>
      </c>
      <c r="F7" s="40" t="s">
        <v>75</v>
      </c>
      <c r="G7" s="42">
        <v>45429</v>
      </c>
      <c r="H7" s="42">
        <v>45429</v>
      </c>
      <c r="I7" s="43">
        <v>35100</v>
      </c>
      <c r="J7" s="43">
        <v>30600</v>
      </c>
      <c r="K7" s="39" t="s">
        <v>12</v>
      </c>
      <c r="L7" s="39" t="s">
        <v>13</v>
      </c>
      <c r="M7" s="39" t="s">
        <v>14</v>
      </c>
      <c r="N7" s="44" t="s">
        <v>63</v>
      </c>
      <c r="O7" s="45">
        <v>30600</v>
      </c>
      <c r="P7" s="44">
        <v>1222504179</v>
      </c>
      <c r="Q7" s="45">
        <v>0</v>
      </c>
      <c r="R7" s="45">
        <v>0</v>
      </c>
      <c r="S7" s="44"/>
      <c r="T7" s="46"/>
      <c r="U7" s="44"/>
      <c r="V7" s="45">
        <v>0</v>
      </c>
      <c r="W7" s="44" t="s">
        <v>64</v>
      </c>
      <c r="X7" s="46">
        <v>45429</v>
      </c>
      <c r="Y7" s="46">
        <v>45447</v>
      </c>
      <c r="Z7" s="46" t="s">
        <v>65</v>
      </c>
      <c r="AA7" s="45">
        <v>35100</v>
      </c>
      <c r="AB7" s="45">
        <v>30600</v>
      </c>
      <c r="AC7" s="45">
        <v>35100</v>
      </c>
      <c r="AD7" s="45">
        <v>4500</v>
      </c>
      <c r="AE7" s="45">
        <v>35100</v>
      </c>
      <c r="AF7" s="45">
        <v>0</v>
      </c>
      <c r="AG7" s="45">
        <v>0</v>
      </c>
      <c r="AH7" s="45">
        <v>0</v>
      </c>
      <c r="AI7" s="45">
        <v>0</v>
      </c>
      <c r="AJ7" s="45">
        <v>0</v>
      </c>
      <c r="AK7" s="45"/>
      <c r="AL7" s="45">
        <v>0</v>
      </c>
      <c r="AM7" s="45">
        <v>0</v>
      </c>
      <c r="AN7" s="47"/>
      <c r="AO7" s="47"/>
      <c r="AP7" s="47"/>
      <c r="AQ7" s="45">
        <v>30600</v>
      </c>
    </row>
    <row r="8" spans="1:43">
      <c r="A8" s="39">
        <v>809002913</v>
      </c>
      <c r="B8" s="39" t="s">
        <v>17</v>
      </c>
      <c r="C8" s="39" t="s">
        <v>6</v>
      </c>
      <c r="D8" s="40">
        <v>62570</v>
      </c>
      <c r="E8" s="41" t="s">
        <v>76</v>
      </c>
      <c r="F8" s="40" t="s">
        <v>77</v>
      </c>
      <c r="G8" s="42">
        <v>45090</v>
      </c>
      <c r="H8" s="42">
        <v>45090</v>
      </c>
      <c r="I8" s="43">
        <v>23000</v>
      </c>
      <c r="J8" s="43">
        <v>23000</v>
      </c>
      <c r="K8" s="39" t="s">
        <v>12</v>
      </c>
      <c r="L8" s="39" t="s">
        <v>13</v>
      </c>
      <c r="M8" s="39" t="s">
        <v>14</v>
      </c>
      <c r="N8" s="44" t="s">
        <v>63</v>
      </c>
      <c r="O8" s="45">
        <v>23000</v>
      </c>
      <c r="P8" s="44">
        <v>1222280430</v>
      </c>
      <c r="Q8" s="45">
        <v>0</v>
      </c>
      <c r="R8" s="45">
        <v>0</v>
      </c>
      <c r="S8" s="44"/>
      <c r="T8" s="46"/>
      <c r="U8" s="44"/>
      <c r="V8" s="45">
        <v>0</v>
      </c>
      <c r="W8" s="44" t="s">
        <v>64</v>
      </c>
      <c r="X8" s="46">
        <v>45090</v>
      </c>
      <c r="Y8" s="46">
        <v>45105</v>
      </c>
      <c r="Z8" s="46" t="s">
        <v>65</v>
      </c>
      <c r="AA8" s="45">
        <v>23000</v>
      </c>
      <c r="AB8" s="45">
        <v>23000</v>
      </c>
      <c r="AC8" s="45">
        <v>23000</v>
      </c>
      <c r="AD8" s="45">
        <v>0</v>
      </c>
      <c r="AE8" s="45">
        <v>15700</v>
      </c>
      <c r="AF8" s="45">
        <v>0</v>
      </c>
      <c r="AG8" s="45">
        <v>0</v>
      </c>
      <c r="AH8" s="45">
        <v>0</v>
      </c>
      <c r="AI8" s="45">
        <v>0</v>
      </c>
      <c r="AJ8" s="45">
        <v>0</v>
      </c>
      <c r="AK8" s="45"/>
      <c r="AL8" s="45">
        <v>0</v>
      </c>
      <c r="AM8" s="45">
        <v>0</v>
      </c>
      <c r="AN8" s="47"/>
      <c r="AO8" s="47"/>
      <c r="AP8" s="47"/>
      <c r="AQ8" s="45">
        <v>23000</v>
      </c>
    </row>
    <row r="9" spans="1:43">
      <c r="A9" s="39">
        <v>809002913</v>
      </c>
      <c r="B9" s="39" t="s">
        <v>17</v>
      </c>
      <c r="C9" s="39" t="s">
        <v>6</v>
      </c>
      <c r="D9" s="40">
        <v>94435</v>
      </c>
      <c r="E9" s="41" t="s">
        <v>78</v>
      </c>
      <c r="F9" s="40" t="s">
        <v>79</v>
      </c>
      <c r="G9" s="42">
        <v>45510</v>
      </c>
      <c r="H9" s="42">
        <v>45510</v>
      </c>
      <c r="I9" s="43">
        <v>20000</v>
      </c>
      <c r="J9" s="43">
        <v>20000</v>
      </c>
      <c r="K9" s="39" t="s">
        <v>12</v>
      </c>
      <c r="L9" s="39" t="s">
        <v>13</v>
      </c>
      <c r="M9" s="39" t="s">
        <v>14</v>
      </c>
      <c r="N9" s="44" t="s">
        <v>63</v>
      </c>
      <c r="O9" s="45">
        <v>20000</v>
      </c>
      <c r="P9" s="44">
        <v>1222510401</v>
      </c>
      <c r="Q9" s="45">
        <v>0</v>
      </c>
      <c r="R9" s="45">
        <v>0</v>
      </c>
      <c r="S9" s="44"/>
      <c r="T9" s="46"/>
      <c r="U9" s="44"/>
      <c r="V9" s="45">
        <v>0</v>
      </c>
      <c r="W9" s="44" t="s">
        <v>64</v>
      </c>
      <c r="X9" s="46">
        <v>45510</v>
      </c>
      <c r="Y9" s="46">
        <v>45510</v>
      </c>
      <c r="Z9" s="46" t="s">
        <v>65</v>
      </c>
      <c r="AA9" s="45">
        <v>20000</v>
      </c>
      <c r="AB9" s="45">
        <v>20000</v>
      </c>
      <c r="AC9" s="45">
        <v>20000</v>
      </c>
      <c r="AD9" s="45">
        <v>0</v>
      </c>
      <c r="AE9" s="45">
        <v>27300</v>
      </c>
      <c r="AF9" s="45">
        <v>0</v>
      </c>
      <c r="AG9" s="45">
        <v>0</v>
      </c>
      <c r="AH9" s="45">
        <v>0</v>
      </c>
      <c r="AI9" s="45">
        <v>0</v>
      </c>
      <c r="AJ9" s="45">
        <v>0</v>
      </c>
      <c r="AK9" s="45"/>
      <c r="AL9" s="45">
        <v>0</v>
      </c>
      <c r="AM9" s="45">
        <v>0</v>
      </c>
      <c r="AN9" s="47"/>
      <c r="AO9" s="47"/>
      <c r="AP9" s="47"/>
      <c r="AQ9" s="45">
        <v>20000</v>
      </c>
    </row>
    <row r="10" spans="1:43">
      <c r="A10" s="39">
        <v>809002913</v>
      </c>
      <c r="B10" s="39" t="s">
        <v>17</v>
      </c>
      <c r="C10" s="39" t="s">
        <v>6</v>
      </c>
      <c r="D10" s="40">
        <v>92604</v>
      </c>
      <c r="E10" s="41" t="s">
        <v>80</v>
      </c>
      <c r="F10" s="40" t="s">
        <v>81</v>
      </c>
      <c r="G10" s="42">
        <v>45477</v>
      </c>
      <c r="H10" s="42">
        <v>45477</v>
      </c>
      <c r="I10" s="43">
        <v>20000</v>
      </c>
      <c r="J10" s="43">
        <v>1800</v>
      </c>
      <c r="K10" s="39" t="s">
        <v>12</v>
      </c>
      <c r="L10" s="39" t="s">
        <v>13</v>
      </c>
      <c r="M10" s="39" t="s">
        <v>14</v>
      </c>
      <c r="N10" s="44" t="s">
        <v>63</v>
      </c>
      <c r="O10" s="45">
        <v>1800</v>
      </c>
      <c r="P10" s="44">
        <v>1222485537</v>
      </c>
      <c r="Q10" s="45">
        <v>0</v>
      </c>
      <c r="R10" s="45">
        <v>0</v>
      </c>
      <c r="S10" s="44"/>
      <c r="T10" s="46"/>
      <c r="U10" s="44"/>
      <c r="V10" s="45">
        <v>0</v>
      </c>
      <c r="W10" s="44" t="s">
        <v>64</v>
      </c>
      <c r="X10" s="46">
        <v>45477</v>
      </c>
      <c r="Y10" s="46">
        <v>45477</v>
      </c>
      <c r="Z10" s="46" t="s">
        <v>65</v>
      </c>
      <c r="AA10" s="45">
        <v>20000</v>
      </c>
      <c r="AB10" s="45">
        <v>1800</v>
      </c>
      <c r="AC10" s="45">
        <v>20000</v>
      </c>
      <c r="AD10" s="45">
        <v>18200</v>
      </c>
      <c r="AE10" s="45">
        <v>27300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/>
      <c r="AL10" s="45">
        <v>0</v>
      </c>
      <c r="AM10" s="45">
        <v>0</v>
      </c>
      <c r="AN10" s="47"/>
      <c r="AO10" s="47"/>
      <c r="AP10" s="47"/>
      <c r="AQ10" s="45">
        <v>1800</v>
      </c>
    </row>
    <row r="11" spans="1:43">
      <c r="A11" s="39">
        <v>809002913</v>
      </c>
      <c r="B11" s="39" t="s">
        <v>17</v>
      </c>
      <c r="C11" s="39" t="s">
        <v>6</v>
      </c>
      <c r="D11" s="40">
        <v>73544</v>
      </c>
      <c r="E11" s="41" t="s">
        <v>82</v>
      </c>
      <c r="F11" s="40" t="s">
        <v>83</v>
      </c>
      <c r="G11" s="42">
        <v>45233</v>
      </c>
      <c r="H11" s="42">
        <v>45233</v>
      </c>
      <c r="I11" s="43">
        <v>66893</v>
      </c>
      <c r="J11" s="43">
        <v>372</v>
      </c>
      <c r="K11" s="39" t="s">
        <v>12</v>
      </c>
      <c r="L11" s="39" t="s">
        <v>13</v>
      </c>
      <c r="M11" s="39" t="s">
        <v>14</v>
      </c>
      <c r="N11" s="44" t="s">
        <v>63</v>
      </c>
      <c r="O11" s="45">
        <v>372</v>
      </c>
      <c r="P11" s="44">
        <v>4800065030</v>
      </c>
      <c r="Q11" s="45">
        <v>0</v>
      </c>
      <c r="R11" s="45">
        <v>0</v>
      </c>
      <c r="S11" s="44"/>
      <c r="T11" s="46"/>
      <c r="U11" s="44"/>
      <c r="V11" s="45">
        <v>0</v>
      </c>
      <c r="W11" s="44" t="s">
        <v>64</v>
      </c>
      <c r="X11" s="46">
        <v>45233</v>
      </c>
      <c r="Y11" s="46">
        <v>45233</v>
      </c>
      <c r="Z11" s="46" t="s">
        <v>65</v>
      </c>
      <c r="AA11" s="45">
        <v>66893</v>
      </c>
      <c r="AB11" s="45">
        <v>66893</v>
      </c>
      <c r="AC11" s="45">
        <v>66893</v>
      </c>
      <c r="AD11" s="45">
        <v>0</v>
      </c>
      <c r="AE11" s="45">
        <v>66900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/>
      <c r="AL11" s="45">
        <v>0</v>
      </c>
      <c r="AM11" s="45">
        <v>0</v>
      </c>
      <c r="AN11" s="47"/>
      <c r="AO11" s="47"/>
      <c r="AP11" s="47"/>
      <c r="AQ11" s="45">
        <v>66893</v>
      </c>
    </row>
    <row r="12" spans="1:43">
      <c r="A12" s="48"/>
      <c r="B12" s="48"/>
      <c r="C12" s="48"/>
      <c r="D12" s="48"/>
      <c r="E12" s="49"/>
      <c r="F12" s="48"/>
      <c r="G12" s="50"/>
      <c r="H12" s="50"/>
      <c r="I12" s="51"/>
      <c r="J12" s="51"/>
      <c r="K12" s="48"/>
      <c r="L12" s="48"/>
      <c r="M12" s="48"/>
      <c r="N12" s="52"/>
      <c r="O12" s="53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</row>
  </sheetData>
  <autoFilter ref="A1:AQ1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3" sqref="C13"/>
    </sheetView>
  </sheetViews>
  <sheetFormatPr baseColWidth="10" defaultRowHeight="12.5"/>
  <cols>
    <col min="1" max="1" width="1" style="58" customWidth="1"/>
    <col min="2" max="2" width="10.90625" style="58"/>
    <col min="3" max="3" width="17.54296875" style="58" customWidth="1"/>
    <col min="4" max="4" width="11.54296875" style="58" customWidth="1"/>
    <col min="5" max="8" width="10.90625" style="58"/>
    <col min="9" max="9" width="22.54296875" style="58" customWidth="1"/>
    <col min="10" max="10" width="14" style="58" customWidth="1"/>
    <col min="11" max="11" width="1.7265625" style="58" customWidth="1"/>
    <col min="12" max="16384" width="10.90625" style="58"/>
  </cols>
  <sheetData>
    <row r="1" spans="2:10" ht="6" customHeight="1" thickBot="1"/>
    <row r="2" spans="2:10" ht="19.5" customHeight="1">
      <c r="B2" s="59"/>
      <c r="C2" s="60"/>
      <c r="D2" s="61" t="s">
        <v>87</v>
      </c>
      <c r="E2" s="62"/>
      <c r="F2" s="62"/>
      <c r="G2" s="62"/>
      <c r="H2" s="62"/>
      <c r="I2" s="63"/>
      <c r="J2" s="64" t="s">
        <v>88</v>
      </c>
    </row>
    <row r="3" spans="2:10" ht="15.75" customHeight="1" thickBot="1">
      <c r="B3" s="65"/>
      <c r="C3" s="66"/>
      <c r="D3" s="67"/>
      <c r="E3" s="68"/>
      <c r="F3" s="68"/>
      <c r="G3" s="68"/>
      <c r="H3" s="68"/>
      <c r="I3" s="69"/>
      <c r="J3" s="70"/>
    </row>
    <row r="4" spans="2:10" ht="13">
      <c r="B4" s="65"/>
      <c r="C4" s="66"/>
      <c r="D4" s="71"/>
      <c r="E4" s="72"/>
      <c r="F4" s="72"/>
      <c r="G4" s="72"/>
      <c r="H4" s="72"/>
      <c r="I4" s="73"/>
      <c r="J4" s="74"/>
    </row>
    <row r="5" spans="2:10" ht="13">
      <c r="B5" s="65"/>
      <c r="C5" s="66"/>
      <c r="D5" s="75" t="s">
        <v>89</v>
      </c>
      <c r="E5" s="76"/>
      <c r="F5" s="76"/>
      <c r="G5" s="76"/>
      <c r="H5" s="76"/>
      <c r="I5" s="77"/>
      <c r="J5" s="77" t="s">
        <v>90</v>
      </c>
    </row>
    <row r="6" spans="2:10" ht="13.5" thickBot="1">
      <c r="B6" s="78"/>
      <c r="C6" s="79"/>
      <c r="D6" s="80"/>
      <c r="E6" s="81"/>
      <c r="F6" s="81"/>
      <c r="G6" s="81"/>
      <c r="H6" s="81"/>
      <c r="I6" s="82"/>
      <c r="J6" s="83"/>
    </row>
    <row r="7" spans="2:10">
      <c r="B7" s="84"/>
      <c r="J7" s="85"/>
    </row>
    <row r="8" spans="2:10">
      <c r="B8" s="84"/>
      <c r="J8" s="85"/>
    </row>
    <row r="9" spans="2:10">
      <c r="B9" s="84"/>
      <c r="J9" s="85"/>
    </row>
    <row r="10" spans="2:10" ht="13">
      <c r="B10" s="84"/>
      <c r="C10" s="86" t="s">
        <v>123</v>
      </c>
      <c r="E10" s="87"/>
      <c r="H10" s="88"/>
      <c r="J10" s="85"/>
    </row>
    <row r="11" spans="2:10">
      <c r="B11" s="84"/>
      <c r="J11" s="85"/>
    </row>
    <row r="12" spans="2:10" ht="13">
      <c r="B12" s="84"/>
      <c r="C12" s="86" t="s">
        <v>121</v>
      </c>
      <c r="J12" s="85"/>
    </row>
    <row r="13" spans="2:10" ht="13">
      <c r="B13" s="84"/>
      <c r="C13" s="86" t="s">
        <v>122</v>
      </c>
      <c r="J13" s="85"/>
    </row>
    <row r="14" spans="2:10">
      <c r="B14" s="84"/>
      <c r="J14" s="85"/>
    </row>
    <row r="15" spans="2:10">
      <c r="B15" s="84"/>
      <c r="C15" s="58" t="s">
        <v>91</v>
      </c>
      <c r="J15" s="85"/>
    </row>
    <row r="16" spans="2:10">
      <c r="B16" s="84"/>
      <c r="C16" s="89"/>
      <c r="J16" s="85"/>
    </row>
    <row r="17" spans="2:10" ht="13">
      <c r="B17" s="84"/>
      <c r="C17" s="58" t="s">
        <v>92</v>
      </c>
      <c r="D17" s="87"/>
      <c r="H17" s="90"/>
      <c r="I17" s="91"/>
      <c r="J17" s="85"/>
    </row>
    <row r="18" spans="2:10" ht="13">
      <c r="B18" s="84"/>
      <c r="C18" s="86" t="s">
        <v>93</v>
      </c>
      <c r="D18" s="86"/>
      <c r="E18" s="86"/>
      <c r="F18" s="86"/>
      <c r="H18" s="92">
        <v>10</v>
      </c>
      <c r="I18" s="93">
        <v>321072</v>
      </c>
      <c r="J18" s="85"/>
    </row>
    <row r="19" spans="2:10">
      <c r="B19" s="84"/>
      <c r="C19" s="58" t="s">
        <v>94</v>
      </c>
      <c r="H19" s="94">
        <v>0</v>
      </c>
      <c r="I19" s="95">
        <v>0</v>
      </c>
      <c r="J19" s="85"/>
    </row>
    <row r="20" spans="2:10">
      <c r="B20" s="84"/>
      <c r="C20" s="58" t="s">
        <v>95</v>
      </c>
      <c r="H20" s="94">
        <v>0</v>
      </c>
      <c r="I20" s="95">
        <v>0</v>
      </c>
      <c r="J20" s="85"/>
    </row>
    <row r="21" spans="2:10">
      <c r="B21" s="84"/>
      <c r="C21" s="58" t="s">
        <v>96</v>
      </c>
      <c r="H21" s="94">
        <v>0</v>
      </c>
      <c r="I21" s="95">
        <v>0</v>
      </c>
      <c r="J21" s="85"/>
    </row>
    <row r="22" spans="2:10">
      <c r="B22" s="84"/>
      <c r="C22" s="58" t="s">
        <v>97</v>
      </c>
      <c r="H22" s="94">
        <v>0</v>
      </c>
      <c r="I22" s="95">
        <v>0</v>
      </c>
      <c r="J22" s="85"/>
    </row>
    <row r="23" spans="2:10">
      <c r="B23" s="84"/>
      <c r="C23" s="58" t="s">
        <v>98</v>
      </c>
      <c r="H23" s="94">
        <v>0</v>
      </c>
      <c r="I23" s="95">
        <v>0</v>
      </c>
      <c r="J23" s="85"/>
    </row>
    <row r="24" spans="2:10" ht="13" thickBot="1">
      <c r="B24" s="84"/>
      <c r="C24" s="58" t="s">
        <v>99</v>
      </c>
      <c r="H24" s="96">
        <v>0</v>
      </c>
      <c r="I24" s="97">
        <v>0</v>
      </c>
      <c r="J24" s="85"/>
    </row>
    <row r="25" spans="2:10" ht="13">
      <c r="B25" s="84"/>
      <c r="C25" s="86" t="s">
        <v>100</v>
      </c>
      <c r="D25" s="86"/>
      <c r="E25" s="86"/>
      <c r="F25" s="86"/>
      <c r="H25" s="92">
        <f>H19+H20+H21+H22+H24+H23</f>
        <v>0</v>
      </c>
      <c r="I25" s="93">
        <f>I19+I20+I21+I22+I24+I23</f>
        <v>0</v>
      </c>
      <c r="J25" s="85"/>
    </row>
    <row r="26" spans="2:10">
      <c r="B26" s="84"/>
      <c r="C26" s="58" t="s">
        <v>101</v>
      </c>
      <c r="H26" s="94">
        <v>10</v>
      </c>
      <c r="I26" s="95">
        <v>321072</v>
      </c>
      <c r="J26" s="85"/>
    </row>
    <row r="27" spans="2:10" ht="13" thickBot="1">
      <c r="B27" s="84"/>
      <c r="C27" s="58" t="s">
        <v>102</v>
      </c>
      <c r="H27" s="96">
        <v>0</v>
      </c>
      <c r="I27" s="97">
        <v>0</v>
      </c>
      <c r="J27" s="85"/>
    </row>
    <row r="28" spans="2:10" ht="13">
      <c r="B28" s="84"/>
      <c r="C28" s="86" t="s">
        <v>103</v>
      </c>
      <c r="D28" s="86"/>
      <c r="E28" s="86"/>
      <c r="F28" s="86"/>
      <c r="H28" s="92">
        <f>H26+H27</f>
        <v>10</v>
      </c>
      <c r="I28" s="93">
        <f>I26+I27</f>
        <v>321072</v>
      </c>
      <c r="J28" s="85"/>
    </row>
    <row r="29" spans="2:10" ht="13.5" thickBot="1">
      <c r="B29" s="84"/>
      <c r="C29" s="58" t="s">
        <v>104</v>
      </c>
      <c r="D29" s="86"/>
      <c r="E29" s="86"/>
      <c r="F29" s="86"/>
      <c r="H29" s="96">
        <v>0</v>
      </c>
      <c r="I29" s="97">
        <v>0</v>
      </c>
      <c r="J29" s="85"/>
    </row>
    <row r="30" spans="2:10" ht="13">
      <c r="B30" s="84"/>
      <c r="C30" s="86" t="s">
        <v>105</v>
      </c>
      <c r="D30" s="86"/>
      <c r="E30" s="86"/>
      <c r="F30" s="86"/>
      <c r="H30" s="94">
        <f>H29</f>
        <v>0</v>
      </c>
      <c r="I30" s="95">
        <f>I29</f>
        <v>0</v>
      </c>
      <c r="J30" s="85"/>
    </row>
    <row r="31" spans="2:10" ht="13">
      <c r="B31" s="84"/>
      <c r="C31" s="86"/>
      <c r="D31" s="86"/>
      <c r="E31" s="86"/>
      <c r="F31" s="86"/>
      <c r="H31" s="98"/>
      <c r="I31" s="93"/>
      <c r="J31" s="85"/>
    </row>
    <row r="32" spans="2:10" ht="13.5" thickBot="1">
      <c r="B32" s="84"/>
      <c r="C32" s="86" t="s">
        <v>106</v>
      </c>
      <c r="D32" s="86"/>
      <c r="H32" s="99">
        <f>H25+H28+H30</f>
        <v>10</v>
      </c>
      <c r="I32" s="100">
        <f>I25+I28+I30</f>
        <v>321072</v>
      </c>
      <c r="J32" s="85"/>
    </row>
    <row r="33" spans="2:10" ht="13.5" thickTop="1">
      <c r="B33" s="84"/>
      <c r="C33" s="86"/>
      <c r="D33" s="86"/>
      <c r="H33" s="101">
        <f>+H18-H32</f>
        <v>0</v>
      </c>
      <c r="I33" s="95">
        <f>+I18-I32</f>
        <v>0</v>
      </c>
      <c r="J33" s="85"/>
    </row>
    <row r="34" spans="2:10">
      <c r="B34" s="84"/>
      <c r="G34" s="101"/>
      <c r="H34" s="101"/>
      <c r="I34" s="101"/>
      <c r="J34" s="85"/>
    </row>
    <row r="35" spans="2:10">
      <c r="B35" s="84"/>
      <c r="G35" s="101"/>
      <c r="H35" s="101"/>
      <c r="I35" s="101"/>
      <c r="J35" s="85"/>
    </row>
    <row r="36" spans="2:10" ht="13">
      <c r="B36" s="84"/>
      <c r="C36" s="86"/>
      <c r="G36" s="101"/>
      <c r="H36" s="101"/>
      <c r="I36" s="101"/>
      <c r="J36" s="85"/>
    </row>
    <row r="37" spans="2:10" ht="13.5" thickBot="1">
      <c r="B37" s="84"/>
      <c r="C37" s="102" t="s">
        <v>124</v>
      </c>
      <c r="D37" s="103"/>
      <c r="H37" s="102" t="s">
        <v>107</v>
      </c>
      <c r="I37" s="103"/>
      <c r="J37" s="85"/>
    </row>
    <row r="38" spans="2:10" ht="13">
      <c r="B38" s="84"/>
      <c r="C38" s="86" t="s">
        <v>125</v>
      </c>
      <c r="D38" s="101"/>
      <c r="H38" s="104" t="s">
        <v>108</v>
      </c>
      <c r="I38" s="101"/>
      <c r="J38" s="85"/>
    </row>
    <row r="39" spans="2:10" ht="13">
      <c r="B39" s="84"/>
      <c r="C39" s="86" t="s">
        <v>109</v>
      </c>
      <c r="H39" s="86" t="s">
        <v>110</v>
      </c>
      <c r="I39" s="101"/>
      <c r="J39" s="85"/>
    </row>
    <row r="40" spans="2:10">
      <c r="B40" s="84"/>
      <c r="G40" s="101"/>
      <c r="H40" s="101"/>
      <c r="I40" s="101"/>
      <c r="J40" s="85"/>
    </row>
    <row r="41" spans="2:10" ht="12.75" customHeight="1">
      <c r="B41" s="84"/>
      <c r="C41" s="105" t="s">
        <v>111</v>
      </c>
      <c r="D41" s="105"/>
      <c r="E41" s="105"/>
      <c r="F41" s="105"/>
      <c r="G41" s="105"/>
      <c r="H41" s="105"/>
      <c r="I41" s="105"/>
      <c r="J41" s="85"/>
    </row>
    <row r="42" spans="2:10" ht="18.75" customHeight="1" thickBot="1">
      <c r="B42" s="106"/>
      <c r="C42" s="107"/>
      <c r="D42" s="107"/>
      <c r="E42" s="107"/>
      <c r="F42" s="107"/>
      <c r="G42" s="107"/>
      <c r="H42" s="107"/>
      <c r="I42" s="107"/>
      <c r="J42" s="10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/>
  <cols>
    <col min="1" max="1" width="4.453125" style="58" customWidth="1"/>
    <col min="2" max="2" width="11.453125" style="58"/>
    <col min="3" max="3" width="12.81640625" style="58" customWidth="1"/>
    <col min="4" max="4" width="22" style="58" customWidth="1"/>
    <col min="5" max="8" width="11.453125" style="58"/>
    <col min="9" max="9" width="24.7265625" style="58" customWidth="1"/>
    <col min="10" max="10" width="12.54296875" style="58" customWidth="1"/>
    <col min="11" max="11" width="1.7265625" style="58" customWidth="1"/>
    <col min="12" max="16384" width="11.453125" style="58"/>
  </cols>
  <sheetData>
    <row r="1" spans="2:10" ht="18" customHeight="1" thickBot="1"/>
    <row r="2" spans="2:10" ht="19.5" customHeight="1">
      <c r="B2" s="59"/>
      <c r="C2" s="60"/>
      <c r="D2" s="61" t="s">
        <v>112</v>
      </c>
      <c r="E2" s="62"/>
      <c r="F2" s="62"/>
      <c r="G2" s="62"/>
      <c r="H2" s="62"/>
      <c r="I2" s="63"/>
      <c r="J2" s="64" t="s">
        <v>88</v>
      </c>
    </row>
    <row r="3" spans="2:10" ht="15.75" customHeight="1" thickBot="1">
      <c r="B3" s="65"/>
      <c r="C3" s="66"/>
      <c r="D3" s="67"/>
      <c r="E3" s="68"/>
      <c r="F3" s="68"/>
      <c r="G3" s="68"/>
      <c r="H3" s="68"/>
      <c r="I3" s="69"/>
      <c r="J3" s="70"/>
    </row>
    <row r="4" spans="2:10" ht="13">
      <c r="B4" s="65"/>
      <c r="C4" s="66"/>
      <c r="E4" s="72"/>
      <c r="F4" s="72"/>
      <c r="G4" s="72"/>
      <c r="H4" s="72"/>
      <c r="I4" s="73"/>
      <c r="J4" s="74"/>
    </row>
    <row r="5" spans="2:10" ht="13">
      <c r="B5" s="65"/>
      <c r="C5" s="66"/>
      <c r="D5" s="109" t="s">
        <v>113</v>
      </c>
      <c r="E5" s="110"/>
      <c r="F5" s="110"/>
      <c r="G5" s="110"/>
      <c r="H5" s="110"/>
      <c r="I5" s="111"/>
      <c r="J5" s="77" t="s">
        <v>114</v>
      </c>
    </row>
    <row r="6" spans="2:10" ht="13.5" thickBot="1">
      <c r="B6" s="78"/>
      <c r="C6" s="79"/>
      <c r="D6" s="80"/>
      <c r="E6" s="81"/>
      <c r="F6" s="81"/>
      <c r="G6" s="81"/>
      <c r="H6" s="81"/>
      <c r="I6" s="82"/>
      <c r="J6" s="83"/>
    </row>
    <row r="7" spans="2:10">
      <c r="B7" s="84"/>
      <c r="J7" s="85"/>
    </row>
    <row r="8" spans="2:10">
      <c r="B8" s="84"/>
      <c r="J8" s="85"/>
    </row>
    <row r="9" spans="2:10" ht="13">
      <c r="B9" s="84"/>
      <c r="C9" s="86" t="s">
        <v>123</v>
      </c>
      <c r="D9" s="88"/>
      <c r="E9" s="87"/>
      <c r="J9" s="85"/>
    </row>
    <row r="10" spans="2:10" ht="13">
      <c r="B10" s="84"/>
      <c r="C10" s="86"/>
      <c r="J10" s="85"/>
    </row>
    <row r="11" spans="2:10" ht="13">
      <c r="B11" s="84"/>
      <c r="C11" s="86" t="str">
        <f>+'FOR-CSA-018'!C12</f>
        <v>Señores : PROMOVER SAS</v>
      </c>
      <c r="J11" s="85"/>
    </row>
    <row r="12" spans="2:10" ht="13">
      <c r="B12" s="84"/>
      <c r="C12" s="86" t="str">
        <f>+'FOR-CSA-018'!C13</f>
        <v>NIT: 809002913</v>
      </c>
      <c r="J12" s="85"/>
    </row>
    <row r="13" spans="2:10">
      <c r="B13" s="84"/>
      <c r="J13" s="85"/>
    </row>
    <row r="14" spans="2:10">
      <c r="B14" s="84"/>
      <c r="C14" s="58" t="s">
        <v>115</v>
      </c>
      <c r="J14" s="85"/>
    </row>
    <row r="15" spans="2:10">
      <c r="B15" s="84"/>
      <c r="C15" s="89"/>
      <c r="J15" s="85"/>
    </row>
    <row r="16" spans="2:10" ht="13">
      <c r="B16" s="84"/>
      <c r="C16" s="112"/>
      <c r="D16" s="87"/>
      <c r="H16" s="113" t="s">
        <v>116</v>
      </c>
      <c r="I16" s="113" t="s">
        <v>117</v>
      </c>
      <c r="J16" s="85"/>
    </row>
    <row r="17" spans="2:10" ht="13">
      <c r="B17" s="84"/>
      <c r="C17" s="86" t="s">
        <v>93</v>
      </c>
      <c r="D17" s="86"/>
      <c r="E17" s="86"/>
      <c r="F17" s="86"/>
      <c r="H17" s="90">
        <f>+SUM(H18:H21)</f>
        <v>0</v>
      </c>
      <c r="I17" s="114">
        <f>+SUM(I18:I21)</f>
        <v>0</v>
      </c>
      <c r="J17" s="85"/>
    </row>
    <row r="18" spans="2:10">
      <c r="B18" s="84"/>
      <c r="C18" s="58" t="s">
        <v>94</v>
      </c>
      <c r="H18" s="115">
        <f>+'FOR-CSA-018'!H19</f>
        <v>0</v>
      </c>
      <c r="I18" s="116">
        <f>+'FOR-CSA-018'!I19</f>
        <v>0</v>
      </c>
      <c r="J18" s="85"/>
    </row>
    <row r="19" spans="2:10">
      <c r="B19" s="84"/>
      <c r="C19" s="58" t="s">
        <v>95</v>
      </c>
      <c r="H19" s="115">
        <f>+'FOR-CSA-018'!H20</f>
        <v>0</v>
      </c>
      <c r="I19" s="116">
        <f>+'FOR-CSA-018'!I20</f>
        <v>0</v>
      </c>
      <c r="J19" s="85"/>
    </row>
    <row r="20" spans="2:10">
      <c r="B20" s="84"/>
      <c r="C20" s="58" t="s">
        <v>97</v>
      </c>
      <c r="H20" s="115">
        <f>+'FOR-CSA-018'!H22</f>
        <v>0</v>
      </c>
      <c r="I20" s="116">
        <f>+'FOR-CSA-018'!I22</f>
        <v>0</v>
      </c>
      <c r="J20" s="85"/>
    </row>
    <row r="21" spans="2:10">
      <c r="B21" s="84"/>
      <c r="C21" s="58" t="s">
        <v>118</v>
      </c>
      <c r="H21" s="115">
        <f>+'FOR-CSA-018'!H24</f>
        <v>0</v>
      </c>
      <c r="I21" s="116">
        <f>+'FOR-CSA-018'!I24</f>
        <v>0</v>
      </c>
      <c r="J21" s="85"/>
    </row>
    <row r="22" spans="2:10" ht="13">
      <c r="B22" s="84"/>
      <c r="C22" s="86" t="s">
        <v>119</v>
      </c>
      <c r="D22" s="86"/>
      <c r="E22" s="86"/>
      <c r="F22" s="86"/>
      <c r="H22" s="90">
        <f>SUM(H18:H21)</f>
        <v>0</v>
      </c>
      <c r="I22" s="114">
        <f>+SUBTOTAL(9,I18:I21)</f>
        <v>0</v>
      </c>
      <c r="J22" s="85"/>
    </row>
    <row r="23" spans="2:10" ht="13.5" thickBot="1">
      <c r="B23" s="84"/>
      <c r="C23" s="86"/>
      <c r="D23" s="86"/>
      <c r="H23" s="117"/>
      <c r="I23" s="118"/>
      <c r="J23" s="85"/>
    </row>
    <row r="24" spans="2:10" ht="13.5" thickTop="1">
      <c r="B24" s="84"/>
      <c r="C24" s="86"/>
      <c r="D24" s="86"/>
      <c r="H24" s="101"/>
      <c r="I24" s="95"/>
      <c r="J24" s="85"/>
    </row>
    <row r="25" spans="2:10" ht="13">
      <c r="B25" s="84"/>
      <c r="C25" s="86"/>
      <c r="D25" s="86"/>
      <c r="H25" s="101"/>
      <c r="I25" s="95"/>
      <c r="J25" s="85"/>
    </row>
    <row r="26" spans="2:10" ht="13">
      <c r="B26" s="84"/>
      <c r="C26" s="86"/>
      <c r="D26" s="86"/>
      <c r="H26" s="101"/>
      <c r="I26" s="95"/>
      <c r="J26" s="85"/>
    </row>
    <row r="27" spans="2:10">
      <c r="B27" s="84"/>
      <c r="G27" s="101"/>
      <c r="H27" s="101"/>
      <c r="I27" s="101"/>
      <c r="J27" s="85"/>
    </row>
    <row r="28" spans="2:10" ht="13.5" thickBot="1">
      <c r="B28" s="84"/>
      <c r="C28" s="102" t="str">
        <f>+'FOR-CSA-018'!C37</f>
        <v>LIZETH PAOLA TORRES </v>
      </c>
      <c r="D28" s="102"/>
      <c r="G28" s="102" t="s">
        <v>107</v>
      </c>
      <c r="H28" s="103"/>
      <c r="I28" s="101"/>
      <c r="J28" s="85"/>
    </row>
    <row r="29" spans="2:10" ht="13">
      <c r="B29" s="84"/>
      <c r="C29" s="104" t="str">
        <f>+'FOR-CSA-018'!C38</f>
        <v>PROMOVER S.A.S.</v>
      </c>
      <c r="D29" s="104"/>
      <c r="G29" s="104" t="s">
        <v>120</v>
      </c>
      <c r="H29" s="101"/>
      <c r="I29" s="101"/>
      <c r="J29" s="85"/>
    </row>
    <row r="30" spans="2:10" ht="18.75" customHeight="1" thickBot="1">
      <c r="B30" s="106"/>
      <c r="C30" s="107"/>
      <c r="D30" s="107"/>
      <c r="E30" s="107"/>
      <c r="F30" s="107"/>
      <c r="G30" s="103"/>
      <c r="H30" s="103"/>
      <c r="I30" s="103"/>
      <c r="J30" s="10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JEFE FACT PROMO</dc:creator>
  <cp:lastModifiedBy>Juan Camilo Paez Ramirez</cp:lastModifiedBy>
  <dcterms:created xsi:type="dcterms:W3CDTF">2024-09-20T13:56:36Z</dcterms:created>
  <dcterms:modified xsi:type="dcterms:W3CDTF">2024-11-05T12:44:45Z</dcterms:modified>
</cp:coreProperties>
</file>