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nilo\Areas\CxPSalud\CARTERA\GESTORES DE CARTERA\CAMILO PAEZ\CARTERAS PENDIENTES\NIT 800189588_CENTRO MEDICO DE YUMBO\"/>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FACTURA'!$A$1:$BA$1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60"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4" l="1"/>
  <c r="I24" i="4"/>
  <c r="I22" i="4"/>
  <c r="I30" i="4"/>
  <c r="H30" i="4"/>
  <c r="I28" i="4"/>
  <c r="H28" i="4"/>
  <c r="I25" i="4"/>
  <c r="H25" i="4"/>
  <c r="H32" i="4" s="1"/>
  <c r="H33" i="4" s="1"/>
  <c r="I32" i="4" l="1"/>
  <c r="I33" i="4" s="1"/>
  <c r="H12" i="1" l="1"/>
  <c r="H25" i="1" l="1"/>
  <c r="G25"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<sst xmlns="http://schemas.openxmlformats.org/spreadsheetml/2006/main" count="514" uniqueCount="186">
  <si>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</si>
  <si>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</si>
  <si>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</si>
  <si>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</si>
  <si>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</si>
  <si>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</si>
  <si>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</si>
  <si>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</si>
  <si>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</si>
  <si>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</si>
  <si>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</si>
  <si>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</si>
  <si>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EVENTO</t>
  </si>
  <si>
    <t>AMBULATORIO</t>
  </si>
  <si>
    <t>CENTRO MEDICO DE YUMBO</t>
  </si>
  <si>
    <t>FE</t>
  </si>
  <si>
    <t>YUMBO</t>
  </si>
  <si>
    <t>CMSSV-300</t>
  </si>
  <si>
    <t>CMSSV-302</t>
  </si>
  <si>
    <t>CMSSV-303</t>
  </si>
  <si>
    <t>CMSSV-305</t>
  </si>
  <si>
    <t>CMSSV-306</t>
  </si>
  <si>
    <t>CMSSV-307</t>
  </si>
  <si>
    <t>CMSSV-308</t>
  </si>
  <si>
    <t>CMSSV-309</t>
  </si>
  <si>
    <t>CMSSV-310</t>
  </si>
  <si>
    <t>CMSSV-311</t>
  </si>
  <si>
    <t>CMSSV-312</t>
  </si>
  <si>
    <t>CMSSV-318</t>
  </si>
  <si>
    <t>CMSSV-319</t>
  </si>
  <si>
    <t>CMSSV-320</t>
  </si>
  <si>
    <t>CMSSV-321</t>
  </si>
  <si>
    <t>CMSSV-322</t>
  </si>
  <si>
    <t>CMSSV-323</t>
  </si>
  <si>
    <t>CMSSV-324</t>
  </si>
  <si>
    <t>CMSSV-325</t>
  </si>
  <si>
    <t>CMSSV-326</t>
  </si>
  <si>
    <t>CMSSV-327</t>
  </si>
  <si>
    <t>CMSSV-328</t>
  </si>
  <si>
    <t>FACT</t>
  </si>
  <si>
    <t>LLAVE</t>
  </si>
  <si>
    <t>CANT</t>
  </si>
  <si>
    <t>ESTADO CARTERA ANTERIOR</t>
  </si>
  <si>
    <t>ESTADO EPS 31-10-2024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</si>
  <si>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</si>
  <si>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</si>
  <si>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</si>
  <si>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</si>
  <si>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</si>
  <si>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</si>
  <si>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</si>
  <si>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</si>
  <si>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</si>
  <si>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</si>
  <si>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</si>
  <si>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</si>
  <si>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</si>
  <si>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</si>
  <si>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</si>
  <si>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</si>
  <si>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</si>
  <si>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</si>
  <si>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</si>
  <si>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</si>
  <si>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</si>
  <si>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</si>
  <si>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</si>
  <si>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</si>
  <si>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</si>
  <si>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</si>
  <si>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</si>
  <si>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</si>
  <si>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</si>
  <si>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FE1168</t>
  </si>
  <si>
    <t>800189588_FE1168</t>
  </si>
  <si>
    <t>Factura pendiente en programacion de pago</t>
  </si>
  <si>
    <t>Finalizada</t>
  </si>
  <si>
    <t>FE1309</t>
  </si>
  <si>
    <t>800189588_FE1309</t>
  </si>
  <si>
    <t>FE1329</t>
  </si>
  <si>
    <t>800189588_FE1329</t>
  </si>
  <si>
    <t>DEVOLUCION</t>
  </si>
  <si>
    <t>soportes se devuelve factura con los soportes , al vlaidar los datos dela factura radican la factura FE1329 anexan la factura FE1309. anexar los soportes correspondientes ala factura radica para darle tramite ala factura sujeta apertinencia</t>
  </si>
  <si>
    <t>SOPORTE</t>
  </si>
  <si>
    <t>FE1271</t>
  </si>
  <si>
    <t>800189588_FE1271</t>
  </si>
  <si>
    <t>FE1331</t>
  </si>
  <si>
    <t>800189588_FE1331</t>
  </si>
  <si>
    <t>FE1270</t>
  </si>
  <si>
    <t>800189588_FE1270</t>
  </si>
  <si>
    <t>FE1307</t>
  </si>
  <si>
    <t>800189588_FE1307</t>
  </si>
  <si>
    <t>FE1167</t>
  </si>
  <si>
    <t>800189588_FE1167</t>
  </si>
  <si>
    <t>FE1328</t>
  </si>
  <si>
    <t>800189588_FE1328</t>
  </si>
  <si>
    <t>FE1166</t>
  </si>
  <si>
    <t>800189588_FE1166</t>
  </si>
  <si>
    <t>FE1330</t>
  </si>
  <si>
    <t>800189588_FE1330</t>
  </si>
  <si>
    <t>FE1128</t>
  </si>
  <si>
    <t>800189588_FE1128</t>
  </si>
  <si>
    <t>Factura devuelta</t>
  </si>
  <si>
    <t>Devuelta</t>
  </si>
  <si>
    <t xml:space="preserve">soporte se devuelve factura con soportes completos al validar los datos de la factura .archivos rips ac $6200.000 valor factura $6209000 presenta inconsistencia y no cuadra , ajustar los rips y volver a radicar para darle tramite ala factura  paciente no relacionado en los rips 31470099 CHAVARRO QUINTERO CARMEN EMILIA CONSULTA DE PRIMERA VEZ  POR FISIOTERAPIa $9000 </t>
  </si>
  <si>
    <t>FE1269</t>
  </si>
  <si>
    <t>800189588_FE1269</t>
  </si>
  <si>
    <t>Factura aceptada por la IPS</t>
  </si>
  <si>
    <t>Devuelta CA</t>
  </si>
  <si>
    <t>Usuario proceso servidor, acepto devolución automática.</t>
  </si>
  <si>
    <t xml:space="preserve">se devuelve factura con soportes completos el valor bruto  facturado 7.008.000 no concuerda el valor de los rips ajustar para darle tramite ala factura 6822260 ajuastar para darle tramite ala factura sujeta pertinencia </t>
  </si>
  <si>
    <t>RIPS</t>
  </si>
  <si>
    <t>FE1310</t>
  </si>
  <si>
    <t>800189588_FE1310</t>
  </si>
  <si>
    <t>se deveulve factura con soportes completos al validar los datos de la factura  los servicios facturados valor bruto $6440000 valor rips re´portados $6185606. ajustar los valores de los rips para poder darle tramite ala factura, sujeta apertinencia</t>
  </si>
  <si>
    <t>FE304</t>
  </si>
  <si>
    <t>800189588_FE304</t>
  </si>
  <si>
    <t>FE595</t>
  </si>
  <si>
    <t>800189588_FE595</t>
  </si>
  <si>
    <t>FE708</t>
  </si>
  <si>
    <t>800189588_FE708</t>
  </si>
  <si>
    <t>FE811</t>
  </si>
  <si>
    <t>800189588_FE811</t>
  </si>
  <si>
    <t>FE999</t>
  </si>
  <si>
    <t>800189588_FE999</t>
  </si>
  <si>
    <t>FE1220</t>
  </si>
  <si>
    <t>800189588_FE1220</t>
  </si>
  <si>
    <t>Glosa por contestar IPS</t>
  </si>
  <si>
    <t>Para respuesta prestador</t>
  </si>
  <si>
    <t>GLOSA</t>
  </si>
  <si>
    <t>FACTURACION SE REALIZA OBJECION POR MAYOR VALOR COBRADO EN LAS TERAPIAS AUTORIZAN 10 Y RECOBRAN 12 SE OBJETA LA DIFERENCIA$ 18000</t>
  </si>
  <si>
    <t>FACTURACION</t>
  </si>
  <si>
    <t>FE939</t>
  </si>
  <si>
    <t>800189588_FE939</t>
  </si>
  <si>
    <t>SE SOSTIENE GLOSA SE REALIZA OBJECCION 122300126879 -122300083460</t>
  </si>
  <si>
    <t>FE1308</t>
  </si>
  <si>
    <t>800189588_FE1308</t>
  </si>
  <si>
    <t xml:space="preserve">soportes  se devuelve factura con soportes completos al validar no se evidencia  los resultados de la ecografias de lospacientes  1118293899 HOYOS ZAMBRANO JOSE WILLIAM ECOGRAFIA DE HIGADO,PÁNCREAS,VIA BILIAR Y VESICULA 1116373587 ORDOÑEZ ACEVEDO ANGELA VANESA ECOGRAFIA PELVICA GINECOLOGICA TRANSVAGINAL 1118286047 CABRERA MORAN DAYSI LORENA ECOGRAFIA PELVICA GINECOLOGICA TRANSVAGINAL 29665317 GOMEZ ESCOBAR MARIA DEL SOCORRO ECOGRAFIA DE MAMA 31483130 AREVALO VELEZ LUZ DARY ECOGRAFIA DE ABDOMEN TOTAL 16446848 GARCIA CERON LIBARDO GENTIL ECOGRAFIA ARTICULAR DE HOMBRO 31430973 MONTOYA  MONTOYA  LUISA FERNANDA ECOGRAFIA TEJIDOS BLANDOS EXTREMIDADES SUPERIORES 4675075 LEDESMA MERA GENARO HERMES ECOGRAFIA ARTICULAR DE HOMBRO anexar soportes para darle tramite ala factura ,sujeta  apertinencia  </t>
  </si>
  <si>
    <t>Factura no radicada</t>
  </si>
  <si>
    <t>Factura en proceso interno</t>
  </si>
  <si>
    <t>Glosa aceptada por la IPS</t>
  </si>
  <si>
    <t>Factura pendien en programacion de pago  - Glosa por contestar IPS</t>
  </si>
  <si>
    <t>Factura pendiente en programacion de pago - Glosa por contestar IPS</t>
  </si>
  <si>
    <t>(en blanco)</t>
  </si>
  <si>
    <t>Factura cancelada</t>
  </si>
  <si>
    <t>Total general</t>
  </si>
  <si>
    <t>SALDO IPS</t>
  </si>
  <si>
    <t>GLOSA PDTE</t>
  </si>
  <si>
    <t>FOR-CSA-018</t>
  </si>
  <si>
    <t>HOJA 1 DE 1</t>
  </si>
  <si>
    <t>RESUMEN DE CARTERA REVISADA POR LA EPS</t>
  </si>
  <si>
    <t>VERSION 2</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</si>
  <si>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</si>
  <si>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</si>
  <si>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</si>
  <si>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</si>
  <si>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</si>
  <si>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</si>
  <si>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</si>
  <si>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</si>
  <si>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</si>
  <si>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</si>
  <si>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</si>
  <si>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</si>
  <si>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</si>
  <si>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</si>
  <si>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</si>
  <si>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</si>
  <si>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</si>
  <si>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</si>
  <si>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</si>
  <si>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</si>
  <si>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</si>
  <si>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</si>
  <si>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</si>
  <si>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</si>
  <si>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</si>
  <si>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</si>
  <si>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</si>
  <si>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</si>
  <si>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CENTRO MEDICO DE YUMBO LIMITADA</t>
  </si>
  <si>
    <t>NIT: 800189588</t>
  </si>
  <si>
    <t>Sofy Lorena Rodríguez</t>
  </si>
  <si>
    <t>Centro Medico de Yumbo Ltda.</t>
  </si>
  <si>
    <t>Santiago de Cali, octubre 31 2024</t>
  </si>
  <si>
    <t>A continuacion me permito remitir nuestra respuesta al estado de cartera presentado en la fecha: 17/10/2024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</si>
</sst>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00\ _€_-;\-* #,##0.00\ _€_-;_-* &quot;-&quot;??\ _€_-;_-@_-"/>
    <numFmt numFmtId="165" formatCode="_-* #,##0\ _€_-;\-* #,##0\ _€_-;_-* &quot;-&quot;??\ _€_-;_-@_-"/>
    <numFmt numFmtId="166" formatCode="_-&quot;$&quot;\ * #,##0_-;\-&quot;$&quot;\ * #,##0_-;_-&quot;$&quot;\ * &quot;-&quot;??_-;_-@_-"/>
    <numFmt numFmtId="168" formatCode="[$-240A]d&quot; de &quot;mmmm&quot; de &quot;yyyy;@"/>
    <numFmt numFmtId="169" formatCode="&quot;$&quot;\ #,##0"/>
    <numFmt numFmtId="170" formatCode="&quot;$&quot;\ #,##0;[Red]&quot;$&quot;\ #,##0"/>
    <numFmt numFmtId="171" formatCode="[$$-240A]\ #,##0;\-[$$-240A]\ #,##0"/>
    <numFmt numFmtId="172" formatCode="_-* #,##0_-;\-* #,##0_-;_-* &quot;-&quot;??_-;_-@_-"/>
  </numFmts>
  <fonts count="12"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1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164"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0" fontId="8" fillId="0" borderId="0"/>
    <xf numFmtId="164" fontId="4" fillId="0" borderId="0" applyFont="0" applyFill="0" applyBorder="0" applyAlignment="0" applyProtection="0"/>
    <xf numFmtId="43" fontId="4" fillId="0" borderId="0" applyFont="0" applyFill="0" applyBorder="0" applyAlignment="0" applyProtection="0"/>
  </cellStyleXfs>
  <cellXfs count="104">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0" fillId="0" borderId="2" xfId="0" applyBorder="1"/>
    <xf numFmtId="14" fontId="0" fillId="0" borderId="1" xfId="0" applyNumberFormat="1" applyBorder="1"/>
    <xf numFmtId="3" fontId="0" fillId="0" borderId="1" xfId="0" applyNumberFormat="1" applyBorder="1"/>
    <xf numFmtId="0" fontId="5" fillId="2" borderId="2" xfId="0" applyFont="1" applyFill="1" applyBorder="1" applyAlignment="1">
      <alignment horizontal="center" wrapText="1"/>
    </xf>
    <xf numFmtId="0" fontId="5" fillId="2" borderId="1" xfId="0" applyFont="1" applyFill="1" applyBorder="1" applyAlignment="1">
      <alignment horizontal="center" wrapText="1"/>
    </xf>
    <xf numFmtId="3" fontId="1" fillId="0" borderId="0" xfId="0" applyNumberFormat="1" applyFont="1"/>
    <xf numFmtId="165" fontId="0" fillId="0" borderId="0" xfId="1" applyNumberFormat="1" applyFont="1"/>
    <xf numFmtId="0" fontId="6" fillId="0" borderId="1" xfId="0"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14" fontId="6" fillId="0" borderId="1" xfId="0" applyNumberFormat="1" applyFont="1" applyFill="1" applyBorder="1" applyAlignment="1">
      <alignment horizontal="center" vertical="center" wrapText="1"/>
    </xf>
    <xf numFmtId="166" fontId="6" fillId="0" borderId="1" xfId="2" applyNumberFormat="1" applyFont="1" applyFill="1" applyBorder="1" applyAlignment="1">
      <alignment horizontal="center" vertical="center" wrapText="1"/>
    </xf>
    <xf numFmtId="0" fontId="6"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6" fontId="6" fillId="4" borderId="1" xfId="2" applyNumberFormat="1" applyFont="1" applyFill="1" applyBorder="1" applyAlignment="1">
      <alignment horizontal="center" vertical="center" wrapText="1"/>
    </xf>
    <xf numFmtId="1" fontId="6" fillId="4" borderId="1" xfId="0" applyNumberFormat="1" applyFont="1" applyFill="1" applyBorder="1" applyAlignment="1">
      <alignment horizontal="center" vertical="center" wrapText="1"/>
    </xf>
    <xf numFmtId="165" fontId="6" fillId="5" borderId="1" xfId="3"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166" fontId="6" fillId="5" borderId="1" xfId="2" applyNumberFormat="1" applyFont="1" applyFill="1" applyBorder="1" applyAlignment="1">
      <alignment horizontal="center" vertical="center" wrapText="1"/>
    </xf>
    <xf numFmtId="0" fontId="6" fillId="0" borderId="1" xfId="0" applyFont="1" applyBorder="1" applyAlignment="1">
      <alignment horizontal="center" vertical="center" wrapText="1"/>
    </xf>
    <xf numFmtId="0" fontId="7" fillId="0" borderId="1" xfId="0" applyFont="1" applyFill="1" applyBorder="1" applyAlignment="1"/>
    <xf numFmtId="0" fontId="7" fillId="0" borderId="1" xfId="0" applyFont="1" applyFill="1" applyBorder="1" applyAlignment="1">
      <alignment vertical="center"/>
    </xf>
    <xf numFmtId="0" fontId="7" fillId="0" borderId="1" xfId="0" applyNumberFormat="1" applyFont="1" applyFill="1" applyBorder="1" applyAlignment="1">
      <alignment vertical="center"/>
    </xf>
    <xf numFmtId="14" fontId="7" fillId="0" borderId="1" xfId="0" applyNumberFormat="1" applyFont="1" applyFill="1" applyBorder="1" applyAlignment="1">
      <alignment vertical="center"/>
    </xf>
    <xf numFmtId="166" fontId="7" fillId="0" borderId="1" xfId="2" applyNumberFormat="1" applyFont="1" applyFill="1" applyBorder="1" applyAlignment="1">
      <alignment vertical="center"/>
    </xf>
    <xf numFmtId="0" fontId="7" fillId="0" borderId="1" xfId="0" applyFont="1" applyBorder="1" applyAlignment="1"/>
    <xf numFmtId="166" fontId="7" fillId="0" borderId="1" xfId="2" applyNumberFormat="1" applyFont="1" applyBorder="1" applyAlignment="1"/>
    <xf numFmtId="14" fontId="7" fillId="0" borderId="1" xfId="0" applyNumberFormat="1" applyFont="1" applyBorder="1" applyAlignment="1"/>
    <xf numFmtId="0" fontId="7" fillId="0" borderId="1" xfId="2" applyNumberFormat="1" applyFont="1" applyBorder="1" applyAlignment="1"/>
    <xf numFmtId="0" fontId="7" fillId="0" borderId="0" xfId="0" applyFont="1" applyFill="1"/>
    <xf numFmtId="0" fontId="7" fillId="0" borderId="0" xfId="0" applyNumberFormat="1" applyFont="1" applyFill="1"/>
    <xf numFmtId="14" fontId="7" fillId="0" borderId="0" xfId="0" applyNumberFormat="1" applyFont="1" applyFill="1"/>
    <xf numFmtId="166" fontId="7" fillId="0" borderId="0" xfId="2" applyNumberFormat="1" applyFont="1" applyFill="1"/>
    <xf numFmtId="0" fontId="7" fillId="0" borderId="0" xfId="0" applyFont="1"/>
    <xf numFmtId="166" fontId="7" fillId="0" borderId="0" xfId="2" applyNumberFormat="1" applyFont="1"/>
    <xf numFmtId="0" fontId="7" fillId="0" borderId="1" xfId="0" pivotButton="1" applyFont="1" applyBorder="1"/>
    <xf numFmtId="0" fontId="7" fillId="0" borderId="1" xfId="0" applyFont="1" applyBorder="1"/>
    <xf numFmtId="0" fontId="7" fillId="0" borderId="1" xfId="0" applyNumberFormat="1" applyFont="1" applyBorder="1"/>
    <xf numFmtId="166" fontId="7" fillId="0" borderId="1" xfId="0" applyNumberFormat="1" applyFont="1" applyBorder="1"/>
    <xf numFmtId="0" fontId="9" fillId="0" borderId="0" xfId="4" applyFont="1"/>
    <xf numFmtId="0" fontId="9" fillId="0" borderId="3" xfId="4" applyFont="1" applyBorder="1" applyAlignment="1">
      <alignment horizontal="centerContinuous"/>
    </xf>
    <xf numFmtId="0" fontId="9" fillId="0" borderId="4" xfId="4" applyFont="1" applyBorder="1" applyAlignment="1">
      <alignment horizontal="centerContinuous"/>
    </xf>
    <xf numFmtId="0" fontId="10" fillId="0" borderId="3" xfId="4" applyFont="1" applyBorder="1" applyAlignment="1">
      <alignment horizontal="center" vertical="center"/>
    </xf>
    <xf numFmtId="0" fontId="10" fillId="0" borderId="5" xfId="4" applyFont="1" applyBorder="1" applyAlignment="1">
      <alignment horizontal="center" vertical="center"/>
    </xf>
    <xf numFmtId="0" fontId="10" fillId="0" borderId="4" xfId="4" applyFont="1" applyBorder="1" applyAlignment="1">
      <alignment horizontal="center" vertical="center"/>
    </xf>
    <xf numFmtId="0" fontId="10" fillId="0" borderId="6" xfId="4" applyFont="1" applyBorder="1" applyAlignment="1">
      <alignment horizontal="center" vertical="center"/>
    </xf>
    <xf numFmtId="0" fontId="9" fillId="0" borderId="7" xfId="4" applyFont="1" applyBorder="1" applyAlignment="1">
      <alignment horizontal="centerContinuous"/>
    </xf>
    <xf numFmtId="0" fontId="9" fillId="0" borderId="8" xfId="4" applyFont="1" applyBorder="1" applyAlignment="1">
      <alignment horizontal="centerContinuous"/>
    </xf>
    <xf numFmtId="0" fontId="10" fillId="0" borderId="9" xfId="4" applyFont="1" applyBorder="1" applyAlignment="1">
      <alignment horizontal="center" vertical="center"/>
    </xf>
    <xf numFmtId="0" fontId="10" fillId="0" borderId="10" xfId="4" applyFont="1" applyBorder="1" applyAlignment="1">
      <alignment horizontal="center" vertical="center"/>
    </xf>
    <xf numFmtId="0" fontId="10" fillId="0" borderId="11" xfId="4" applyFont="1" applyBorder="1" applyAlignment="1">
      <alignment horizontal="center" vertical="center"/>
    </xf>
    <xf numFmtId="0" fontId="10" fillId="0" borderId="12" xfId="4" applyFont="1" applyBorder="1" applyAlignment="1">
      <alignment horizontal="center" vertical="center"/>
    </xf>
    <xf numFmtId="0" fontId="10" fillId="0" borderId="3" xfId="4" applyFont="1" applyBorder="1" applyAlignment="1">
      <alignment horizontal="centerContinuous" vertical="center"/>
    </xf>
    <xf numFmtId="0" fontId="10" fillId="0" borderId="5" xfId="4" applyFont="1" applyBorder="1" applyAlignment="1">
      <alignment horizontal="centerContinuous" vertical="center"/>
    </xf>
    <xf numFmtId="0" fontId="10" fillId="0" borderId="4"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7" xfId="4" applyFont="1" applyBorder="1" applyAlignment="1">
      <alignment horizontal="centerContinuous" vertical="center"/>
    </xf>
    <xf numFmtId="0" fontId="10" fillId="0" borderId="0" xfId="4" applyFont="1" applyAlignment="1">
      <alignment horizontal="centerContinuous" vertical="center"/>
    </xf>
    <xf numFmtId="0" fontId="10" fillId="0" borderId="13" xfId="4" applyFont="1" applyBorder="1" applyAlignment="1">
      <alignment horizontal="centerContinuous" vertical="center"/>
    </xf>
    <xf numFmtId="0" fontId="9" fillId="0" borderId="9" xfId="4" applyFont="1" applyBorder="1" applyAlignment="1">
      <alignment horizontal="centerContinuous"/>
    </xf>
    <xf numFmtId="0" fontId="9" fillId="0" borderId="11" xfId="4" applyFont="1" applyBorder="1" applyAlignment="1">
      <alignment horizontal="centerContinuous"/>
    </xf>
    <xf numFmtId="0" fontId="10" fillId="0" borderId="9" xfId="4" applyFont="1" applyBorder="1" applyAlignment="1">
      <alignment horizontal="centerContinuous" vertical="center"/>
    </xf>
    <xf numFmtId="0" fontId="10" fillId="0" borderId="10" xfId="4" applyFont="1" applyBorder="1" applyAlignment="1">
      <alignment horizontal="centerContinuous" vertical="center"/>
    </xf>
    <xf numFmtId="0" fontId="10" fillId="0" borderId="11" xfId="4" applyFont="1" applyBorder="1" applyAlignment="1">
      <alignment horizontal="centerContinuous" vertical="center"/>
    </xf>
    <xf numFmtId="0" fontId="10" fillId="0" borderId="12" xfId="4" applyFont="1" applyBorder="1" applyAlignment="1">
      <alignment horizontal="centerContinuous" vertical="center"/>
    </xf>
    <xf numFmtId="0" fontId="9" fillId="0" borderId="7" xfId="4" applyFont="1" applyBorder="1"/>
    <xf numFmtId="0" fontId="9" fillId="0" borderId="8" xfId="4" applyFont="1" applyBorder="1"/>
    <xf numFmtId="0" fontId="10" fillId="0" borderId="0" xfId="4" applyFont="1"/>
    <xf numFmtId="14" fontId="9" fillId="0" borderId="0" xfId="4" applyNumberFormat="1" applyFont="1"/>
    <xf numFmtId="168" fontId="9" fillId="0" borderId="0" xfId="4" applyNumberFormat="1" applyFont="1"/>
    <xf numFmtId="14" fontId="9" fillId="0" borderId="0" xfId="4" applyNumberFormat="1" applyFont="1" applyAlignment="1">
      <alignment horizontal="left"/>
    </xf>
    <xf numFmtId="1" fontId="10" fillId="0" borderId="0" xfId="5" applyNumberFormat="1" applyFont="1" applyAlignment="1">
      <alignment horizontal="right"/>
    </xf>
    <xf numFmtId="169" fontId="10" fillId="0" borderId="0" xfId="4" applyNumberFormat="1" applyFont="1" applyAlignment="1">
      <alignment horizontal="right"/>
    </xf>
    <xf numFmtId="1" fontId="10" fillId="0" borderId="0" xfId="4" applyNumberFormat="1" applyFont="1" applyAlignment="1">
      <alignment horizontal="center"/>
    </xf>
    <xf numFmtId="170" fontId="10" fillId="0" borderId="0" xfId="4" applyNumberFormat="1" applyFont="1" applyAlignment="1">
      <alignment horizontal="right"/>
    </xf>
    <xf numFmtId="1" fontId="9" fillId="0" borderId="0" xfId="4" applyNumberFormat="1" applyFont="1" applyAlignment="1">
      <alignment horizontal="center"/>
    </xf>
    <xf numFmtId="170" fontId="9" fillId="0" borderId="0" xfId="4" applyNumberFormat="1" applyFont="1" applyAlignment="1">
      <alignment horizontal="right"/>
    </xf>
    <xf numFmtId="1" fontId="9" fillId="0" borderId="10" xfId="4" applyNumberFormat="1" applyFont="1" applyBorder="1" applyAlignment="1">
      <alignment horizontal="center"/>
    </xf>
    <xf numFmtId="170" fontId="9" fillId="0" borderId="10" xfId="4" applyNumberFormat="1" applyFont="1" applyBorder="1" applyAlignment="1">
      <alignment horizontal="right"/>
    </xf>
    <xf numFmtId="0" fontId="9" fillId="0" borderId="0" xfId="4" applyFont="1" applyAlignment="1">
      <alignment horizontal="center"/>
    </xf>
    <xf numFmtId="1" fontId="10" fillId="0" borderId="14" xfId="4" applyNumberFormat="1" applyFont="1" applyBorder="1" applyAlignment="1">
      <alignment horizontal="center"/>
    </xf>
    <xf numFmtId="170" fontId="10" fillId="0" borderId="14" xfId="4" applyNumberFormat="1" applyFont="1" applyBorder="1" applyAlignment="1">
      <alignment horizontal="right"/>
    </xf>
    <xf numFmtId="170" fontId="9" fillId="0" borderId="0" xfId="4" applyNumberFormat="1" applyFont="1"/>
    <xf numFmtId="170" fontId="10" fillId="0" borderId="10" xfId="4" applyNumberFormat="1" applyFont="1" applyBorder="1"/>
    <xf numFmtId="170" fontId="9" fillId="0" borderId="10" xfId="4" applyNumberFormat="1" applyFont="1" applyBorder="1"/>
    <xf numFmtId="170" fontId="10" fillId="0" borderId="0" xfId="4" applyNumberFormat="1" applyFont="1"/>
    <xf numFmtId="0" fontId="11" fillId="0" borderId="0" xfId="4" applyFont="1" applyAlignment="1">
      <alignment horizontal="center" vertical="center" wrapText="1"/>
    </xf>
    <xf numFmtId="0" fontId="9" fillId="0" borderId="9" xfId="4" applyFont="1" applyBorder="1"/>
    <xf numFmtId="0" fontId="9" fillId="0" borderId="10" xfId="4" applyFont="1" applyBorder="1"/>
    <xf numFmtId="0" fontId="9" fillId="0" borderId="11" xfId="4" applyFont="1" applyBorder="1"/>
    <xf numFmtId="0" fontId="10" fillId="0" borderId="7" xfId="4" applyFont="1" applyBorder="1" applyAlignment="1">
      <alignment horizontal="center" vertical="center" wrapText="1"/>
    </xf>
    <xf numFmtId="0" fontId="10" fillId="0" borderId="0" xfId="4" applyFont="1" applyAlignment="1">
      <alignment horizontal="center" vertical="center" wrapText="1"/>
    </xf>
    <xf numFmtId="0" fontId="10" fillId="0" borderId="8" xfId="4" applyFont="1" applyBorder="1" applyAlignment="1">
      <alignment horizontal="center" vertical="center" wrapText="1"/>
    </xf>
    <xf numFmtId="0" fontId="9" fillId="2" borderId="0" xfId="4" applyFont="1" applyFill="1"/>
    <xf numFmtId="0" fontId="10" fillId="0" borderId="0" xfId="4" applyFont="1" applyAlignment="1">
      <alignment horizontal="center"/>
    </xf>
    <xf numFmtId="171" fontId="10" fillId="0" borderId="0" xfId="6" applyNumberFormat="1" applyFont="1" applyAlignment="1">
      <alignment horizontal="right"/>
    </xf>
    <xf numFmtId="1" fontId="9" fillId="0" borderId="0" xfId="5" applyNumberFormat="1" applyFont="1" applyAlignment="1">
      <alignment horizontal="right"/>
    </xf>
    <xf numFmtId="171" fontId="9" fillId="0" borderId="0" xfId="6" applyNumberFormat="1" applyFont="1" applyAlignment="1">
      <alignment horizontal="right"/>
    </xf>
    <xf numFmtId="172" fontId="9" fillId="0" borderId="14" xfId="6" applyNumberFormat="1" applyFont="1" applyBorder="1" applyAlignment="1">
      <alignment horizontal="center"/>
    </xf>
    <xf numFmtId="171" fontId="9" fillId="0" borderId="14"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0.%20MACRO%20OCTU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OCTU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03.326638541665" createdVersion="5" refreshedVersion="5" minRefreshableVersion="3" recordCount="22">
  <cacheSource type="worksheet">
    <worksheetSource ref="A1:AS23" sheet="ESTADO DE CADA FACTURA"/>
  </cacheSource>
  <cacheFields count="45">
    <cacheField name="NIT IPS" numFmtId="0">
      <sharedItems containsSemiMixedTypes="0" containsString="0" containsNumber="1" containsInteger="1" minValue="800189588" maxValue="800189588"/>
    </cacheField>
    <cacheField name="Nombre IPS" numFmtId="0">
      <sharedItems/>
    </cacheField>
    <cacheField name="Prefijo Factura" numFmtId="0">
      <sharedItems/>
    </cacheField>
    <cacheField name="Numero Factura" numFmtId="0">
      <sharedItems containsSemiMixedTypes="0" containsString="0" containsNumber="1" containsInteger="1" minValue="304" maxValue="1331"/>
    </cacheField>
    <cacheField name="FACT" numFmtId="0">
      <sharedItems/>
    </cacheField>
    <cacheField name="LLAVE" numFmtId="0">
      <sharedItems/>
    </cacheField>
    <cacheField name="IPS Fecha factura" numFmtId="14">
      <sharedItems containsSemiMixedTypes="0" containsNonDate="0" containsDate="1" containsString="0" minDate="2022-03-14T00:00:00" maxDate="2024-09-10T00:00:00"/>
    </cacheField>
    <cacheField name="IPS Fecha radicado" numFmtId="14">
      <sharedItems containsSemiMixedTypes="0" containsNonDate="0" containsDate="1" containsString="0" minDate="2022-03-14T00:00:00" maxDate="2024-09-10T00:00:00"/>
    </cacheField>
    <cacheField name="IPS Valor Factura" numFmtId="166">
      <sharedItems containsSemiMixedTypes="0" containsString="0" containsNumber="1" containsInteger="1" minValue="65000" maxValue="10917128"/>
    </cacheField>
    <cacheField name="IPS Saldo Factura" numFmtId="166">
      <sharedItems containsSemiMixedTypes="0" containsString="0" containsNumber="1" containsInteger="1" minValue="10000" maxValue="6822600"/>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31-10-2024" numFmtId="0">
      <sharedItems count="7">
        <s v="Factura devuelta"/>
        <s v="Factura aceptada por la IPS"/>
        <s v="Factura pendiente en programacion de pago"/>
        <s v="Factura cancelada"/>
        <s v="Glosa aceptada por la IPS"/>
        <s v="Glosa por contestar IPS"/>
        <s v="Factura pendiente en programacion de pago - Glosa por contestar IPS"/>
      </sharedItems>
    </cacheField>
    <cacheField name="POR PAGAR SAP" numFmtId="166">
      <sharedItems containsSemiMixedTypes="0" containsString="0" containsNumber="1" containsInteger="1" minValue="0" maxValue="4259073"/>
    </cacheField>
    <cacheField name="DOC CONTA" numFmtId="0">
      <sharedItems containsString="0" containsBlank="1" containsNumber="1" containsInteger="1" minValue="1222509809" maxValue="1222518346"/>
    </cacheField>
    <cacheField name="VALO CANCELADO SAP" numFmtId="166">
      <sharedItems containsSemiMixedTypes="0" containsString="0" containsNumber="1" containsInteger="1" minValue="0" maxValue="10517128"/>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418741" maxValue="2201539554"/>
    </cacheField>
    <cacheField name="FECHA COMPENSACION SAP" numFmtId="14">
      <sharedItems containsNonDate="0" containsDate="1" containsString="0" containsBlank="1" minDate="2023-07-28T00:00:00" maxDate="2024-08-21T00:00:00"/>
    </cacheField>
    <cacheField name="OBS PAGO" numFmtId="0">
      <sharedItems containsBlank="1"/>
    </cacheField>
    <cacheField name="VALOR TRANFERENCIA" numFmtId="166">
      <sharedItems containsSemiMixedTypes="0" containsString="0" containsNumber="1" containsInteger="1" minValue="0" maxValue="25768739"/>
    </cacheField>
    <cacheField name="Estado Factura" numFmtId="0">
      <sharedItems/>
    </cacheField>
    <cacheField name="Fecha Factura" numFmtId="14">
      <sharedItems containsSemiMixedTypes="0" containsNonDate="0" containsDate="1" containsString="0" minDate="2022-03-14T00:00:00" maxDate="2024-09-10T00:00:00"/>
    </cacheField>
    <cacheField name="Fecha Radicacion" numFmtId="14">
      <sharedItems containsSemiMixedTypes="0" containsNonDate="0" containsDate="1" containsString="0" minDate="2022-04-04T00:00:00" maxDate="2024-10-02T00:00:00"/>
    </cacheField>
    <cacheField name="Fecha Devolucion" numFmtId="14">
      <sharedItems containsNonDate="0" containsDate="1" containsString="0" containsBlank="1" minDate="2024-06-12T00:00:00" maxDate="2024-10-01T00:00:00"/>
    </cacheField>
    <cacheField name="Valor Bruto" numFmtId="166">
      <sharedItems containsSemiMixedTypes="0" containsString="0" containsNumber="1" containsInteger="1" minValue="65000" maxValue="11200000"/>
    </cacheField>
    <cacheField name="Valor Inicio Factura" numFmtId="166">
      <sharedItems containsSemiMixedTypes="0" containsString="0" containsNumber="1" containsInteger="1" minValue="0" maxValue="10917128"/>
    </cacheField>
    <cacheField name="Valor Aprobado" numFmtId="166">
      <sharedItems containsSemiMixedTypes="0" containsString="0" containsNumber="1" containsInteger="1" minValue="0" maxValue="10800000"/>
    </cacheField>
    <cacheField name="Valor Deducible " numFmtId="166">
      <sharedItems containsSemiMixedTypes="0" containsString="0" containsNumber="1" containsInteger="1" minValue="0" maxValue="942300"/>
    </cacheField>
    <cacheField name="Valor Autorizado" numFmtId="166">
      <sharedItems containsSemiMixedTypes="0" containsString="0" containsNumber="1" containsInteger="1" minValue="0" maxValue="1859000"/>
    </cacheField>
    <cacheField name="Valor Rete Fuente" numFmtId="166">
      <sharedItems containsSemiMixedTypes="0" containsString="0" containsNumber="1" containsInteger="1" minValue="0" maxValue="216000"/>
    </cacheField>
    <cacheField name="Glosa Aceptada" numFmtId="166">
      <sharedItems containsSemiMixedTypes="0" containsString="0" containsNumber="1" containsInteger="1" minValue="0" maxValue="0"/>
    </cacheField>
    <cacheField name="Glosa Pendiente" numFmtId="166">
      <sharedItems containsSemiMixedTypes="0" containsString="0" containsNumber="1" containsInteger="1" minValue="0" maxValue="288000"/>
    </cacheField>
    <cacheField name="Valor Devolucion" numFmtId="166">
      <sharedItems containsSemiMixedTypes="0" containsString="0" containsNumber="1" containsInteger="1" minValue="0" maxValue="6209000"/>
    </cacheField>
    <cacheField name="Devolucion Aceptada" numFmtId="166">
      <sharedItems containsSemiMixedTypes="0" containsString="0" containsNumber="1" containsInteger="1" minValue="0" maxValue="7008000"/>
    </cacheField>
    <cacheField name="Observacion Devolucion" numFmtId="166">
      <sharedItems containsBlank="1" containsMixedTypes="1" containsNumber="1" containsInteger="1" minValue="0" maxValue="0"/>
    </cacheField>
    <cacheField name="Valor Nota Credito" numFmtId="166">
      <sharedItems containsSemiMixedTypes="0" containsString="0" containsNumber="1" containsInteger="1" minValue="0" maxValue="0"/>
    </cacheField>
    <cacheField name="Valor_Glosa y Devolución" numFmtId="166">
      <sharedItems containsSemiMixedTypes="0" containsString="0" containsNumber="1" containsInteger="1" minValue="0" maxValue="7008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0" maxValue="1051712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2">
  <r>
    <n v="800189588"/>
    <s v="CENTRO MEDICO DE YUMBO"/>
    <s v="FE"/>
    <n v="1128"/>
    <s v="FE1128"/>
    <s v="800189588_FE1128"/>
    <d v="2024-03-13T00:00:00"/>
    <d v="2024-03-13T00:00:00"/>
    <n v="5972055"/>
    <n v="5972055"/>
    <s v="EVENTO"/>
    <s v="YUMBO"/>
    <s v="AMBULATORIO"/>
    <s v="CMSSV-308"/>
    <s v="Factura devuelta"/>
    <x v="0"/>
    <n v="0"/>
    <m/>
    <n v="0"/>
    <n v="0"/>
    <m/>
    <m/>
    <m/>
    <n v="0"/>
    <s v="Devuelta"/>
    <d v="2024-03-13T00:00:00"/>
    <d v="2024-06-05T00:00:00"/>
    <d v="2024-06-12T00:00:00"/>
    <n v="6209000"/>
    <n v="0"/>
    <n v="0"/>
    <n v="0"/>
    <n v="0"/>
    <n v="0"/>
    <n v="0"/>
    <n v="0"/>
    <n v="6209000"/>
    <n v="0"/>
    <n v="0"/>
    <n v="0"/>
    <n v="6209000"/>
    <s v="DEVOLUCION"/>
    <s v="soporte se devuelve factura con soportes completos al validar los datos de la factura .archivos rips ac $6200.000 valor factura $6209000 presenta inconsistencia y no cuadra , ajustar los rips y volver a radicar para darle tramite ala factura  paciente no relacionado en los rips 31470099 CHAVARRO QUINTERO CARMEN EMILIA CONSULTA DE PRIMERA VEZ  POR FISIOTERAPIa $9000 "/>
    <s v="SOPORTE"/>
    <n v="0"/>
  </r>
  <r>
    <n v="800189588"/>
    <s v="CENTRO MEDICO DE YUMBO"/>
    <s v="FE"/>
    <n v="1269"/>
    <s v="FE1269"/>
    <s v="800189588_FE1269"/>
    <d v="2024-07-18T00:00:00"/>
    <d v="2024-07-18T00:00:00"/>
    <n v="6822600"/>
    <n v="6822600"/>
    <s v="EVENTO"/>
    <s v="YUMBO"/>
    <s v="AMBULATORIO"/>
    <s v="CMSSV-318"/>
    <s v="Factura en proceso interno"/>
    <x v="1"/>
    <n v="0"/>
    <m/>
    <n v="0"/>
    <n v="0"/>
    <m/>
    <m/>
    <m/>
    <n v="0"/>
    <s v="Devuelta CA"/>
    <d v="2024-07-18T00:00:00"/>
    <d v="2024-08-01T00:00:00"/>
    <d v="2024-09-30T00:00:00"/>
    <n v="7008000"/>
    <n v="0"/>
    <n v="0"/>
    <n v="0"/>
    <n v="0"/>
    <n v="0"/>
    <n v="0"/>
    <n v="0"/>
    <n v="0"/>
    <n v="7008000"/>
    <s v="Usuario proceso servidor, acepto devolución automática."/>
    <n v="0"/>
    <n v="7008000"/>
    <s v="DEVOLUCION"/>
    <s v="se devuelve factura con soportes completos el valor bruto  facturado 7.008.000 no concuerda el valor de los rips ajustar para darle tramite ala factura 6822260 ajuastar para darle tramite ala factura sujeta pertinencia "/>
    <s v="RIPS"/>
    <n v="0"/>
  </r>
  <r>
    <n v="800189588"/>
    <s v="CENTRO MEDICO DE YUMBO"/>
    <s v="FE"/>
    <n v="1310"/>
    <s v="FE1310"/>
    <s v="800189588_FE1310"/>
    <d v="2024-08-20T00:00:00"/>
    <d v="2024-08-20T00:00:00"/>
    <n v="6185606"/>
    <n v="6185606"/>
    <s v="EVENTO"/>
    <s v="YUMBO"/>
    <s v="AMBULATORIO"/>
    <s v="CMSSV-324"/>
    <e v="#N/A"/>
    <x v="1"/>
    <n v="0"/>
    <m/>
    <n v="0"/>
    <n v="0"/>
    <m/>
    <m/>
    <m/>
    <n v="0"/>
    <s v="Devuelta CA"/>
    <d v="2024-08-20T00:00:00"/>
    <d v="2024-09-02T00:00:00"/>
    <d v="2024-09-30T00:00:00"/>
    <n v="6185606"/>
    <n v="0"/>
    <n v="0"/>
    <n v="0"/>
    <n v="0"/>
    <n v="0"/>
    <n v="0"/>
    <n v="0"/>
    <n v="0"/>
    <n v="6185606"/>
    <s v="Usuario proceso servidor, acepto devolución automática."/>
    <n v="0"/>
    <n v="6185606"/>
    <s v="DEVOLUCION"/>
    <s v="se deveulve factura con soportes completos al validar los datos de la factura  los servicios facturados valor bruto $6440000 valor rips re´portados $6185606. ajustar los valores de los rips para poder darle tramite ala factura, sujeta apertinencia"/>
    <s v="RIPS"/>
    <n v="0"/>
  </r>
  <r>
    <n v="800189588"/>
    <s v="CENTRO MEDICO DE YUMBO"/>
    <s v="FE"/>
    <n v="1271"/>
    <s v="FE1271"/>
    <s v="800189588_FE1271"/>
    <d v="2024-07-18T00:00:00"/>
    <d v="2024-07-18T00:00:00"/>
    <n v="337500"/>
    <n v="337500"/>
    <s v="EVENTO"/>
    <s v="YUMBO"/>
    <s v="AMBULATORIO"/>
    <s v="CMSSV-320"/>
    <s v="Factura en proceso interno"/>
    <x v="2"/>
    <n v="330300"/>
    <n v="1222514102"/>
    <n v="0"/>
    <n v="0"/>
    <m/>
    <m/>
    <m/>
    <n v="0"/>
    <s v="Finalizada"/>
    <d v="2024-07-18T00:00:00"/>
    <d v="2024-08-01T00:00:00"/>
    <m/>
    <n v="360000"/>
    <n v="337500"/>
    <n v="360000"/>
    <n v="22500"/>
    <n v="190000"/>
    <n v="7200"/>
    <n v="0"/>
    <n v="0"/>
    <n v="0"/>
    <n v="0"/>
    <m/>
    <n v="0"/>
    <n v="0"/>
    <m/>
    <m/>
    <m/>
    <n v="337500"/>
  </r>
  <r>
    <n v="800189588"/>
    <s v="CENTRO MEDICO DE YUMBO"/>
    <s v="FE"/>
    <n v="1270"/>
    <s v="FE1270"/>
    <s v="800189588_FE1270"/>
    <d v="2024-07-18T00:00:00"/>
    <d v="2024-07-18T00:00:00"/>
    <n v="765000"/>
    <n v="765000"/>
    <s v="EVENTO"/>
    <s v="YUMBO"/>
    <s v="AMBULATORIO"/>
    <s v="CMSSV-319"/>
    <s v="Factura en proceso interno"/>
    <x v="2"/>
    <n v="749700"/>
    <n v="1222509809"/>
    <n v="0"/>
    <n v="0"/>
    <m/>
    <m/>
    <m/>
    <n v="0"/>
    <s v="Finalizada"/>
    <d v="2024-07-18T00:00:00"/>
    <d v="2024-08-01T00:00:00"/>
    <m/>
    <n v="765000"/>
    <n v="765000"/>
    <n v="765000"/>
    <n v="0"/>
    <n v="306000"/>
    <n v="15300"/>
    <n v="0"/>
    <n v="0"/>
    <n v="0"/>
    <n v="0"/>
    <m/>
    <n v="0"/>
    <n v="0"/>
    <m/>
    <m/>
    <m/>
    <n v="765000"/>
  </r>
  <r>
    <n v="800189588"/>
    <s v="CENTRO MEDICO DE YUMBO"/>
    <s v="FE"/>
    <n v="1166"/>
    <s v="FE1166"/>
    <s v="800189588_FE1166"/>
    <d v="2024-04-12T00:00:00"/>
    <d v="2024-04-12T00:00:00"/>
    <n v="4108510"/>
    <n v="4108510"/>
    <s v="EVENTO"/>
    <s v="YUMBO"/>
    <s v="AMBULATORIO"/>
    <s v="CMSSV-309"/>
    <s v="Factura en proceso interno"/>
    <x v="2"/>
    <n v="4023190"/>
    <n v="1222511714"/>
    <n v="0"/>
    <n v="0"/>
    <m/>
    <m/>
    <m/>
    <n v="0"/>
    <s v="Finalizada"/>
    <d v="2024-04-12T00:00:00"/>
    <d v="2024-07-05T00:00:00"/>
    <m/>
    <n v="4266000"/>
    <n v="4108510"/>
    <n v="4266000"/>
    <n v="157490"/>
    <n v="567000"/>
    <n v="85320"/>
    <n v="0"/>
    <n v="0"/>
    <n v="0"/>
    <n v="0"/>
    <m/>
    <n v="0"/>
    <n v="0"/>
    <m/>
    <m/>
    <m/>
    <n v="4108510"/>
  </r>
  <r>
    <n v="800189588"/>
    <s v="CENTRO MEDICO DE YUMBO"/>
    <s v="FE"/>
    <n v="1168"/>
    <s v="FE1168"/>
    <s v="800189588_FE1168"/>
    <d v="2024-04-12T00:00:00"/>
    <d v="2024-04-12T00:00:00"/>
    <n v="65500"/>
    <n v="65500"/>
    <s v="EVENTO"/>
    <s v="YUMBO"/>
    <s v="AMBULATORIO"/>
    <s v="CMSSV-311"/>
    <s v="Factura no radicada"/>
    <x v="2"/>
    <n v="65500"/>
    <n v="1222514094"/>
    <n v="0"/>
    <n v="0"/>
    <m/>
    <m/>
    <m/>
    <n v="0"/>
    <s v="Finalizada"/>
    <d v="2024-04-12T00:00:00"/>
    <d v="2024-09-03T00:00:00"/>
    <m/>
    <n v="65500"/>
    <n v="65500"/>
    <n v="65500"/>
    <n v="0"/>
    <n v="70000"/>
    <n v="0"/>
    <n v="0"/>
    <n v="0"/>
    <n v="0"/>
    <n v="0"/>
    <m/>
    <n v="0"/>
    <n v="0"/>
    <m/>
    <m/>
    <m/>
    <n v="65500"/>
  </r>
  <r>
    <n v="800189588"/>
    <s v="CENTRO MEDICO DE YUMBO"/>
    <s v="FE"/>
    <n v="1167"/>
    <s v="FE1167"/>
    <s v="800189588_FE1167"/>
    <d v="2024-04-12T00:00:00"/>
    <d v="2024-04-12T00:00:00"/>
    <n v="936000"/>
    <n v="936000"/>
    <s v="EVENTO"/>
    <s v="YUMBO"/>
    <s v="AMBULATORIO"/>
    <s v="CMSSV-310"/>
    <s v="Factura no radicada"/>
    <x v="2"/>
    <n v="917280"/>
    <n v="1222514098"/>
    <n v="0"/>
    <n v="0"/>
    <m/>
    <m/>
    <m/>
    <n v="0"/>
    <s v="Finalizada"/>
    <d v="2024-04-12T00:00:00"/>
    <d v="2024-09-03T00:00:00"/>
    <m/>
    <n v="936000"/>
    <n v="936000"/>
    <n v="936000"/>
    <n v="0"/>
    <n v="225000"/>
    <n v="18720"/>
    <n v="0"/>
    <n v="0"/>
    <n v="0"/>
    <n v="0"/>
    <m/>
    <n v="0"/>
    <n v="0"/>
    <m/>
    <m/>
    <m/>
    <n v="936000"/>
  </r>
  <r>
    <n v="800189588"/>
    <s v="CENTRO MEDICO DE YUMBO"/>
    <s v="FE"/>
    <n v="304"/>
    <s v="FE304"/>
    <s v="800189588_FE304"/>
    <d v="2022-03-14T00:00:00"/>
    <d v="2022-03-14T00:00:00"/>
    <n v="4625200"/>
    <n v="222200"/>
    <s v="EVENTO"/>
    <s v="YUMBO"/>
    <s v="AMBULATORIO"/>
    <s v="CMSSV-300"/>
    <s v="Factura pendiente en programacion de pago"/>
    <x v="3"/>
    <n v="0"/>
    <m/>
    <n v="97020"/>
    <n v="0"/>
    <n v="2201418741"/>
    <d v="2023-07-28T00:00:00"/>
    <s v="(en blanco)"/>
    <n v="11719324"/>
    <s v="Finalizada"/>
    <d v="2022-03-14T00:00:00"/>
    <d v="2022-04-04T00:00:00"/>
    <m/>
    <n v="4786000"/>
    <n v="4625200"/>
    <n v="4464800"/>
    <n v="160800"/>
    <n v="79000"/>
    <n v="0"/>
    <n v="0"/>
    <n v="0"/>
    <n v="0"/>
    <n v="0"/>
    <m/>
    <n v="0"/>
    <n v="0"/>
    <m/>
    <m/>
    <m/>
    <n v="4304000"/>
  </r>
  <r>
    <n v="800189588"/>
    <s v="CENTRO MEDICO DE YUMBO"/>
    <s v="FE"/>
    <n v="811"/>
    <s v="FE811"/>
    <s v="800189588_FE811"/>
    <d v="2023-10-09T00:00:00"/>
    <d v="2023-10-09T00:00:00"/>
    <n v="639000"/>
    <n v="22780"/>
    <s v="EVENTO"/>
    <s v="YUMBO"/>
    <s v="AMBULATORIO"/>
    <s v="CMSSV-305"/>
    <s v="Factura pendiente en programacion de pago"/>
    <x v="3"/>
    <n v="0"/>
    <m/>
    <n v="626220"/>
    <n v="0"/>
    <n v="2201453362"/>
    <d v="2023-11-21T00:00:00"/>
    <s v="(en blanco)"/>
    <n v="681220"/>
    <s v="Finalizada"/>
    <d v="2023-10-09T00:00:00"/>
    <d v="2023-10-10T00:00:00"/>
    <m/>
    <n v="639000"/>
    <n v="639000"/>
    <n v="639000"/>
    <n v="0"/>
    <n v="279000"/>
    <n v="12780"/>
    <n v="0"/>
    <n v="0"/>
    <n v="0"/>
    <n v="0"/>
    <m/>
    <n v="0"/>
    <n v="0"/>
    <m/>
    <m/>
    <m/>
    <n v="639000"/>
  </r>
  <r>
    <n v="800189588"/>
    <s v="CENTRO MEDICO DE YUMBO"/>
    <s v="FE"/>
    <n v="595"/>
    <s v="FE595"/>
    <s v="800189588_FE595"/>
    <d v="2023-06-08T00:00:00"/>
    <d v="2023-06-08T00:00:00"/>
    <n v="8288700"/>
    <n v="325781"/>
    <s v="EVENTO"/>
    <s v="YUMBO"/>
    <s v="AMBULATORIO"/>
    <s v="CMSSV-302"/>
    <s v="Glosa aceptada por la IPS"/>
    <x v="4"/>
    <n v="0"/>
    <m/>
    <n v="77866"/>
    <n v="0"/>
    <n v="2201421637"/>
    <d v="2023-08-23T00:00:00"/>
    <s v="(en blanco)"/>
    <n v="77866"/>
    <s v="Finalizada"/>
    <d v="2023-06-08T00:00:00"/>
    <d v="2023-06-17T00:00:00"/>
    <m/>
    <n v="9231000"/>
    <n v="8288700"/>
    <n v="8907000"/>
    <n v="942300"/>
    <n v="1197000"/>
    <n v="0"/>
    <n v="0"/>
    <n v="0"/>
    <n v="0"/>
    <n v="0"/>
    <m/>
    <n v="0"/>
    <n v="0"/>
    <m/>
    <m/>
    <m/>
    <n v="7964700"/>
  </r>
  <r>
    <n v="800189588"/>
    <s v="CENTRO MEDICO DE YUMBO"/>
    <s v="FE"/>
    <n v="708"/>
    <s v="FE708"/>
    <s v="800189588_FE708"/>
    <d v="2023-08-12T00:00:00"/>
    <d v="2023-08-12T00:00:00"/>
    <n v="65000"/>
    <n v="10000"/>
    <s v="EVENTO"/>
    <s v="YUMBO"/>
    <s v="AMBULATORIO"/>
    <s v="CMSSV-303"/>
    <s v="Glosa aceptada por la IPS"/>
    <x v="4"/>
    <n v="0"/>
    <m/>
    <n v="55000"/>
    <n v="0"/>
    <n v="2201481811"/>
    <d v="2024-02-19T00:00:00"/>
    <s v="(en blanco)"/>
    <n v="6730160"/>
    <s v="Finalizada"/>
    <d v="2023-08-12T00:00:00"/>
    <d v="2023-08-14T00:00:00"/>
    <m/>
    <n v="65000"/>
    <n v="65000"/>
    <n v="55000"/>
    <n v="0"/>
    <n v="55000"/>
    <n v="0"/>
    <n v="0"/>
    <n v="0"/>
    <n v="0"/>
    <n v="0"/>
    <m/>
    <n v="0"/>
    <n v="0"/>
    <m/>
    <m/>
    <m/>
    <n v="55000"/>
  </r>
  <r>
    <n v="800189588"/>
    <s v="CENTRO MEDICO DE YUMBO"/>
    <s v="FE"/>
    <n v="999"/>
    <s v="FE999"/>
    <s v="800189588_FE999"/>
    <d v="2024-01-09T00:00:00"/>
    <d v="2024-01-09T00:00:00"/>
    <n v="10917128"/>
    <n v="400000"/>
    <s v="EVENTO"/>
    <s v="YUMBO"/>
    <s v="AMBULATORIO"/>
    <s v="CMSSV-307"/>
    <s v="Glosa aceptada por la IPS"/>
    <x v="4"/>
    <n v="0"/>
    <m/>
    <n v="10517128"/>
    <n v="0"/>
    <n v="2201491814"/>
    <d v="2024-03-22T00:00:00"/>
    <s v="(en blanco)"/>
    <n v="25768739"/>
    <s v="Finalizada"/>
    <d v="2024-01-09T00:00:00"/>
    <d v="2024-01-12T00:00:00"/>
    <m/>
    <n v="11200000"/>
    <n v="10917128"/>
    <n v="10800000"/>
    <n v="282872"/>
    <n v="1859000"/>
    <n v="216000"/>
    <n v="0"/>
    <n v="0"/>
    <n v="0"/>
    <n v="0"/>
    <m/>
    <n v="0"/>
    <n v="0"/>
    <m/>
    <m/>
    <m/>
    <n v="10517128"/>
  </r>
  <r>
    <n v="800189588"/>
    <s v="CENTRO MEDICO DE YUMBO"/>
    <s v="FE"/>
    <n v="1309"/>
    <s v="FE1309"/>
    <s v="800189588_FE1309"/>
    <d v="2024-08-20T00:00:00"/>
    <d v="2024-08-20T00:00:00"/>
    <n v="245000"/>
    <n v="245000"/>
    <s v="EVENTO"/>
    <s v="YUMBO"/>
    <s v="AMBULATORIO"/>
    <s v="CMSSV-323"/>
    <e v="#N/A"/>
    <x v="2"/>
    <n v="240100"/>
    <n v="1222514091"/>
    <n v="0"/>
    <n v="0"/>
    <m/>
    <m/>
    <m/>
    <n v="0"/>
    <s v="Finalizada"/>
    <d v="2024-08-20T00:00:00"/>
    <d v="2024-09-02T00:00:00"/>
    <m/>
    <n v="245000"/>
    <n v="245000"/>
    <n v="245000"/>
    <n v="0"/>
    <n v="190000"/>
    <n v="4900"/>
    <n v="0"/>
    <n v="0"/>
    <n v="0"/>
    <n v="0"/>
    <m/>
    <n v="0"/>
    <n v="0"/>
    <m/>
    <m/>
    <m/>
    <n v="245000"/>
  </r>
  <r>
    <n v="800189588"/>
    <s v="CENTRO MEDICO DE YUMBO"/>
    <s v="FE"/>
    <n v="1329"/>
    <s v="FE1329"/>
    <s v="800189588_FE1329"/>
    <d v="2024-09-06T00:00:00"/>
    <d v="2024-09-06T00:00:00"/>
    <n v="255000"/>
    <n v="255000"/>
    <s v="EVENTO"/>
    <s v="YUMBO"/>
    <s v="AMBULATORIO"/>
    <s v="CMSSV-326"/>
    <e v="#N/A"/>
    <x v="2"/>
    <n v="249900"/>
    <n v="1222518346"/>
    <n v="0"/>
    <n v="0"/>
    <m/>
    <m/>
    <m/>
    <n v="0"/>
    <s v="Finalizada"/>
    <d v="2024-09-06T00:00:00"/>
    <d v="2024-10-01T00:00:00"/>
    <m/>
    <n v="255000"/>
    <n v="255000"/>
    <n v="255000"/>
    <n v="0"/>
    <n v="190000"/>
    <n v="5100"/>
    <n v="0"/>
    <n v="0"/>
    <n v="0"/>
    <n v="0"/>
    <m/>
    <n v="0"/>
    <n v="255000"/>
    <s v="DEVOLUCION"/>
    <s v="soportes se devuelve factura con los soportes , al vlaidar los datos dela factura radican la factura FE1329 anexan la factura FE1309. anexar los soportes correspondientes ala factura radica para darle tramite ala factura sujeta apertinencia"/>
    <s v="SOPORTE"/>
    <n v="255000"/>
  </r>
  <r>
    <n v="800189588"/>
    <s v="CENTRO MEDICO DE YUMBO"/>
    <s v="FE"/>
    <n v="1331"/>
    <s v="FE1331"/>
    <s v="800189588_FE1331"/>
    <d v="2024-09-09T00:00:00"/>
    <d v="2024-09-09T00:00:00"/>
    <n v="711000"/>
    <n v="711000"/>
    <s v="EVENTO"/>
    <s v="YUMBO"/>
    <s v="AMBULATORIO"/>
    <s v="CMSSV-328"/>
    <e v="#N/A"/>
    <x v="2"/>
    <n v="696780"/>
    <n v="1222514083"/>
    <n v="0"/>
    <n v="0"/>
    <m/>
    <m/>
    <m/>
    <n v="0"/>
    <s v="Finalizada"/>
    <d v="2024-09-09T00:00:00"/>
    <d v="2024-09-09T00:00:00"/>
    <m/>
    <n v="711000"/>
    <n v="711000"/>
    <n v="711000"/>
    <n v="0"/>
    <n v="171000"/>
    <n v="14220"/>
    <n v="0"/>
    <n v="0"/>
    <n v="0"/>
    <n v="0"/>
    <m/>
    <n v="0"/>
    <n v="0"/>
    <m/>
    <m/>
    <m/>
    <n v="711000"/>
  </r>
  <r>
    <n v="800189588"/>
    <s v="CENTRO MEDICO DE YUMBO"/>
    <s v="FE"/>
    <n v="1307"/>
    <s v="FE1307"/>
    <s v="800189588_FE1307"/>
    <d v="2024-08-20T00:00:00"/>
    <d v="2024-08-20T00:00:00"/>
    <n v="792000"/>
    <n v="792000"/>
    <s v="EVENTO"/>
    <s v="YUMBO"/>
    <s v="AMBULATORIO"/>
    <s v="CMSSV-321"/>
    <e v="#N/A"/>
    <x v="2"/>
    <n v="776160"/>
    <n v="1222514245"/>
    <n v="0"/>
    <n v="0"/>
    <m/>
    <m/>
    <m/>
    <n v="0"/>
    <s v="Finalizada"/>
    <d v="2024-08-20T00:00:00"/>
    <d v="2024-09-02T00:00:00"/>
    <m/>
    <n v="792000"/>
    <n v="792000"/>
    <n v="792000"/>
    <n v="0"/>
    <n v="324000"/>
    <n v="15840"/>
    <n v="0"/>
    <n v="0"/>
    <n v="0"/>
    <n v="0"/>
    <m/>
    <n v="0"/>
    <n v="0"/>
    <m/>
    <m/>
    <m/>
    <n v="792000"/>
  </r>
  <r>
    <n v="800189588"/>
    <s v="CENTRO MEDICO DE YUMBO"/>
    <s v="FE"/>
    <n v="1328"/>
    <s v="FE1328"/>
    <s v="800189588_FE1328"/>
    <d v="2024-09-06T00:00:00"/>
    <d v="2024-09-06T00:00:00"/>
    <n v="1627300"/>
    <n v="1627300"/>
    <s v="EVENTO"/>
    <s v="YUMBO"/>
    <s v="AMBULATORIO"/>
    <s v="CMSSV-325"/>
    <e v="#N/A"/>
    <x v="2"/>
    <n v="1592500"/>
    <n v="1222514111"/>
    <n v="0"/>
    <n v="0"/>
    <m/>
    <m/>
    <m/>
    <n v="0"/>
    <s v="Finalizada"/>
    <d v="2024-09-06T00:00:00"/>
    <d v="2024-09-09T00:00:00"/>
    <m/>
    <n v="1740000"/>
    <n v="1627300"/>
    <n v="1740000"/>
    <n v="112700"/>
    <n v="430000"/>
    <n v="34800"/>
    <n v="0"/>
    <n v="0"/>
    <n v="0"/>
    <n v="0"/>
    <m/>
    <n v="0"/>
    <n v="0"/>
    <m/>
    <m/>
    <m/>
    <n v="1627300"/>
  </r>
  <r>
    <n v="800189588"/>
    <s v="CENTRO MEDICO DE YUMBO"/>
    <s v="FE"/>
    <n v="1330"/>
    <s v="FE1330"/>
    <s v="800189588_FE1330"/>
    <d v="2024-09-09T00:00:00"/>
    <d v="2024-09-09T00:00:00"/>
    <n v="4348113"/>
    <n v="4348113"/>
    <s v="EVENTO"/>
    <s v="YUMBO"/>
    <s v="AMBULATORIO"/>
    <s v="CMSSV-327"/>
    <e v="#N/A"/>
    <x v="2"/>
    <n v="4259073"/>
    <n v="1222514105"/>
    <n v="0"/>
    <n v="0"/>
    <m/>
    <m/>
    <m/>
    <n v="0"/>
    <s v="Finalizada"/>
    <d v="2024-09-09T00:00:00"/>
    <d v="2024-09-09T00:00:00"/>
    <m/>
    <n v="4452000"/>
    <n v="4348113"/>
    <n v="4452000"/>
    <n v="103887"/>
    <n v="1221000"/>
    <n v="89040"/>
    <n v="0"/>
    <n v="0"/>
    <n v="0"/>
    <n v="0"/>
    <m/>
    <n v="0"/>
    <n v="0"/>
    <m/>
    <m/>
    <m/>
    <n v="4348113"/>
  </r>
  <r>
    <n v="800189588"/>
    <s v="CENTRO MEDICO DE YUMBO"/>
    <s v="FE"/>
    <n v="1220"/>
    <s v="FE1220"/>
    <s v="800189588_FE1220"/>
    <d v="2024-05-20T00:00:00"/>
    <d v="2024-05-20T00:00:00"/>
    <n v="6139440"/>
    <n v="288000"/>
    <s v="EVENTO"/>
    <s v="YUMBO"/>
    <s v="AMBULATORIO"/>
    <s v="CMSSV-312"/>
    <s v="Factura pendien en programacion de pago  - Glosa por contestar IPS"/>
    <x v="5"/>
    <n v="0"/>
    <m/>
    <n v="5309700"/>
    <n v="0"/>
    <n v="2201539554"/>
    <d v="2024-08-20T00:00:00"/>
    <s v="(en blanco)"/>
    <n v="9324391"/>
    <s v="Para respuesta prestador"/>
    <d v="2024-05-20T00:00:00"/>
    <d v="2024-06-04T00:00:00"/>
    <m/>
    <n v="6305000"/>
    <n v="6139440"/>
    <n v="6017000"/>
    <n v="165560"/>
    <n v="916000"/>
    <n v="120340"/>
    <n v="0"/>
    <n v="288000"/>
    <n v="0"/>
    <n v="0"/>
    <m/>
    <n v="0"/>
    <n v="288000"/>
    <s v="GLOSA"/>
    <s v="FACTURACION SE REALIZA OBJECION POR MAYOR VALOR COBRADO EN LAS TERAPIAS AUTORIZAN 10 Y RECOBRAN 12 SE OBJETA LA DIFERENCIA$ 18000"/>
    <s v="FACTURACION"/>
    <n v="5851440"/>
  </r>
  <r>
    <n v="800189588"/>
    <s v="CENTRO MEDICO DE YUMBO"/>
    <s v="FE"/>
    <n v="939"/>
    <s v="FE939"/>
    <s v="800189588_FE939"/>
    <d v="2023-12-06T00:00:00"/>
    <d v="2023-12-06T00:00:00"/>
    <n v="8961169"/>
    <n v="234000"/>
    <s v="EVENTO"/>
    <s v="YUMBO"/>
    <s v="AMBULATORIO"/>
    <s v="CMSSV-306"/>
    <s v="Glosa por contestar IPS"/>
    <x v="5"/>
    <n v="0"/>
    <m/>
    <n v="8549729"/>
    <n v="0"/>
    <n v="2201491814"/>
    <d v="2024-03-22T00:00:00"/>
    <s v="(en blanco)"/>
    <n v="25768739"/>
    <s v="Para respuesta prestador"/>
    <d v="2023-12-06T00:00:00"/>
    <d v="2023-12-06T00:00:00"/>
    <m/>
    <n v="9106000"/>
    <n v="8961169"/>
    <n v="8872000"/>
    <n v="144831"/>
    <n v="1503000"/>
    <n v="177440"/>
    <n v="0"/>
    <n v="234000"/>
    <n v="0"/>
    <n v="0"/>
    <m/>
    <n v="0"/>
    <n v="234000"/>
    <s v="GLOSA"/>
    <s v="SE SOSTIENE GLOSA SE REALIZA OBJECCION 122300126879 -122300083460"/>
    <s v="SOPORTE"/>
    <n v="8727169"/>
  </r>
  <r>
    <n v="800189588"/>
    <s v="CENTRO MEDICO DE YUMBO"/>
    <s v="FE"/>
    <n v="1308"/>
    <s v="FE1308"/>
    <s v="800189588_FE1308"/>
    <d v="2024-08-20T00:00:00"/>
    <d v="2024-08-20T00:00:00"/>
    <n v="730000"/>
    <n v="730000"/>
    <s v="EVENTO"/>
    <s v="YUMBO"/>
    <s v="AMBULATORIO"/>
    <s v="CMSSV-322"/>
    <e v="#N/A"/>
    <x v="6"/>
    <n v="0"/>
    <m/>
    <n v="0"/>
    <n v="0"/>
    <m/>
    <m/>
    <m/>
    <n v="0"/>
    <s v="Para respuesta prestador"/>
    <d v="2024-08-20T00:00:00"/>
    <d v="2024-10-01T00:00:00"/>
    <m/>
    <n v="775000"/>
    <n v="730000"/>
    <n v="645000"/>
    <n v="45000"/>
    <n v="265000"/>
    <n v="12900"/>
    <n v="0"/>
    <n v="130000"/>
    <n v="0"/>
    <n v="0"/>
    <m/>
    <n v="0"/>
    <n v="130000"/>
    <s v="GLOSA"/>
    <s v="soportes  se devuelve factura con soportes completos al validar no se evidencia  los resultados de la ecografias de lospacientes  1118293899 HOYOS ZAMBRANO JOSE WILLIAM ECOGRAFIA DE HIGADO,PÁNCREAS,VIA BILIAR Y VESICULA 1116373587 ORDOÑEZ ACEVEDO ANGELA VANESA ECOGRAFIA PELVICA GINECOLOGICA TRANSVAGINAL 1118286047 CABRERA MORAN DAYSI LORENA ECOGRAFIA PELVICA GINECOLOGICA TRANSVAGINAL 29665317 GOMEZ ESCOBAR MARIA DEL SOCORRO ECOGRAFIA DE MAMA 31483130 AREVALO VELEZ LUZ DARY ECOGRAFIA DE ABDOMEN TOTAL 16446848 GARCIA CERON LIBARDO GENTIL ECOGRAFIA ARTICULAR DE HOMBRO 31430973 MONTOYA  MONTOYA  LUISA FERNANDA ECOGRAFIA TEJIDOS BLANDOS EXTREMIDADES SUPERIORES 4675075 LEDESMA MERA GENARO HERMES ECOGRAFIA ARTICULAR DE HOMBRO anexar soportes para darle tramite ala factura ,sujeta  apertinencia  "/>
    <s v="SOPORTE"/>
    <n v="6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4" cacheId="26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11" firstHeaderRow="0" firstDataRow="1" firstDataCol="1"/>
  <pivotFields count="45">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6" outline="0" showAll="0"/>
    <pivotField dataField="1" compact="0" numFmtId="166" outline="0" showAll="0"/>
    <pivotField compact="0" outline="0" showAll="0"/>
    <pivotField compact="0" outline="0" showAll="0"/>
    <pivotField compact="0" outline="0" showAll="0"/>
    <pivotField compact="0" outline="0" showAll="0"/>
    <pivotField compact="0" outline="0" showAll="0"/>
    <pivotField axis="axisRow" compact="0" outline="0" showAll="0">
      <items count="8">
        <item x="1"/>
        <item x="3"/>
        <item x="0"/>
        <item x="2"/>
        <item x="6"/>
        <item x="4"/>
        <item x="5"/>
        <item t="default"/>
      </items>
    </pivotField>
    <pivotField compact="0" numFmtId="166" outline="0" showAll="0"/>
    <pivotField compact="0"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outline="0" showAll="0"/>
    <pivotField compact="0" numFmtId="14" outline="0" showAll="0"/>
    <pivotField compact="0" numFmtId="14" outline="0" showAll="0"/>
    <pivotField compact="0"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dataField="1" compact="0" numFmtId="166" outline="0" showAll="0"/>
    <pivotField compact="0" numFmtId="166" outline="0" showAll="0"/>
    <pivotField compact="0" numFmtId="166" outline="0" showAll="0"/>
    <pivotField compact="0"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s>
  <rowFields count="1">
    <field x="15"/>
  </rowFields>
  <rowItems count="8">
    <i>
      <x/>
    </i>
    <i>
      <x v="1"/>
    </i>
    <i>
      <x v="2"/>
    </i>
    <i>
      <x v="3"/>
    </i>
    <i>
      <x v="4"/>
    </i>
    <i>
      <x v="5"/>
    </i>
    <i>
      <x v="6"/>
    </i>
    <i t="grand">
      <x/>
    </i>
  </rowItems>
  <colFields count="1">
    <field x="-2"/>
  </colFields>
  <colItems count="3">
    <i>
      <x/>
    </i>
    <i i="1">
      <x v="1"/>
    </i>
    <i i="2">
      <x v="2"/>
    </i>
  </colItems>
  <dataFields count="3">
    <dataField name="CANT" fld="5" subtotal="count" baseField="0" baseItem="0"/>
    <dataField name="SALDO IPS" fld="9" baseField="0" baseItem="0" numFmtId="166"/>
    <dataField name="GLOSA PDTE" fld="35" baseField="0" baseItem="0" numFmtId="166"/>
  </dataFields>
  <formats count="19">
    <format dxfId="18">
      <pivotArea outline="0" collapsedLevelsAreSubtotals="1" fieldPosition="0">
        <references count="1">
          <reference field="4294967294" count="2" selected="0">
            <x v="1"/>
            <x v="2"/>
          </reference>
        </references>
      </pivotArea>
    </format>
    <format dxfId="17">
      <pivotArea type="all" dataOnly="0" outline="0" fieldPosition="0"/>
    </format>
    <format dxfId="16">
      <pivotArea outline="0" collapsedLevelsAreSubtotals="1" fieldPosition="0"/>
    </format>
    <format dxfId="15">
      <pivotArea field="15" type="button" dataOnly="0" labelOnly="1" outline="0" axis="axisRow" fieldPosition="0"/>
    </format>
    <format dxfId="14">
      <pivotArea dataOnly="0" labelOnly="1" fieldPosition="0">
        <references count="1">
          <reference field="15" count="0"/>
        </references>
      </pivotArea>
    </format>
    <format dxfId="13">
      <pivotArea dataOnly="0" labelOnly="1" grandRow="1" outline="0" fieldPosition="0"/>
    </format>
    <format dxfId="12">
      <pivotArea dataOnly="0" labelOnly="1" outline="0" fieldPosition="0">
        <references count="1">
          <reference field="4294967294" count="3">
            <x v="0"/>
            <x v="1"/>
            <x v="2"/>
          </reference>
        </references>
      </pivotArea>
    </format>
    <format dxfId="11">
      <pivotArea type="all" dataOnly="0" outline="0" fieldPosition="0"/>
    </format>
    <format dxfId="10">
      <pivotArea outline="0" collapsedLevelsAreSubtotals="1" fieldPosition="0"/>
    </format>
    <format dxfId="9">
      <pivotArea field="15" type="button" dataOnly="0" labelOnly="1" outline="0" axis="axisRow" fieldPosition="0"/>
    </format>
    <format dxfId="8">
      <pivotArea dataOnly="0" labelOnly="1" fieldPosition="0">
        <references count="1">
          <reference field="15" count="0"/>
        </references>
      </pivotArea>
    </format>
    <format dxfId="7">
      <pivotArea dataOnly="0" labelOnly="1" grandRow="1" outline="0" fieldPosition="0"/>
    </format>
    <format dxfId="6">
      <pivotArea dataOnly="0" labelOnly="1" outline="0" fieldPosition="0">
        <references count="1">
          <reference field="4294967294" count="3">
            <x v="0"/>
            <x v="1"/>
            <x v="2"/>
          </reference>
        </references>
      </pivotArea>
    </format>
    <format dxfId="5">
      <pivotArea type="all" dataOnly="0" outline="0" fieldPosition="0"/>
    </format>
    <format dxfId="4">
      <pivotArea outline="0" collapsedLevelsAreSubtotals="1" fieldPosition="0"/>
    </format>
    <format dxfId="3">
      <pivotArea field="15" type="button" dataOnly="0" labelOnly="1" outline="0" axis="axisRow" fieldPosition="0"/>
    </format>
    <format dxfId="2">
      <pivotArea dataOnly="0" labelOnly="1" outline="0" fieldPosition="0">
        <references count="1">
          <reference field="15" count="0"/>
        </references>
      </pivotArea>
    </format>
    <format dxfId="1">
      <pivotArea dataOnly="0" labelOnly="1" grandRow="1" outline="0" fieldPosition="0"/>
    </format>
    <format dxfId="0">
      <pivotArea dataOnly="0" labelOnly="1" outline="0" fieldPosition="0">
        <references count="1">
          <reference field="4294967294" count="3">
            <x v="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25"/>
  <sheetViews>
    <sheetView showGridLines="0" topLeftCell="D1" zoomScale="96" zoomScaleNormal="96" workbookViewId="0">
      <selection activeCell="E18" sqref="E18"/>
    </sheetView>
  </sheetViews>
  <sheetFormatPr baseColWidth="10" defaultRowHeight="29.25" customHeight="1" x14ac:dyDescent="0.35"/>
  <cols>
    <col min="2" max="2" width="26.81640625" bestFit="1" customWidth="1"/>
    <col min="3" max="3" width="9" customWidth="1"/>
    <col min="4" max="4" width="8.81640625" customWidth="1"/>
    <col min="5" max="5" width="16.54296875" bestFit="1" customWidth="1"/>
    <col min="6" max="6" width="14.7265625" customWidth="1"/>
    <col min="7" max="7" width="15.7265625" bestFit="1" customWidth="1"/>
    <col min="8" max="8" width="16" bestFit="1" customWidth="1"/>
    <col min="9" max="9" width="15.7265625" bestFit="1" customWidth="1"/>
    <col min="10" max="10" width="11.453125" customWidth="1"/>
    <col min="11" max="11" width="15.1796875" customWidth="1"/>
    <col min="12" max="12" width="12.26953125" customWidth="1"/>
  </cols>
  <sheetData>
    <row r="1" spans="1:12" s="3" customFormat="1" ht="29.25" customHeight="1" x14ac:dyDescent="0.35">
      <c r="A1" s="2" t="s">
        <v>6</v>
      </c>
      <c r="B1" s="2" t="s">
        <v>8</v>
      </c>
      <c r="C1" s="2" t="s">
        <v>0</v>
      </c>
      <c r="D1" s="2" t="s">
        <v>1</v>
      </c>
      <c r="E1" s="2" t="s">
        <v>2</v>
      </c>
      <c r="F1" s="2" t="s">
        <v>3</v>
      </c>
      <c r="G1" s="2" t="s">
        <v>4</v>
      </c>
      <c r="H1" s="2" t="s">
        <v>5</v>
      </c>
      <c r="I1" s="2" t="s">
        <v>7</v>
      </c>
      <c r="J1" s="2" t="s">
        <v>9</v>
      </c>
      <c r="K1" s="2" t="s">
        <v>10</v>
      </c>
      <c r="L1" s="2" t="s">
        <v>11</v>
      </c>
    </row>
    <row r="2" spans="1:12" ht="14.5" x14ac:dyDescent="0.35">
      <c r="A2" s="1">
        <v>800189588</v>
      </c>
      <c r="B2" s="5" t="s">
        <v>14</v>
      </c>
      <c r="C2" s="1" t="s">
        <v>15</v>
      </c>
      <c r="D2" s="1">
        <v>304</v>
      </c>
      <c r="E2" s="6">
        <v>44634</v>
      </c>
      <c r="F2" s="6">
        <v>44634</v>
      </c>
      <c r="G2" s="7">
        <v>4625200</v>
      </c>
      <c r="H2" s="7">
        <v>222200</v>
      </c>
      <c r="I2" s="8" t="s">
        <v>12</v>
      </c>
      <c r="J2" s="4" t="s">
        <v>16</v>
      </c>
      <c r="K2" s="9" t="s">
        <v>13</v>
      </c>
      <c r="L2" s="4" t="s">
        <v>17</v>
      </c>
    </row>
    <row r="3" spans="1:12" ht="14.5" x14ac:dyDescent="0.35">
      <c r="A3" s="1">
        <v>800189588</v>
      </c>
      <c r="B3" s="5" t="s">
        <v>14</v>
      </c>
      <c r="C3" s="1" t="s">
        <v>15</v>
      </c>
      <c r="D3" s="1">
        <v>595</v>
      </c>
      <c r="E3" s="6">
        <v>45085</v>
      </c>
      <c r="F3" s="6">
        <v>45085</v>
      </c>
      <c r="G3" s="7">
        <v>8288700</v>
      </c>
      <c r="H3" s="7">
        <v>325781</v>
      </c>
      <c r="I3" s="8" t="s">
        <v>12</v>
      </c>
      <c r="J3" s="4" t="s">
        <v>16</v>
      </c>
      <c r="K3" s="9" t="s">
        <v>13</v>
      </c>
      <c r="L3" s="4" t="s">
        <v>18</v>
      </c>
    </row>
    <row r="4" spans="1:12" ht="14.5" x14ac:dyDescent="0.35">
      <c r="A4" s="1">
        <v>800189588</v>
      </c>
      <c r="B4" s="5" t="s">
        <v>14</v>
      </c>
      <c r="C4" s="1" t="s">
        <v>15</v>
      </c>
      <c r="D4" s="1">
        <v>708</v>
      </c>
      <c r="E4" s="6">
        <v>45150</v>
      </c>
      <c r="F4" s="6">
        <v>45150</v>
      </c>
      <c r="G4" s="7">
        <v>65000</v>
      </c>
      <c r="H4" s="7">
        <v>10000</v>
      </c>
      <c r="I4" s="8" t="s">
        <v>12</v>
      </c>
      <c r="J4" s="4" t="s">
        <v>16</v>
      </c>
      <c r="K4" s="9" t="s">
        <v>13</v>
      </c>
      <c r="L4" s="4" t="s">
        <v>19</v>
      </c>
    </row>
    <row r="5" spans="1:12" ht="14.5" x14ac:dyDescent="0.35">
      <c r="A5" s="1">
        <v>800189588</v>
      </c>
      <c r="B5" s="5" t="s">
        <v>14</v>
      </c>
      <c r="C5" s="1" t="s">
        <v>15</v>
      </c>
      <c r="D5" s="1">
        <v>811</v>
      </c>
      <c r="E5" s="6">
        <v>45208</v>
      </c>
      <c r="F5" s="6">
        <v>45208</v>
      </c>
      <c r="G5" s="7">
        <v>639000</v>
      </c>
      <c r="H5" s="7">
        <v>22780</v>
      </c>
      <c r="I5" s="8" t="s">
        <v>12</v>
      </c>
      <c r="J5" s="4" t="s">
        <v>16</v>
      </c>
      <c r="K5" s="9" t="s">
        <v>13</v>
      </c>
      <c r="L5" s="4" t="s">
        <v>20</v>
      </c>
    </row>
    <row r="6" spans="1:12" ht="14.5" x14ac:dyDescent="0.35">
      <c r="A6" s="1">
        <v>800189588</v>
      </c>
      <c r="B6" s="5" t="s">
        <v>14</v>
      </c>
      <c r="C6" s="1" t="s">
        <v>15</v>
      </c>
      <c r="D6" s="1">
        <v>939</v>
      </c>
      <c r="E6" s="6">
        <v>45266</v>
      </c>
      <c r="F6" s="6">
        <v>45266</v>
      </c>
      <c r="G6" s="7">
        <v>8961169</v>
      </c>
      <c r="H6" s="7">
        <v>234000</v>
      </c>
      <c r="I6" s="8" t="s">
        <v>12</v>
      </c>
      <c r="J6" s="4" t="s">
        <v>16</v>
      </c>
      <c r="K6" s="9" t="s">
        <v>13</v>
      </c>
      <c r="L6" s="4" t="s">
        <v>21</v>
      </c>
    </row>
    <row r="7" spans="1:12" ht="14.5" x14ac:dyDescent="0.35">
      <c r="A7" s="1">
        <v>800189588</v>
      </c>
      <c r="B7" s="5" t="s">
        <v>14</v>
      </c>
      <c r="C7" s="1" t="s">
        <v>15</v>
      </c>
      <c r="D7" s="1">
        <v>999</v>
      </c>
      <c r="E7" s="6">
        <v>45300</v>
      </c>
      <c r="F7" s="6">
        <v>45300</v>
      </c>
      <c r="G7" s="7">
        <v>10917128</v>
      </c>
      <c r="H7" s="7">
        <v>400000</v>
      </c>
      <c r="I7" s="8" t="s">
        <v>12</v>
      </c>
      <c r="J7" s="4" t="s">
        <v>16</v>
      </c>
      <c r="K7" s="9" t="s">
        <v>13</v>
      </c>
      <c r="L7" s="4" t="s">
        <v>22</v>
      </c>
    </row>
    <row r="8" spans="1:12" ht="14.5" x14ac:dyDescent="0.35">
      <c r="A8" s="1">
        <v>800189588</v>
      </c>
      <c r="B8" s="5" t="s">
        <v>14</v>
      </c>
      <c r="C8" s="1" t="s">
        <v>15</v>
      </c>
      <c r="D8" s="1">
        <v>1128</v>
      </c>
      <c r="E8" s="6">
        <v>45364</v>
      </c>
      <c r="F8" s="6">
        <v>45364</v>
      </c>
      <c r="G8" s="7">
        <v>5972055</v>
      </c>
      <c r="H8" s="7">
        <v>5972055</v>
      </c>
      <c r="I8" s="8" t="s">
        <v>12</v>
      </c>
      <c r="J8" s="4" t="s">
        <v>16</v>
      </c>
      <c r="K8" s="9" t="s">
        <v>13</v>
      </c>
      <c r="L8" s="4" t="s">
        <v>23</v>
      </c>
    </row>
    <row r="9" spans="1:12" ht="14.5" x14ac:dyDescent="0.35">
      <c r="A9" s="1">
        <v>800189588</v>
      </c>
      <c r="B9" s="5" t="s">
        <v>14</v>
      </c>
      <c r="C9" s="1" t="s">
        <v>15</v>
      </c>
      <c r="D9" s="1">
        <v>1166</v>
      </c>
      <c r="E9" s="6">
        <v>45394</v>
      </c>
      <c r="F9" s="6">
        <v>45394</v>
      </c>
      <c r="G9" s="7">
        <v>4108510</v>
      </c>
      <c r="H9" s="7">
        <v>4108510</v>
      </c>
      <c r="I9" s="8" t="s">
        <v>12</v>
      </c>
      <c r="J9" s="4" t="s">
        <v>16</v>
      </c>
      <c r="K9" s="9" t="s">
        <v>13</v>
      </c>
      <c r="L9" s="4" t="s">
        <v>24</v>
      </c>
    </row>
    <row r="10" spans="1:12" ht="14.5" x14ac:dyDescent="0.35">
      <c r="A10" s="1">
        <v>800189588</v>
      </c>
      <c r="B10" s="5" t="s">
        <v>14</v>
      </c>
      <c r="C10" s="1" t="s">
        <v>15</v>
      </c>
      <c r="D10" s="1">
        <v>1167</v>
      </c>
      <c r="E10" s="6">
        <v>45394</v>
      </c>
      <c r="F10" s="6">
        <v>45394</v>
      </c>
      <c r="G10" s="7">
        <v>936000</v>
      </c>
      <c r="H10" s="7">
        <v>936000</v>
      </c>
      <c r="I10" s="8" t="s">
        <v>12</v>
      </c>
      <c r="J10" s="4" t="s">
        <v>16</v>
      </c>
      <c r="K10" s="9" t="s">
        <v>13</v>
      </c>
      <c r="L10" s="4" t="s">
        <v>25</v>
      </c>
    </row>
    <row r="11" spans="1:12" ht="14.5" x14ac:dyDescent="0.35">
      <c r="A11" s="1">
        <v>800189588</v>
      </c>
      <c r="B11" s="5" t="s">
        <v>14</v>
      </c>
      <c r="C11" s="1" t="s">
        <v>15</v>
      </c>
      <c r="D11" s="1">
        <v>1168</v>
      </c>
      <c r="E11" s="6">
        <v>45394</v>
      </c>
      <c r="F11" s="6">
        <v>45394</v>
      </c>
      <c r="G11" s="7">
        <v>65500</v>
      </c>
      <c r="H11" s="7">
        <v>65500</v>
      </c>
      <c r="I11" s="8" t="s">
        <v>12</v>
      </c>
      <c r="J11" s="4" t="s">
        <v>16</v>
      </c>
      <c r="K11" s="9" t="s">
        <v>13</v>
      </c>
      <c r="L11" s="4" t="s">
        <v>26</v>
      </c>
    </row>
    <row r="12" spans="1:12" ht="14.5" x14ac:dyDescent="0.35">
      <c r="A12" s="1">
        <v>800189588</v>
      </c>
      <c r="B12" s="5" t="s">
        <v>14</v>
      </c>
      <c r="C12" s="1" t="s">
        <v>15</v>
      </c>
      <c r="D12" s="1">
        <v>1220</v>
      </c>
      <c r="E12" s="6">
        <v>45432</v>
      </c>
      <c r="F12" s="6">
        <v>45432</v>
      </c>
      <c r="G12" s="7">
        <v>6139440</v>
      </c>
      <c r="H12" s="7">
        <f>6139440-5421440-430000</f>
        <v>288000</v>
      </c>
      <c r="I12" s="8" t="s">
        <v>12</v>
      </c>
      <c r="J12" s="4" t="s">
        <v>16</v>
      </c>
      <c r="K12" s="9" t="s">
        <v>13</v>
      </c>
      <c r="L12" s="4" t="s">
        <v>27</v>
      </c>
    </row>
    <row r="13" spans="1:12" ht="14.5" x14ac:dyDescent="0.35">
      <c r="A13" s="1">
        <v>800189588</v>
      </c>
      <c r="B13" s="5" t="s">
        <v>14</v>
      </c>
      <c r="C13" s="1" t="s">
        <v>15</v>
      </c>
      <c r="D13" s="1">
        <v>1269</v>
      </c>
      <c r="E13" s="6">
        <v>45491</v>
      </c>
      <c r="F13" s="6">
        <v>45491</v>
      </c>
      <c r="G13" s="7">
        <v>6822600</v>
      </c>
      <c r="H13" s="7">
        <v>6822600</v>
      </c>
      <c r="I13" s="8" t="s">
        <v>12</v>
      </c>
      <c r="J13" s="4" t="s">
        <v>16</v>
      </c>
      <c r="K13" s="9" t="s">
        <v>13</v>
      </c>
      <c r="L13" s="4" t="s">
        <v>28</v>
      </c>
    </row>
    <row r="14" spans="1:12" ht="14.5" x14ac:dyDescent="0.35">
      <c r="A14" s="1">
        <v>800189588</v>
      </c>
      <c r="B14" s="5" t="s">
        <v>14</v>
      </c>
      <c r="C14" s="1" t="s">
        <v>15</v>
      </c>
      <c r="D14" s="1">
        <v>1270</v>
      </c>
      <c r="E14" s="6">
        <v>45491</v>
      </c>
      <c r="F14" s="6">
        <v>45491</v>
      </c>
      <c r="G14" s="7">
        <v>765000</v>
      </c>
      <c r="H14" s="7">
        <v>765000</v>
      </c>
      <c r="I14" s="8" t="s">
        <v>12</v>
      </c>
      <c r="J14" s="4" t="s">
        <v>16</v>
      </c>
      <c r="K14" s="9" t="s">
        <v>13</v>
      </c>
      <c r="L14" s="4" t="s">
        <v>29</v>
      </c>
    </row>
    <row r="15" spans="1:12" ht="14.5" x14ac:dyDescent="0.35">
      <c r="A15" s="1">
        <v>800189588</v>
      </c>
      <c r="B15" s="5" t="s">
        <v>14</v>
      </c>
      <c r="C15" s="1" t="s">
        <v>15</v>
      </c>
      <c r="D15" s="1">
        <v>1271</v>
      </c>
      <c r="E15" s="6">
        <v>45491</v>
      </c>
      <c r="F15" s="6">
        <v>45491</v>
      </c>
      <c r="G15" s="7">
        <v>337500</v>
      </c>
      <c r="H15" s="7">
        <v>337500</v>
      </c>
      <c r="I15" s="8" t="s">
        <v>12</v>
      </c>
      <c r="J15" s="4" t="s">
        <v>16</v>
      </c>
      <c r="K15" s="9" t="s">
        <v>13</v>
      </c>
      <c r="L15" s="4" t="s">
        <v>30</v>
      </c>
    </row>
    <row r="16" spans="1:12" ht="14.5" x14ac:dyDescent="0.35">
      <c r="A16" s="1">
        <v>800189588</v>
      </c>
      <c r="B16" s="5" t="s">
        <v>14</v>
      </c>
      <c r="C16" s="1" t="s">
        <v>15</v>
      </c>
      <c r="D16" s="1">
        <v>1307</v>
      </c>
      <c r="E16" s="6">
        <v>45524</v>
      </c>
      <c r="F16" s="6">
        <v>45524</v>
      </c>
      <c r="G16" s="7">
        <v>792000</v>
      </c>
      <c r="H16" s="7">
        <v>792000</v>
      </c>
      <c r="I16" s="8" t="s">
        <v>12</v>
      </c>
      <c r="J16" s="4" t="s">
        <v>16</v>
      </c>
      <c r="K16" s="9" t="s">
        <v>13</v>
      </c>
      <c r="L16" s="4" t="s">
        <v>31</v>
      </c>
    </row>
    <row r="17" spans="1:12" ht="14.5" x14ac:dyDescent="0.35">
      <c r="A17" s="1">
        <v>800189588</v>
      </c>
      <c r="B17" s="5" t="s">
        <v>14</v>
      </c>
      <c r="C17" s="1" t="s">
        <v>15</v>
      </c>
      <c r="D17" s="1">
        <v>1308</v>
      </c>
      <c r="E17" s="6">
        <v>45524</v>
      </c>
      <c r="F17" s="6">
        <v>45524</v>
      </c>
      <c r="G17" s="7">
        <v>730000</v>
      </c>
      <c r="H17" s="7">
        <v>730000</v>
      </c>
      <c r="I17" s="8" t="s">
        <v>12</v>
      </c>
      <c r="J17" s="4" t="s">
        <v>16</v>
      </c>
      <c r="K17" s="9" t="s">
        <v>13</v>
      </c>
      <c r="L17" s="4" t="s">
        <v>32</v>
      </c>
    </row>
    <row r="18" spans="1:12" ht="14.5" x14ac:dyDescent="0.35">
      <c r="A18" s="1">
        <v>800189588</v>
      </c>
      <c r="B18" s="5" t="s">
        <v>14</v>
      </c>
      <c r="C18" s="1" t="s">
        <v>15</v>
      </c>
      <c r="D18" s="1">
        <v>1309</v>
      </c>
      <c r="E18" s="6">
        <v>45524</v>
      </c>
      <c r="F18" s="6">
        <v>45524</v>
      </c>
      <c r="G18" s="7">
        <v>245000</v>
      </c>
      <c r="H18" s="7">
        <v>245000</v>
      </c>
      <c r="I18" s="8" t="s">
        <v>12</v>
      </c>
      <c r="J18" s="4" t="s">
        <v>16</v>
      </c>
      <c r="K18" s="9" t="s">
        <v>13</v>
      </c>
      <c r="L18" s="4" t="s">
        <v>33</v>
      </c>
    </row>
    <row r="19" spans="1:12" ht="14.5" x14ac:dyDescent="0.35">
      <c r="A19" s="1">
        <v>800189588</v>
      </c>
      <c r="B19" s="5" t="s">
        <v>14</v>
      </c>
      <c r="C19" s="1" t="s">
        <v>15</v>
      </c>
      <c r="D19" s="1">
        <v>1310</v>
      </c>
      <c r="E19" s="6">
        <v>45524</v>
      </c>
      <c r="F19" s="6">
        <v>45524</v>
      </c>
      <c r="G19" s="7">
        <v>6185606</v>
      </c>
      <c r="H19" s="7">
        <v>6185606</v>
      </c>
      <c r="I19" s="8" t="s">
        <v>12</v>
      </c>
      <c r="J19" s="4" t="s">
        <v>16</v>
      </c>
      <c r="K19" s="9" t="s">
        <v>13</v>
      </c>
      <c r="L19" s="4" t="s">
        <v>34</v>
      </c>
    </row>
    <row r="20" spans="1:12" ht="14.5" x14ac:dyDescent="0.35">
      <c r="A20" s="1">
        <v>800189588</v>
      </c>
      <c r="B20" s="5" t="s">
        <v>14</v>
      </c>
      <c r="C20" s="1" t="s">
        <v>15</v>
      </c>
      <c r="D20" s="1">
        <v>1328</v>
      </c>
      <c r="E20" s="6">
        <v>45541</v>
      </c>
      <c r="F20" s="6">
        <v>45541</v>
      </c>
      <c r="G20" s="7">
        <v>1627300</v>
      </c>
      <c r="H20" s="7">
        <v>1627300</v>
      </c>
      <c r="I20" s="8" t="s">
        <v>12</v>
      </c>
      <c r="J20" s="4" t="s">
        <v>16</v>
      </c>
      <c r="K20" s="9" t="s">
        <v>13</v>
      </c>
      <c r="L20" s="4" t="s">
        <v>35</v>
      </c>
    </row>
    <row r="21" spans="1:12" ht="14.5" x14ac:dyDescent="0.35">
      <c r="A21" s="1">
        <v>800189588</v>
      </c>
      <c r="B21" s="5" t="s">
        <v>14</v>
      </c>
      <c r="C21" s="1" t="s">
        <v>15</v>
      </c>
      <c r="D21" s="1">
        <v>1329</v>
      </c>
      <c r="E21" s="6">
        <v>45541</v>
      </c>
      <c r="F21" s="6">
        <v>45541</v>
      </c>
      <c r="G21" s="7">
        <v>255000</v>
      </c>
      <c r="H21" s="7">
        <v>255000</v>
      </c>
      <c r="I21" s="8" t="s">
        <v>12</v>
      </c>
      <c r="J21" s="4" t="s">
        <v>16</v>
      </c>
      <c r="K21" s="9" t="s">
        <v>13</v>
      </c>
      <c r="L21" s="4" t="s">
        <v>36</v>
      </c>
    </row>
    <row r="22" spans="1:12" ht="14.5" x14ac:dyDescent="0.35">
      <c r="A22" s="1">
        <v>800189588</v>
      </c>
      <c r="B22" s="5" t="s">
        <v>14</v>
      </c>
      <c r="C22" s="1" t="s">
        <v>15</v>
      </c>
      <c r="D22" s="1">
        <v>1330</v>
      </c>
      <c r="E22" s="6">
        <v>45544</v>
      </c>
      <c r="F22" s="6">
        <v>45544</v>
      </c>
      <c r="G22" s="7">
        <v>4348113</v>
      </c>
      <c r="H22" s="7">
        <v>4348113</v>
      </c>
      <c r="I22" s="8" t="s">
        <v>12</v>
      </c>
      <c r="J22" s="4" t="s">
        <v>16</v>
      </c>
      <c r="K22" s="9" t="s">
        <v>13</v>
      </c>
      <c r="L22" s="4" t="s">
        <v>37</v>
      </c>
    </row>
    <row r="23" spans="1:12" ht="14.5" x14ac:dyDescent="0.35">
      <c r="A23" s="1">
        <v>800189588</v>
      </c>
      <c r="B23" s="5" t="s">
        <v>14</v>
      </c>
      <c r="C23" s="1" t="s">
        <v>15</v>
      </c>
      <c r="D23" s="1">
        <v>1331</v>
      </c>
      <c r="E23" s="6">
        <v>45544</v>
      </c>
      <c r="F23" s="6">
        <v>45544</v>
      </c>
      <c r="G23" s="7">
        <v>711000</v>
      </c>
      <c r="H23" s="7">
        <v>711000</v>
      </c>
      <c r="I23" s="8" t="s">
        <v>12</v>
      </c>
      <c r="J23" s="4" t="s">
        <v>16</v>
      </c>
      <c r="K23" s="9" t="s">
        <v>13</v>
      </c>
      <c r="L23" s="4" t="s">
        <v>38</v>
      </c>
    </row>
    <row r="24" spans="1:12" ht="14.5" x14ac:dyDescent="0.35"/>
    <row r="25" spans="1:12" ht="14.5" x14ac:dyDescent="0.35">
      <c r="G25" s="10">
        <f>SUM(G2:G24)</f>
        <v>73536821</v>
      </c>
      <c r="H25" s="10">
        <f>SUM(H2:H24)</f>
        <v>35403945</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1"/>
  <sheetViews>
    <sheetView showGridLines="0" workbookViewId="0">
      <selection activeCell="A3" sqref="A3:D11"/>
    </sheetView>
  </sheetViews>
  <sheetFormatPr baseColWidth="10" defaultRowHeight="10" x14ac:dyDescent="0.2"/>
  <cols>
    <col min="1" max="1" width="46.26953125" style="37" bestFit="1" customWidth="1"/>
    <col min="2" max="2" width="5" style="37" bestFit="1" customWidth="1"/>
    <col min="3" max="3" width="11.6328125" style="37" bestFit="1" customWidth="1"/>
    <col min="4" max="4" width="10.26953125" style="37" bestFit="1" customWidth="1"/>
    <col min="5" max="16384" width="10.90625" style="37"/>
  </cols>
  <sheetData>
    <row r="3" spans="1:4" x14ac:dyDescent="0.2">
      <c r="A3" s="39" t="s">
        <v>43</v>
      </c>
      <c r="B3" s="40" t="s">
        <v>41</v>
      </c>
      <c r="C3" s="40" t="s">
        <v>146</v>
      </c>
      <c r="D3" s="40" t="s">
        <v>147</v>
      </c>
    </row>
    <row r="4" spans="1:4" x14ac:dyDescent="0.2">
      <c r="A4" s="40" t="s">
        <v>107</v>
      </c>
      <c r="B4" s="41">
        <v>2</v>
      </c>
      <c r="C4" s="42">
        <v>13008206</v>
      </c>
      <c r="D4" s="42">
        <v>0</v>
      </c>
    </row>
    <row r="5" spans="1:4" x14ac:dyDescent="0.2">
      <c r="A5" s="40" t="s">
        <v>144</v>
      </c>
      <c r="B5" s="41">
        <v>2</v>
      </c>
      <c r="C5" s="42">
        <v>244980</v>
      </c>
      <c r="D5" s="42">
        <v>0</v>
      </c>
    </row>
    <row r="6" spans="1:4" x14ac:dyDescent="0.2">
      <c r="A6" s="40" t="s">
        <v>102</v>
      </c>
      <c r="B6" s="41">
        <v>1</v>
      </c>
      <c r="C6" s="42">
        <v>5972055</v>
      </c>
      <c r="D6" s="42">
        <v>0</v>
      </c>
    </row>
    <row r="7" spans="1:4" x14ac:dyDescent="0.2">
      <c r="A7" s="40" t="s">
        <v>75</v>
      </c>
      <c r="B7" s="41">
        <v>11</v>
      </c>
      <c r="C7" s="42">
        <v>14190923</v>
      </c>
      <c r="D7" s="42">
        <v>0</v>
      </c>
    </row>
    <row r="8" spans="1:4" x14ac:dyDescent="0.2">
      <c r="A8" s="40" t="s">
        <v>142</v>
      </c>
      <c r="B8" s="41">
        <v>1</v>
      </c>
      <c r="C8" s="42">
        <v>730000</v>
      </c>
      <c r="D8" s="42">
        <v>130000</v>
      </c>
    </row>
    <row r="9" spans="1:4" x14ac:dyDescent="0.2">
      <c r="A9" s="40" t="s">
        <v>140</v>
      </c>
      <c r="B9" s="41">
        <v>3</v>
      </c>
      <c r="C9" s="42">
        <v>735781</v>
      </c>
      <c r="D9" s="42">
        <v>0</v>
      </c>
    </row>
    <row r="10" spans="1:4" x14ac:dyDescent="0.2">
      <c r="A10" s="40" t="s">
        <v>127</v>
      </c>
      <c r="B10" s="41">
        <v>2</v>
      </c>
      <c r="C10" s="42">
        <v>522000</v>
      </c>
      <c r="D10" s="42">
        <v>522000</v>
      </c>
    </row>
    <row r="11" spans="1:4" x14ac:dyDescent="0.2">
      <c r="A11" s="40" t="s">
        <v>145</v>
      </c>
      <c r="B11" s="41">
        <v>22</v>
      </c>
      <c r="C11" s="42">
        <v>35403945</v>
      </c>
      <c r="D11" s="42">
        <v>652000</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24"/>
  <sheetViews>
    <sheetView workbookViewId="0">
      <selection activeCell="F2" sqref="F2"/>
    </sheetView>
  </sheetViews>
  <sheetFormatPr baseColWidth="10" defaultColWidth="11.453125" defaultRowHeight="14.5" x14ac:dyDescent="0.35"/>
  <cols>
    <col min="1" max="1" width="11.453125" style="11"/>
    <col min="2" max="2" width="14.54296875" style="11" bestFit="1" customWidth="1"/>
    <col min="3" max="3" width="12" style="11" bestFit="1" customWidth="1"/>
    <col min="4" max="4" width="11.453125" style="11"/>
    <col min="5" max="5" width="9.26953125" style="11" bestFit="1" customWidth="1"/>
    <col min="6" max="16384" width="11.453125" style="11"/>
  </cols>
  <sheetData>
    <row r="1" spans="1:45" ht="30" x14ac:dyDescent="0.35">
      <c r="A1" s="12" t="s">
        <v>6</v>
      </c>
      <c r="B1" s="12" t="s">
        <v>8</v>
      </c>
      <c r="C1" s="12" t="s">
        <v>0</v>
      </c>
      <c r="D1" s="12" t="s">
        <v>1</v>
      </c>
      <c r="E1" s="13" t="s">
        <v>39</v>
      </c>
      <c r="F1" s="12" t="s">
        <v>40</v>
      </c>
      <c r="G1" s="14" t="s">
        <v>2</v>
      </c>
      <c r="H1" s="14" t="s">
        <v>3</v>
      </c>
      <c r="I1" s="15" t="s">
        <v>4</v>
      </c>
      <c r="J1" s="15" t="s">
        <v>5</v>
      </c>
      <c r="K1" s="12" t="s">
        <v>7</v>
      </c>
      <c r="L1" s="12" t="s">
        <v>9</v>
      </c>
      <c r="M1" s="12" t="s">
        <v>10</v>
      </c>
      <c r="N1" s="12" t="s">
        <v>11</v>
      </c>
      <c r="O1" s="16" t="s">
        <v>42</v>
      </c>
      <c r="P1" s="17" t="s">
        <v>43</v>
      </c>
      <c r="Q1" s="18" t="s">
        <v>44</v>
      </c>
      <c r="R1" s="19" t="s">
        <v>45</v>
      </c>
      <c r="S1" s="20" t="s">
        <v>46</v>
      </c>
      <c r="T1" s="20" t="s">
        <v>47</v>
      </c>
      <c r="U1" s="21" t="s">
        <v>48</v>
      </c>
      <c r="V1" s="21" t="s">
        <v>49</v>
      </c>
      <c r="W1" s="21" t="s">
        <v>50</v>
      </c>
      <c r="X1" s="22" t="s">
        <v>51</v>
      </c>
      <c r="Y1" s="23" t="s">
        <v>52</v>
      </c>
      <c r="Z1" s="23" t="s">
        <v>53</v>
      </c>
      <c r="AA1" s="23" t="s">
        <v>54</v>
      </c>
      <c r="AB1" s="23" t="s">
        <v>55</v>
      </c>
      <c r="AC1" s="23" t="s">
        <v>56</v>
      </c>
      <c r="AD1" s="23" t="s">
        <v>57</v>
      </c>
      <c r="AE1" s="23" t="s">
        <v>58</v>
      </c>
      <c r="AF1" s="23" t="s">
        <v>59</v>
      </c>
      <c r="AG1" s="23" t="s">
        <v>60</v>
      </c>
      <c r="AH1" s="23" t="s">
        <v>61</v>
      </c>
      <c r="AI1" s="23" t="s">
        <v>62</v>
      </c>
      <c r="AJ1" s="23" t="s">
        <v>63</v>
      </c>
      <c r="AK1" s="23" t="s">
        <v>64</v>
      </c>
      <c r="AL1" s="23" t="s">
        <v>65</v>
      </c>
      <c r="AM1" s="23" t="s">
        <v>66</v>
      </c>
      <c r="AN1" s="23" t="s">
        <v>67</v>
      </c>
      <c r="AO1" s="21" t="s">
        <v>68</v>
      </c>
      <c r="AP1" s="21" t="s">
        <v>69</v>
      </c>
      <c r="AQ1" s="21" t="s">
        <v>70</v>
      </c>
      <c r="AR1" s="21" t="s">
        <v>71</v>
      </c>
      <c r="AS1" s="23" t="s">
        <v>72</v>
      </c>
    </row>
    <row r="2" spans="1:45" x14ac:dyDescent="0.35">
      <c r="A2" s="24">
        <v>800189588</v>
      </c>
      <c r="B2" s="24" t="s">
        <v>14</v>
      </c>
      <c r="C2" s="24" t="s">
        <v>15</v>
      </c>
      <c r="D2" s="25">
        <v>1128</v>
      </c>
      <c r="E2" s="26" t="s">
        <v>100</v>
      </c>
      <c r="F2" s="25" t="s">
        <v>101</v>
      </c>
      <c r="G2" s="27">
        <v>45364</v>
      </c>
      <c r="H2" s="27">
        <v>45364</v>
      </c>
      <c r="I2" s="28">
        <v>5972055</v>
      </c>
      <c r="J2" s="28">
        <v>5972055</v>
      </c>
      <c r="K2" s="24" t="s">
        <v>12</v>
      </c>
      <c r="L2" s="24" t="s">
        <v>16</v>
      </c>
      <c r="M2" s="24" t="s">
        <v>13</v>
      </c>
      <c r="N2" s="24" t="s">
        <v>23</v>
      </c>
      <c r="O2" s="24" t="s">
        <v>102</v>
      </c>
      <c r="P2" s="29" t="s">
        <v>102</v>
      </c>
      <c r="Q2" s="30">
        <v>0</v>
      </c>
      <c r="R2" s="29"/>
      <c r="S2" s="30">
        <v>0</v>
      </c>
      <c r="T2" s="30">
        <v>0</v>
      </c>
      <c r="U2" s="29"/>
      <c r="V2" s="31"/>
      <c r="W2" s="29"/>
      <c r="X2" s="30">
        <v>0</v>
      </c>
      <c r="Y2" s="29" t="s">
        <v>103</v>
      </c>
      <c r="Z2" s="31">
        <v>45364</v>
      </c>
      <c r="AA2" s="31">
        <v>45448</v>
      </c>
      <c r="AB2" s="31">
        <v>45455</v>
      </c>
      <c r="AC2" s="30">
        <v>6209000</v>
      </c>
      <c r="AD2" s="30">
        <v>0</v>
      </c>
      <c r="AE2" s="30">
        <v>0</v>
      </c>
      <c r="AF2" s="30">
        <v>0</v>
      </c>
      <c r="AG2" s="30">
        <v>0</v>
      </c>
      <c r="AH2" s="30">
        <v>0</v>
      </c>
      <c r="AI2" s="30">
        <v>0</v>
      </c>
      <c r="AJ2" s="30">
        <v>0</v>
      </c>
      <c r="AK2" s="30">
        <v>6209000</v>
      </c>
      <c r="AL2" s="30">
        <v>0</v>
      </c>
      <c r="AM2" s="30">
        <v>0</v>
      </c>
      <c r="AN2" s="30">
        <v>0</v>
      </c>
      <c r="AO2" s="30">
        <v>6209000</v>
      </c>
      <c r="AP2" s="32" t="s">
        <v>81</v>
      </c>
      <c r="AQ2" s="32" t="s">
        <v>104</v>
      </c>
      <c r="AR2" s="32" t="s">
        <v>83</v>
      </c>
      <c r="AS2" s="30">
        <v>0</v>
      </c>
    </row>
    <row r="3" spans="1:45" x14ac:dyDescent="0.35">
      <c r="A3" s="24">
        <v>800189588</v>
      </c>
      <c r="B3" s="24" t="s">
        <v>14</v>
      </c>
      <c r="C3" s="24" t="s">
        <v>15</v>
      </c>
      <c r="D3" s="25">
        <v>1269</v>
      </c>
      <c r="E3" s="26" t="s">
        <v>105</v>
      </c>
      <c r="F3" s="25" t="s">
        <v>106</v>
      </c>
      <c r="G3" s="27">
        <v>45491</v>
      </c>
      <c r="H3" s="27">
        <v>45491</v>
      </c>
      <c r="I3" s="28">
        <v>6822600</v>
      </c>
      <c r="J3" s="28">
        <v>6822600</v>
      </c>
      <c r="K3" s="24" t="s">
        <v>12</v>
      </c>
      <c r="L3" s="24" t="s">
        <v>16</v>
      </c>
      <c r="M3" s="24" t="s">
        <v>13</v>
      </c>
      <c r="N3" s="24" t="s">
        <v>28</v>
      </c>
      <c r="O3" s="24" t="s">
        <v>139</v>
      </c>
      <c r="P3" s="29" t="s">
        <v>107</v>
      </c>
      <c r="Q3" s="30">
        <v>0</v>
      </c>
      <c r="R3" s="29"/>
      <c r="S3" s="30">
        <v>0</v>
      </c>
      <c r="T3" s="30">
        <v>0</v>
      </c>
      <c r="U3" s="29"/>
      <c r="V3" s="31"/>
      <c r="W3" s="29"/>
      <c r="X3" s="30">
        <v>0</v>
      </c>
      <c r="Y3" s="29" t="s">
        <v>108</v>
      </c>
      <c r="Z3" s="31">
        <v>45491</v>
      </c>
      <c r="AA3" s="31">
        <v>45505</v>
      </c>
      <c r="AB3" s="31">
        <v>45565</v>
      </c>
      <c r="AC3" s="30">
        <v>7008000</v>
      </c>
      <c r="AD3" s="30">
        <v>0</v>
      </c>
      <c r="AE3" s="30">
        <v>0</v>
      </c>
      <c r="AF3" s="30">
        <v>0</v>
      </c>
      <c r="AG3" s="30">
        <v>0</v>
      </c>
      <c r="AH3" s="30">
        <v>0</v>
      </c>
      <c r="AI3" s="30">
        <v>0</v>
      </c>
      <c r="AJ3" s="30">
        <v>0</v>
      </c>
      <c r="AK3" s="30">
        <v>0</v>
      </c>
      <c r="AL3" s="30">
        <v>7008000</v>
      </c>
      <c r="AM3" s="30" t="s">
        <v>109</v>
      </c>
      <c r="AN3" s="30">
        <v>0</v>
      </c>
      <c r="AO3" s="30">
        <v>7008000</v>
      </c>
      <c r="AP3" s="32" t="s">
        <v>81</v>
      </c>
      <c r="AQ3" s="32" t="s">
        <v>110</v>
      </c>
      <c r="AR3" s="32" t="s">
        <v>111</v>
      </c>
      <c r="AS3" s="30">
        <v>0</v>
      </c>
    </row>
    <row r="4" spans="1:45" x14ac:dyDescent="0.35">
      <c r="A4" s="24">
        <v>800189588</v>
      </c>
      <c r="B4" s="24" t="s">
        <v>14</v>
      </c>
      <c r="C4" s="24" t="s">
        <v>15</v>
      </c>
      <c r="D4" s="25">
        <v>1310</v>
      </c>
      <c r="E4" s="26" t="s">
        <v>112</v>
      </c>
      <c r="F4" s="25" t="s">
        <v>113</v>
      </c>
      <c r="G4" s="27">
        <v>45524</v>
      </c>
      <c r="H4" s="27">
        <v>45524</v>
      </c>
      <c r="I4" s="28">
        <v>6185606</v>
      </c>
      <c r="J4" s="28">
        <v>6185606</v>
      </c>
      <c r="K4" s="24" t="s">
        <v>12</v>
      </c>
      <c r="L4" s="24" t="s">
        <v>16</v>
      </c>
      <c r="M4" s="24" t="s">
        <v>13</v>
      </c>
      <c r="N4" s="24" t="s">
        <v>34</v>
      </c>
      <c r="O4" s="24" t="e">
        <v>#N/A</v>
      </c>
      <c r="P4" s="29" t="s">
        <v>107</v>
      </c>
      <c r="Q4" s="30">
        <v>0</v>
      </c>
      <c r="R4" s="29"/>
      <c r="S4" s="30">
        <v>0</v>
      </c>
      <c r="T4" s="30">
        <v>0</v>
      </c>
      <c r="U4" s="29"/>
      <c r="V4" s="31"/>
      <c r="W4" s="29"/>
      <c r="X4" s="30">
        <v>0</v>
      </c>
      <c r="Y4" s="29" t="s">
        <v>108</v>
      </c>
      <c r="Z4" s="31">
        <v>45524</v>
      </c>
      <c r="AA4" s="31">
        <v>45537</v>
      </c>
      <c r="AB4" s="31">
        <v>45565</v>
      </c>
      <c r="AC4" s="30">
        <v>6185606</v>
      </c>
      <c r="AD4" s="30">
        <v>0</v>
      </c>
      <c r="AE4" s="30">
        <v>0</v>
      </c>
      <c r="AF4" s="30">
        <v>0</v>
      </c>
      <c r="AG4" s="30">
        <v>0</v>
      </c>
      <c r="AH4" s="30">
        <v>0</v>
      </c>
      <c r="AI4" s="30">
        <v>0</v>
      </c>
      <c r="AJ4" s="30">
        <v>0</v>
      </c>
      <c r="AK4" s="30">
        <v>0</v>
      </c>
      <c r="AL4" s="30">
        <v>6185606</v>
      </c>
      <c r="AM4" s="30" t="s">
        <v>109</v>
      </c>
      <c r="AN4" s="30">
        <v>0</v>
      </c>
      <c r="AO4" s="30">
        <v>6185606</v>
      </c>
      <c r="AP4" s="32" t="s">
        <v>81</v>
      </c>
      <c r="AQ4" s="32" t="s">
        <v>114</v>
      </c>
      <c r="AR4" s="32" t="s">
        <v>111</v>
      </c>
      <c r="AS4" s="30">
        <v>0</v>
      </c>
    </row>
    <row r="5" spans="1:45" x14ac:dyDescent="0.35">
      <c r="A5" s="24">
        <v>800189588</v>
      </c>
      <c r="B5" s="24" t="s">
        <v>14</v>
      </c>
      <c r="C5" s="24" t="s">
        <v>15</v>
      </c>
      <c r="D5" s="25">
        <v>1271</v>
      </c>
      <c r="E5" s="26" t="s">
        <v>84</v>
      </c>
      <c r="F5" s="25" t="s">
        <v>85</v>
      </c>
      <c r="G5" s="27">
        <v>45491</v>
      </c>
      <c r="H5" s="27">
        <v>45491</v>
      </c>
      <c r="I5" s="28">
        <v>337500</v>
      </c>
      <c r="J5" s="28">
        <v>337500</v>
      </c>
      <c r="K5" s="24" t="s">
        <v>12</v>
      </c>
      <c r="L5" s="24" t="s">
        <v>16</v>
      </c>
      <c r="M5" s="24" t="s">
        <v>13</v>
      </c>
      <c r="N5" s="24" t="s">
        <v>30</v>
      </c>
      <c r="O5" s="24" t="s">
        <v>139</v>
      </c>
      <c r="P5" s="29" t="s">
        <v>75</v>
      </c>
      <c r="Q5" s="30">
        <v>330300</v>
      </c>
      <c r="R5" s="29">
        <v>1222514102</v>
      </c>
      <c r="S5" s="30">
        <v>0</v>
      </c>
      <c r="T5" s="30">
        <v>0</v>
      </c>
      <c r="U5" s="29"/>
      <c r="V5" s="31"/>
      <c r="W5" s="29"/>
      <c r="X5" s="30">
        <v>0</v>
      </c>
      <c r="Y5" s="29" t="s">
        <v>76</v>
      </c>
      <c r="Z5" s="31">
        <v>45491</v>
      </c>
      <c r="AA5" s="31">
        <v>45505</v>
      </c>
      <c r="AB5" s="31"/>
      <c r="AC5" s="30">
        <v>360000</v>
      </c>
      <c r="AD5" s="30">
        <v>337500</v>
      </c>
      <c r="AE5" s="30">
        <v>360000</v>
      </c>
      <c r="AF5" s="30">
        <v>22500</v>
      </c>
      <c r="AG5" s="30">
        <v>190000</v>
      </c>
      <c r="AH5" s="30">
        <v>7200</v>
      </c>
      <c r="AI5" s="30">
        <v>0</v>
      </c>
      <c r="AJ5" s="30">
        <v>0</v>
      </c>
      <c r="AK5" s="30">
        <v>0</v>
      </c>
      <c r="AL5" s="30">
        <v>0</v>
      </c>
      <c r="AM5" s="30"/>
      <c r="AN5" s="30">
        <v>0</v>
      </c>
      <c r="AO5" s="30">
        <v>0</v>
      </c>
      <c r="AP5" s="32"/>
      <c r="AQ5" s="32"/>
      <c r="AR5" s="32"/>
      <c r="AS5" s="30">
        <v>337500</v>
      </c>
    </row>
    <row r="6" spans="1:45" x14ac:dyDescent="0.35">
      <c r="A6" s="24">
        <v>800189588</v>
      </c>
      <c r="B6" s="24" t="s">
        <v>14</v>
      </c>
      <c r="C6" s="24" t="s">
        <v>15</v>
      </c>
      <c r="D6" s="25">
        <v>1270</v>
      </c>
      <c r="E6" s="26" t="s">
        <v>88</v>
      </c>
      <c r="F6" s="25" t="s">
        <v>89</v>
      </c>
      <c r="G6" s="27">
        <v>45491</v>
      </c>
      <c r="H6" s="27">
        <v>45491</v>
      </c>
      <c r="I6" s="28">
        <v>765000</v>
      </c>
      <c r="J6" s="28">
        <v>765000</v>
      </c>
      <c r="K6" s="24" t="s">
        <v>12</v>
      </c>
      <c r="L6" s="24" t="s">
        <v>16</v>
      </c>
      <c r="M6" s="24" t="s">
        <v>13</v>
      </c>
      <c r="N6" s="24" t="s">
        <v>29</v>
      </c>
      <c r="O6" s="24" t="s">
        <v>139</v>
      </c>
      <c r="P6" s="29" t="s">
        <v>75</v>
      </c>
      <c r="Q6" s="30">
        <v>749700</v>
      </c>
      <c r="R6" s="29">
        <v>1222509809</v>
      </c>
      <c r="S6" s="30">
        <v>0</v>
      </c>
      <c r="T6" s="30">
        <v>0</v>
      </c>
      <c r="U6" s="29"/>
      <c r="V6" s="31"/>
      <c r="W6" s="29"/>
      <c r="X6" s="30">
        <v>0</v>
      </c>
      <c r="Y6" s="29" t="s">
        <v>76</v>
      </c>
      <c r="Z6" s="31">
        <v>45491</v>
      </c>
      <c r="AA6" s="31">
        <v>45505</v>
      </c>
      <c r="AB6" s="31"/>
      <c r="AC6" s="30">
        <v>765000</v>
      </c>
      <c r="AD6" s="30">
        <v>765000</v>
      </c>
      <c r="AE6" s="30">
        <v>765000</v>
      </c>
      <c r="AF6" s="30">
        <v>0</v>
      </c>
      <c r="AG6" s="30">
        <v>306000</v>
      </c>
      <c r="AH6" s="30">
        <v>15300</v>
      </c>
      <c r="AI6" s="30">
        <v>0</v>
      </c>
      <c r="AJ6" s="30">
        <v>0</v>
      </c>
      <c r="AK6" s="30">
        <v>0</v>
      </c>
      <c r="AL6" s="30">
        <v>0</v>
      </c>
      <c r="AM6" s="30"/>
      <c r="AN6" s="30">
        <v>0</v>
      </c>
      <c r="AO6" s="30">
        <v>0</v>
      </c>
      <c r="AP6" s="32"/>
      <c r="AQ6" s="32"/>
      <c r="AR6" s="32"/>
      <c r="AS6" s="30">
        <v>765000</v>
      </c>
    </row>
    <row r="7" spans="1:45" x14ac:dyDescent="0.35">
      <c r="A7" s="24">
        <v>800189588</v>
      </c>
      <c r="B7" s="24" t="s">
        <v>14</v>
      </c>
      <c r="C7" s="24" t="s">
        <v>15</v>
      </c>
      <c r="D7" s="25">
        <v>1166</v>
      </c>
      <c r="E7" s="26" t="s">
        <v>96</v>
      </c>
      <c r="F7" s="25" t="s">
        <v>97</v>
      </c>
      <c r="G7" s="27">
        <v>45394</v>
      </c>
      <c r="H7" s="27">
        <v>45394</v>
      </c>
      <c r="I7" s="28">
        <v>4108510</v>
      </c>
      <c r="J7" s="28">
        <v>4108510</v>
      </c>
      <c r="K7" s="24" t="s">
        <v>12</v>
      </c>
      <c r="L7" s="24" t="s">
        <v>16</v>
      </c>
      <c r="M7" s="24" t="s">
        <v>13</v>
      </c>
      <c r="N7" s="24" t="s">
        <v>24</v>
      </c>
      <c r="O7" s="24" t="s">
        <v>139</v>
      </c>
      <c r="P7" s="29" t="s">
        <v>75</v>
      </c>
      <c r="Q7" s="30">
        <v>4023190</v>
      </c>
      <c r="R7" s="29">
        <v>1222511714</v>
      </c>
      <c r="S7" s="30">
        <v>0</v>
      </c>
      <c r="T7" s="30">
        <v>0</v>
      </c>
      <c r="U7" s="29"/>
      <c r="V7" s="31"/>
      <c r="W7" s="29"/>
      <c r="X7" s="30">
        <v>0</v>
      </c>
      <c r="Y7" s="29" t="s">
        <v>76</v>
      </c>
      <c r="Z7" s="31">
        <v>45394</v>
      </c>
      <c r="AA7" s="31">
        <v>45478</v>
      </c>
      <c r="AB7" s="31"/>
      <c r="AC7" s="30">
        <v>4266000</v>
      </c>
      <c r="AD7" s="30">
        <v>4108510</v>
      </c>
      <c r="AE7" s="30">
        <v>4266000</v>
      </c>
      <c r="AF7" s="30">
        <v>157490</v>
      </c>
      <c r="AG7" s="30">
        <v>567000</v>
      </c>
      <c r="AH7" s="30">
        <v>85320</v>
      </c>
      <c r="AI7" s="30">
        <v>0</v>
      </c>
      <c r="AJ7" s="30">
        <v>0</v>
      </c>
      <c r="AK7" s="30">
        <v>0</v>
      </c>
      <c r="AL7" s="30">
        <v>0</v>
      </c>
      <c r="AM7" s="30"/>
      <c r="AN7" s="30">
        <v>0</v>
      </c>
      <c r="AO7" s="30">
        <v>0</v>
      </c>
      <c r="AP7" s="32"/>
      <c r="AQ7" s="32"/>
      <c r="AR7" s="32"/>
      <c r="AS7" s="30">
        <v>4108510</v>
      </c>
    </row>
    <row r="8" spans="1:45" x14ac:dyDescent="0.35">
      <c r="A8" s="24">
        <v>800189588</v>
      </c>
      <c r="B8" s="24" t="s">
        <v>14</v>
      </c>
      <c r="C8" s="24" t="s">
        <v>15</v>
      </c>
      <c r="D8" s="25">
        <v>1168</v>
      </c>
      <c r="E8" s="26" t="s">
        <v>73</v>
      </c>
      <c r="F8" s="25" t="s">
        <v>74</v>
      </c>
      <c r="G8" s="27">
        <v>45394</v>
      </c>
      <c r="H8" s="27">
        <v>45394</v>
      </c>
      <c r="I8" s="28">
        <v>65500</v>
      </c>
      <c r="J8" s="28">
        <v>65500</v>
      </c>
      <c r="K8" s="24" t="s">
        <v>12</v>
      </c>
      <c r="L8" s="24" t="s">
        <v>16</v>
      </c>
      <c r="M8" s="24" t="s">
        <v>13</v>
      </c>
      <c r="N8" s="24" t="s">
        <v>26</v>
      </c>
      <c r="O8" s="24" t="s">
        <v>138</v>
      </c>
      <c r="P8" s="29" t="s">
        <v>75</v>
      </c>
      <c r="Q8" s="30">
        <v>65500</v>
      </c>
      <c r="R8" s="29">
        <v>1222514094</v>
      </c>
      <c r="S8" s="30">
        <v>0</v>
      </c>
      <c r="T8" s="30">
        <v>0</v>
      </c>
      <c r="U8" s="29"/>
      <c r="V8" s="31"/>
      <c r="W8" s="29"/>
      <c r="X8" s="30">
        <v>0</v>
      </c>
      <c r="Y8" s="29" t="s">
        <v>76</v>
      </c>
      <c r="Z8" s="31">
        <v>45394</v>
      </c>
      <c r="AA8" s="31">
        <v>45538</v>
      </c>
      <c r="AB8" s="31"/>
      <c r="AC8" s="30">
        <v>65500</v>
      </c>
      <c r="AD8" s="30">
        <v>65500</v>
      </c>
      <c r="AE8" s="30">
        <v>65500</v>
      </c>
      <c r="AF8" s="30">
        <v>0</v>
      </c>
      <c r="AG8" s="30">
        <v>70000</v>
      </c>
      <c r="AH8" s="30">
        <v>0</v>
      </c>
      <c r="AI8" s="30">
        <v>0</v>
      </c>
      <c r="AJ8" s="30">
        <v>0</v>
      </c>
      <c r="AK8" s="30">
        <v>0</v>
      </c>
      <c r="AL8" s="30">
        <v>0</v>
      </c>
      <c r="AM8" s="30"/>
      <c r="AN8" s="30">
        <v>0</v>
      </c>
      <c r="AO8" s="30">
        <v>0</v>
      </c>
      <c r="AP8" s="32"/>
      <c r="AQ8" s="32"/>
      <c r="AR8" s="32"/>
      <c r="AS8" s="30">
        <v>65500</v>
      </c>
    </row>
    <row r="9" spans="1:45" x14ac:dyDescent="0.35">
      <c r="A9" s="24">
        <v>800189588</v>
      </c>
      <c r="B9" s="24" t="s">
        <v>14</v>
      </c>
      <c r="C9" s="24" t="s">
        <v>15</v>
      </c>
      <c r="D9" s="25">
        <v>1167</v>
      </c>
      <c r="E9" s="26" t="s">
        <v>92</v>
      </c>
      <c r="F9" s="25" t="s">
        <v>93</v>
      </c>
      <c r="G9" s="27">
        <v>45394</v>
      </c>
      <c r="H9" s="27">
        <v>45394</v>
      </c>
      <c r="I9" s="28">
        <v>936000</v>
      </c>
      <c r="J9" s="28">
        <v>936000</v>
      </c>
      <c r="K9" s="24" t="s">
        <v>12</v>
      </c>
      <c r="L9" s="24" t="s">
        <v>16</v>
      </c>
      <c r="M9" s="24" t="s">
        <v>13</v>
      </c>
      <c r="N9" s="24" t="s">
        <v>25</v>
      </c>
      <c r="O9" s="24" t="s">
        <v>138</v>
      </c>
      <c r="P9" s="29" t="s">
        <v>75</v>
      </c>
      <c r="Q9" s="30">
        <v>917280</v>
      </c>
      <c r="R9" s="29">
        <v>1222514098</v>
      </c>
      <c r="S9" s="30">
        <v>0</v>
      </c>
      <c r="T9" s="30">
        <v>0</v>
      </c>
      <c r="U9" s="29"/>
      <c r="V9" s="31"/>
      <c r="W9" s="29"/>
      <c r="X9" s="30">
        <v>0</v>
      </c>
      <c r="Y9" s="29" t="s">
        <v>76</v>
      </c>
      <c r="Z9" s="31">
        <v>45394</v>
      </c>
      <c r="AA9" s="31">
        <v>45538</v>
      </c>
      <c r="AB9" s="31"/>
      <c r="AC9" s="30">
        <v>936000</v>
      </c>
      <c r="AD9" s="30">
        <v>936000</v>
      </c>
      <c r="AE9" s="30">
        <v>936000</v>
      </c>
      <c r="AF9" s="30">
        <v>0</v>
      </c>
      <c r="AG9" s="30">
        <v>225000</v>
      </c>
      <c r="AH9" s="30">
        <v>18720</v>
      </c>
      <c r="AI9" s="30">
        <v>0</v>
      </c>
      <c r="AJ9" s="30">
        <v>0</v>
      </c>
      <c r="AK9" s="30">
        <v>0</v>
      </c>
      <c r="AL9" s="30">
        <v>0</v>
      </c>
      <c r="AM9" s="30"/>
      <c r="AN9" s="30">
        <v>0</v>
      </c>
      <c r="AO9" s="30">
        <v>0</v>
      </c>
      <c r="AP9" s="32"/>
      <c r="AQ9" s="32"/>
      <c r="AR9" s="32"/>
      <c r="AS9" s="30">
        <v>936000</v>
      </c>
    </row>
    <row r="10" spans="1:45" x14ac:dyDescent="0.35">
      <c r="A10" s="24">
        <v>800189588</v>
      </c>
      <c r="B10" s="24" t="s">
        <v>14</v>
      </c>
      <c r="C10" s="24" t="s">
        <v>15</v>
      </c>
      <c r="D10" s="25">
        <v>304</v>
      </c>
      <c r="E10" s="26" t="s">
        <v>115</v>
      </c>
      <c r="F10" s="25" t="s">
        <v>116</v>
      </c>
      <c r="G10" s="27">
        <v>44634</v>
      </c>
      <c r="H10" s="27">
        <v>44634</v>
      </c>
      <c r="I10" s="28">
        <v>4625200</v>
      </c>
      <c r="J10" s="28">
        <v>222200</v>
      </c>
      <c r="K10" s="24" t="s">
        <v>12</v>
      </c>
      <c r="L10" s="24" t="s">
        <v>16</v>
      </c>
      <c r="M10" s="24" t="s">
        <v>13</v>
      </c>
      <c r="N10" s="24" t="s">
        <v>17</v>
      </c>
      <c r="O10" s="24" t="s">
        <v>75</v>
      </c>
      <c r="P10" s="29" t="s">
        <v>144</v>
      </c>
      <c r="Q10" s="30">
        <v>0</v>
      </c>
      <c r="R10" s="29"/>
      <c r="S10" s="30">
        <v>97020</v>
      </c>
      <c r="T10" s="30">
        <v>0</v>
      </c>
      <c r="U10" s="29">
        <v>2201418741</v>
      </c>
      <c r="V10" s="31">
        <v>45135</v>
      </c>
      <c r="W10" s="29" t="s">
        <v>143</v>
      </c>
      <c r="X10" s="30">
        <v>11719324</v>
      </c>
      <c r="Y10" s="29" t="s">
        <v>76</v>
      </c>
      <c r="Z10" s="31">
        <v>44634</v>
      </c>
      <c r="AA10" s="31">
        <v>44655</v>
      </c>
      <c r="AB10" s="31"/>
      <c r="AC10" s="30">
        <v>4786000</v>
      </c>
      <c r="AD10" s="30">
        <v>4625200</v>
      </c>
      <c r="AE10" s="30">
        <v>4464800</v>
      </c>
      <c r="AF10" s="30">
        <v>160800</v>
      </c>
      <c r="AG10" s="30">
        <v>79000</v>
      </c>
      <c r="AH10" s="30">
        <v>0</v>
      </c>
      <c r="AI10" s="30">
        <v>0</v>
      </c>
      <c r="AJ10" s="30">
        <v>0</v>
      </c>
      <c r="AK10" s="30">
        <v>0</v>
      </c>
      <c r="AL10" s="30">
        <v>0</v>
      </c>
      <c r="AM10" s="30"/>
      <c r="AN10" s="30">
        <v>0</v>
      </c>
      <c r="AO10" s="30">
        <v>0</v>
      </c>
      <c r="AP10" s="32"/>
      <c r="AQ10" s="32"/>
      <c r="AR10" s="32"/>
      <c r="AS10" s="30">
        <v>4304000</v>
      </c>
    </row>
    <row r="11" spans="1:45" x14ac:dyDescent="0.35">
      <c r="A11" s="24">
        <v>800189588</v>
      </c>
      <c r="B11" s="24" t="s">
        <v>14</v>
      </c>
      <c r="C11" s="24" t="s">
        <v>15</v>
      </c>
      <c r="D11" s="25">
        <v>811</v>
      </c>
      <c r="E11" s="26" t="s">
        <v>121</v>
      </c>
      <c r="F11" s="25" t="s">
        <v>122</v>
      </c>
      <c r="G11" s="27">
        <v>45208</v>
      </c>
      <c r="H11" s="27">
        <v>45208</v>
      </c>
      <c r="I11" s="28">
        <v>639000</v>
      </c>
      <c r="J11" s="28">
        <v>22780</v>
      </c>
      <c r="K11" s="24" t="s">
        <v>12</v>
      </c>
      <c r="L11" s="24" t="s">
        <v>16</v>
      </c>
      <c r="M11" s="24" t="s">
        <v>13</v>
      </c>
      <c r="N11" s="24" t="s">
        <v>20</v>
      </c>
      <c r="O11" s="24" t="s">
        <v>75</v>
      </c>
      <c r="P11" s="29" t="s">
        <v>144</v>
      </c>
      <c r="Q11" s="30">
        <v>0</v>
      </c>
      <c r="R11" s="29"/>
      <c r="S11" s="30">
        <v>626220</v>
      </c>
      <c r="T11" s="30">
        <v>0</v>
      </c>
      <c r="U11" s="29">
        <v>2201453362</v>
      </c>
      <c r="V11" s="31">
        <v>45251</v>
      </c>
      <c r="W11" s="29" t="s">
        <v>143</v>
      </c>
      <c r="X11" s="30">
        <v>681220</v>
      </c>
      <c r="Y11" s="29" t="s">
        <v>76</v>
      </c>
      <c r="Z11" s="31">
        <v>45208</v>
      </c>
      <c r="AA11" s="31">
        <v>45209</v>
      </c>
      <c r="AB11" s="31"/>
      <c r="AC11" s="30">
        <v>639000</v>
      </c>
      <c r="AD11" s="30">
        <v>639000</v>
      </c>
      <c r="AE11" s="30">
        <v>639000</v>
      </c>
      <c r="AF11" s="30">
        <v>0</v>
      </c>
      <c r="AG11" s="30">
        <v>279000</v>
      </c>
      <c r="AH11" s="30">
        <v>12780</v>
      </c>
      <c r="AI11" s="30">
        <v>0</v>
      </c>
      <c r="AJ11" s="30">
        <v>0</v>
      </c>
      <c r="AK11" s="30">
        <v>0</v>
      </c>
      <c r="AL11" s="30">
        <v>0</v>
      </c>
      <c r="AM11" s="30"/>
      <c r="AN11" s="30">
        <v>0</v>
      </c>
      <c r="AO11" s="30">
        <v>0</v>
      </c>
      <c r="AP11" s="32"/>
      <c r="AQ11" s="32"/>
      <c r="AR11" s="32"/>
      <c r="AS11" s="30">
        <v>639000</v>
      </c>
    </row>
    <row r="12" spans="1:45" x14ac:dyDescent="0.35">
      <c r="A12" s="24">
        <v>800189588</v>
      </c>
      <c r="B12" s="24" t="s">
        <v>14</v>
      </c>
      <c r="C12" s="24" t="s">
        <v>15</v>
      </c>
      <c r="D12" s="25">
        <v>595</v>
      </c>
      <c r="E12" s="26" t="s">
        <v>117</v>
      </c>
      <c r="F12" s="25" t="s">
        <v>118</v>
      </c>
      <c r="G12" s="27">
        <v>45085</v>
      </c>
      <c r="H12" s="27">
        <v>45085</v>
      </c>
      <c r="I12" s="28">
        <v>8288700</v>
      </c>
      <c r="J12" s="28">
        <v>325781</v>
      </c>
      <c r="K12" s="24" t="s">
        <v>12</v>
      </c>
      <c r="L12" s="24" t="s">
        <v>16</v>
      </c>
      <c r="M12" s="24" t="s">
        <v>13</v>
      </c>
      <c r="N12" s="24" t="s">
        <v>18</v>
      </c>
      <c r="O12" s="24" t="s">
        <v>140</v>
      </c>
      <c r="P12" s="24" t="s">
        <v>140</v>
      </c>
      <c r="Q12" s="30">
        <v>0</v>
      </c>
      <c r="R12" s="29"/>
      <c r="S12" s="30">
        <v>77866</v>
      </c>
      <c r="T12" s="30">
        <v>0</v>
      </c>
      <c r="U12" s="29">
        <v>2201421637</v>
      </c>
      <c r="V12" s="31">
        <v>45161</v>
      </c>
      <c r="W12" s="29" t="s">
        <v>143</v>
      </c>
      <c r="X12" s="30">
        <v>77866</v>
      </c>
      <c r="Y12" s="29" t="s">
        <v>76</v>
      </c>
      <c r="Z12" s="31">
        <v>45085</v>
      </c>
      <c r="AA12" s="31">
        <v>45094</v>
      </c>
      <c r="AB12" s="31"/>
      <c r="AC12" s="30">
        <v>9231000</v>
      </c>
      <c r="AD12" s="30">
        <v>8288700</v>
      </c>
      <c r="AE12" s="30">
        <v>8907000</v>
      </c>
      <c r="AF12" s="30">
        <v>942300</v>
      </c>
      <c r="AG12" s="30">
        <v>1197000</v>
      </c>
      <c r="AH12" s="30">
        <v>0</v>
      </c>
      <c r="AI12" s="30">
        <v>0</v>
      </c>
      <c r="AJ12" s="30">
        <v>0</v>
      </c>
      <c r="AK12" s="30">
        <v>0</v>
      </c>
      <c r="AL12" s="30">
        <v>0</v>
      </c>
      <c r="AM12" s="30"/>
      <c r="AN12" s="30">
        <v>0</v>
      </c>
      <c r="AO12" s="30">
        <v>0</v>
      </c>
      <c r="AP12" s="32"/>
      <c r="AQ12" s="32"/>
      <c r="AR12" s="32"/>
      <c r="AS12" s="30">
        <v>7964700</v>
      </c>
    </row>
    <row r="13" spans="1:45" x14ac:dyDescent="0.35">
      <c r="A13" s="24">
        <v>800189588</v>
      </c>
      <c r="B13" s="24" t="s">
        <v>14</v>
      </c>
      <c r="C13" s="24" t="s">
        <v>15</v>
      </c>
      <c r="D13" s="25">
        <v>708</v>
      </c>
      <c r="E13" s="26" t="s">
        <v>119</v>
      </c>
      <c r="F13" s="25" t="s">
        <v>120</v>
      </c>
      <c r="G13" s="27">
        <v>45150</v>
      </c>
      <c r="H13" s="27">
        <v>45150</v>
      </c>
      <c r="I13" s="28">
        <v>65000</v>
      </c>
      <c r="J13" s="28">
        <v>10000</v>
      </c>
      <c r="K13" s="24" t="s">
        <v>12</v>
      </c>
      <c r="L13" s="24" t="s">
        <v>16</v>
      </c>
      <c r="M13" s="24" t="s">
        <v>13</v>
      </c>
      <c r="N13" s="24" t="s">
        <v>19</v>
      </c>
      <c r="O13" s="24" t="s">
        <v>140</v>
      </c>
      <c r="P13" s="24" t="s">
        <v>140</v>
      </c>
      <c r="Q13" s="30">
        <v>0</v>
      </c>
      <c r="R13" s="29"/>
      <c r="S13" s="30">
        <v>55000</v>
      </c>
      <c r="T13" s="30">
        <v>0</v>
      </c>
      <c r="U13" s="29">
        <v>2201481811</v>
      </c>
      <c r="V13" s="31">
        <v>45341</v>
      </c>
      <c r="W13" s="29" t="s">
        <v>143</v>
      </c>
      <c r="X13" s="30">
        <v>6730160</v>
      </c>
      <c r="Y13" s="29" t="s">
        <v>76</v>
      </c>
      <c r="Z13" s="31">
        <v>45150</v>
      </c>
      <c r="AA13" s="31">
        <v>45152</v>
      </c>
      <c r="AB13" s="31"/>
      <c r="AC13" s="30">
        <v>65000</v>
      </c>
      <c r="AD13" s="30">
        <v>65000</v>
      </c>
      <c r="AE13" s="30">
        <v>55000</v>
      </c>
      <c r="AF13" s="30">
        <v>0</v>
      </c>
      <c r="AG13" s="30">
        <v>55000</v>
      </c>
      <c r="AH13" s="30">
        <v>0</v>
      </c>
      <c r="AI13" s="30">
        <v>0</v>
      </c>
      <c r="AJ13" s="30">
        <v>0</v>
      </c>
      <c r="AK13" s="30">
        <v>0</v>
      </c>
      <c r="AL13" s="30">
        <v>0</v>
      </c>
      <c r="AM13" s="30"/>
      <c r="AN13" s="30">
        <v>0</v>
      </c>
      <c r="AO13" s="30">
        <v>0</v>
      </c>
      <c r="AP13" s="32"/>
      <c r="AQ13" s="32"/>
      <c r="AR13" s="32"/>
      <c r="AS13" s="30">
        <v>55000</v>
      </c>
    </row>
    <row r="14" spans="1:45" x14ac:dyDescent="0.35">
      <c r="A14" s="24">
        <v>800189588</v>
      </c>
      <c r="B14" s="24" t="s">
        <v>14</v>
      </c>
      <c r="C14" s="24" t="s">
        <v>15</v>
      </c>
      <c r="D14" s="25">
        <v>999</v>
      </c>
      <c r="E14" s="26" t="s">
        <v>123</v>
      </c>
      <c r="F14" s="25" t="s">
        <v>124</v>
      </c>
      <c r="G14" s="27">
        <v>45300</v>
      </c>
      <c r="H14" s="27">
        <v>45300</v>
      </c>
      <c r="I14" s="28">
        <v>10917128</v>
      </c>
      <c r="J14" s="28">
        <v>400000</v>
      </c>
      <c r="K14" s="24" t="s">
        <v>12</v>
      </c>
      <c r="L14" s="24" t="s">
        <v>16</v>
      </c>
      <c r="M14" s="24" t="s">
        <v>13</v>
      </c>
      <c r="N14" s="24" t="s">
        <v>22</v>
      </c>
      <c r="O14" s="24" t="s">
        <v>140</v>
      </c>
      <c r="P14" s="24" t="s">
        <v>140</v>
      </c>
      <c r="Q14" s="30">
        <v>0</v>
      </c>
      <c r="R14" s="29"/>
      <c r="S14" s="30">
        <v>10517128</v>
      </c>
      <c r="T14" s="30">
        <v>0</v>
      </c>
      <c r="U14" s="29">
        <v>2201491814</v>
      </c>
      <c r="V14" s="31">
        <v>45373</v>
      </c>
      <c r="W14" s="29" t="s">
        <v>143</v>
      </c>
      <c r="X14" s="30">
        <v>25768739</v>
      </c>
      <c r="Y14" s="29" t="s">
        <v>76</v>
      </c>
      <c r="Z14" s="31">
        <v>45300</v>
      </c>
      <c r="AA14" s="31">
        <v>45303</v>
      </c>
      <c r="AB14" s="31"/>
      <c r="AC14" s="30">
        <v>11200000</v>
      </c>
      <c r="AD14" s="30">
        <v>10917128</v>
      </c>
      <c r="AE14" s="30">
        <v>10800000</v>
      </c>
      <c r="AF14" s="30">
        <v>282872</v>
      </c>
      <c r="AG14" s="30">
        <v>1859000</v>
      </c>
      <c r="AH14" s="30">
        <v>216000</v>
      </c>
      <c r="AI14" s="30">
        <v>0</v>
      </c>
      <c r="AJ14" s="30">
        <v>0</v>
      </c>
      <c r="AK14" s="30">
        <v>0</v>
      </c>
      <c r="AL14" s="30">
        <v>0</v>
      </c>
      <c r="AM14" s="30"/>
      <c r="AN14" s="30">
        <v>0</v>
      </c>
      <c r="AO14" s="30">
        <v>0</v>
      </c>
      <c r="AP14" s="32"/>
      <c r="AQ14" s="32"/>
      <c r="AR14" s="32"/>
      <c r="AS14" s="30">
        <v>10517128</v>
      </c>
    </row>
    <row r="15" spans="1:45" x14ac:dyDescent="0.35">
      <c r="A15" s="24">
        <v>800189588</v>
      </c>
      <c r="B15" s="24" t="s">
        <v>14</v>
      </c>
      <c r="C15" s="24" t="s">
        <v>15</v>
      </c>
      <c r="D15" s="25">
        <v>1309</v>
      </c>
      <c r="E15" s="26" t="s">
        <v>77</v>
      </c>
      <c r="F15" s="25" t="s">
        <v>78</v>
      </c>
      <c r="G15" s="27">
        <v>45524</v>
      </c>
      <c r="H15" s="27">
        <v>45524</v>
      </c>
      <c r="I15" s="28">
        <v>245000</v>
      </c>
      <c r="J15" s="28">
        <v>245000</v>
      </c>
      <c r="K15" s="24" t="s">
        <v>12</v>
      </c>
      <c r="L15" s="24" t="s">
        <v>16</v>
      </c>
      <c r="M15" s="24" t="s">
        <v>13</v>
      </c>
      <c r="N15" s="24" t="s">
        <v>33</v>
      </c>
      <c r="O15" s="24" t="e">
        <v>#N/A</v>
      </c>
      <c r="P15" s="29" t="s">
        <v>75</v>
      </c>
      <c r="Q15" s="30">
        <v>240100</v>
      </c>
      <c r="R15" s="29">
        <v>1222514091</v>
      </c>
      <c r="S15" s="30">
        <v>0</v>
      </c>
      <c r="T15" s="30">
        <v>0</v>
      </c>
      <c r="U15" s="29"/>
      <c r="V15" s="31"/>
      <c r="W15" s="29"/>
      <c r="X15" s="30">
        <v>0</v>
      </c>
      <c r="Y15" s="29" t="s">
        <v>76</v>
      </c>
      <c r="Z15" s="31">
        <v>45524</v>
      </c>
      <c r="AA15" s="31">
        <v>45537</v>
      </c>
      <c r="AB15" s="31"/>
      <c r="AC15" s="30">
        <v>245000</v>
      </c>
      <c r="AD15" s="30">
        <v>245000</v>
      </c>
      <c r="AE15" s="30">
        <v>245000</v>
      </c>
      <c r="AF15" s="30">
        <v>0</v>
      </c>
      <c r="AG15" s="30">
        <v>190000</v>
      </c>
      <c r="AH15" s="30">
        <v>4900</v>
      </c>
      <c r="AI15" s="30">
        <v>0</v>
      </c>
      <c r="AJ15" s="30">
        <v>0</v>
      </c>
      <c r="AK15" s="30">
        <v>0</v>
      </c>
      <c r="AL15" s="30">
        <v>0</v>
      </c>
      <c r="AM15" s="30"/>
      <c r="AN15" s="30">
        <v>0</v>
      </c>
      <c r="AO15" s="30">
        <v>0</v>
      </c>
      <c r="AP15" s="32"/>
      <c r="AQ15" s="32"/>
      <c r="AR15" s="32"/>
      <c r="AS15" s="30">
        <v>245000</v>
      </c>
    </row>
    <row r="16" spans="1:45" x14ac:dyDescent="0.35">
      <c r="A16" s="24">
        <v>800189588</v>
      </c>
      <c r="B16" s="24" t="s">
        <v>14</v>
      </c>
      <c r="C16" s="24" t="s">
        <v>15</v>
      </c>
      <c r="D16" s="25">
        <v>1329</v>
      </c>
      <c r="E16" s="26" t="s">
        <v>79</v>
      </c>
      <c r="F16" s="25" t="s">
        <v>80</v>
      </c>
      <c r="G16" s="27">
        <v>45541</v>
      </c>
      <c r="H16" s="27">
        <v>45541</v>
      </c>
      <c r="I16" s="28">
        <v>255000</v>
      </c>
      <c r="J16" s="28">
        <v>255000</v>
      </c>
      <c r="K16" s="24" t="s">
        <v>12</v>
      </c>
      <c r="L16" s="24" t="s">
        <v>16</v>
      </c>
      <c r="M16" s="24" t="s">
        <v>13</v>
      </c>
      <c r="N16" s="24" t="s">
        <v>36</v>
      </c>
      <c r="O16" s="24" t="e">
        <v>#N/A</v>
      </c>
      <c r="P16" s="29" t="s">
        <v>75</v>
      </c>
      <c r="Q16" s="30">
        <v>249900</v>
      </c>
      <c r="R16" s="29">
        <v>1222518346</v>
      </c>
      <c r="S16" s="30">
        <v>0</v>
      </c>
      <c r="T16" s="30">
        <v>0</v>
      </c>
      <c r="U16" s="29"/>
      <c r="V16" s="31"/>
      <c r="W16" s="29"/>
      <c r="X16" s="30">
        <v>0</v>
      </c>
      <c r="Y16" s="29" t="s">
        <v>76</v>
      </c>
      <c r="Z16" s="31">
        <v>45541</v>
      </c>
      <c r="AA16" s="31">
        <v>45566</v>
      </c>
      <c r="AB16" s="31"/>
      <c r="AC16" s="30">
        <v>255000</v>
      </c>
      <c r="AD16" s="30">
        <v>255000</v>
      </c>
      <c r="AE16" s="30">
        <v>255000</v>
      </c>
      <c r="AF16" s="30">
        <v>0</v>
      </c>
      <c r="AG16" s="30">
        <v>190000</v>
      </c>
      <c r="AH16" s="30">
        <v>5100</v>
      </c>
      <c r="AI16" s="30">
        <v>0</v>
      </c>
      <c r="AJ16" s="30">
        <v>0</v>
      </c>
      <c r="AK16" s="30">
        <v>0</v>
      </c>
      <c r="AL16" s="30">
        <v>0</v>
      </c>
      <c r="AM16" s="30"/>
      <c r="AN16" s="30">
        <v>0</v>
      </c>
      <c r="AO16" s="30">
        <v>255000</v>
      </c>
      <c r="AP16" s="32" t="s">
        <v>81</v>
      </c>
      <c r="AQ16" s="32" t="s">
        <v>82</v>
      </c>
      <c r="AR16" s="32" t="s">
        <v>83</v>
      </c>
      <c r="AS16" s="30">
        <v>255000</v>
      </c>
    </row>
    <row r="17" spans="1:45" x14ac:dyDescent="0.35">
      <c r="A17" s="24">
        <v>800189588</v>
      </c>
      <c r="B17" s="24" t="s">
        <v>14</v>
      </c>
      <c r="C17" s="24" t="s">
        <v>15</v>
      </c>
      <c r="D17" s="25">
        <v>1331</v>
      </c>
      <c r="E17" s="26" t="s">
        <v>86</v>
      </c>
      <c r="F17" s="25" t="s">
        <v>87</v>
      </c>
      <c r="G17" s="27">
        <v>45544</v>
      </c>
      <c r="H17" s="27">
        <v>45544</v>
      </c>
      <c r="I17" s="28">
        <v>711000</v>
      </c>
      <c r="J17" s="28">
        <v>711000</v>
      </c>
      <c r="K17" s="24" t="s">
        <v>12</v>
      </c>
      <c r="L17" s="24" t="s">
        <v>16</v>
      </c>
      <c r="M17" s="24" t="s">
        <v>13</v>
      </c>
      <c r="N17" s="24" t="s">
        <v>38</v>
      </c>
      <c r="O17" s="24" t="e">
        <v>#N/A</v>
      </c>
      <c r="P17" s="29" t="s">
        <v>75</v>
      </c>
      <c r="Q17" s="30">
        <v>696780</v>
      </c>
      <c r="R17" s="29">
        <v>1222514083</v>
      </c>
      <c r="S17" s="30">
        <v>0</v>
      </c>
      <c r="T17" s="30">
        <v>0</v>
      </c>
      <c r="U17" s="29"/>
      <c r="V17" s="31"/>
      <c r="W17" s="29"/>
      <c r="X17" s="30">
        <v>0</v>
      </c>
      <c r="Y17" s="29" t="s">
        <v>76</v>
      </c>
      <c r="Z17" s="31">
        <v>45544</v>
      </c>
      <c r="AA17" s="31">
        <v>45544</v>
      </c>
      <c r="AB17" s="31"/>
      <c r="AC17" s="30">
        <v>711000</v>
      </c>
      <c r="AD17" s="30">
        <v>711000</v>
      </c>
      <c r="AE17" s="30">
        <v>711000</v>
      </c>
      <c r="AF17" s="30">
        <v>0</v>
      </c>
      <c r="AG17" s="30">
        <v>171000</v>
      </c>
      <c r="AH17" s="30">
        <v>14220</v>
      </c>
      <c r="AI17" s="30">
        <v>0</v>
      </c>
      <c r="AJ17" s="30">
        <v>0</v>
      </c>
      <c r="AK17" s="30">
        <v>0</v>
      </c>
      <c r="AL17" s="30">
        <v>0</v>
      </c>
      <c r="AM17" s="30"/>
      <c r="AN17" s="30">
        <v>0</v>
      </c>
      <c r="AO17" s="30">
        <v>0</v>
      </c>
      <c r="AP17" s="32"/>
      <c r="AQ17" s="32"/>
      <c r="AR17" s="32"/>
      <c r="AS17" s="30">
        <v>711000</v>
      </c>
    </row>
    <row r="18" spans="1:45" x14ac:dyDescent="0.35">
      <c r="A18" s="24">
        <v>800189588</v>
      </c>
      <c r="B18" s="24" t="s">
        <v>14</v>
      </c>
      <c r="C18" s="24" t="s">
        <v>15</v>
      </c>
      <c r="D18" s="25">
        <v>1307</v>
      </c>
      <c r="E18" s="26" t="s">
        <v>90</v>
      </c>
      <c r="F18" s="25" t="s">
        <v>91</v>
      </c>
      <c r="G18" s="27">
        <v>45524</v>
      </c>
      <c r="H18" s="27">
        <v>45524</v>
      </c>
      <c r="I18" s="28">
        <v>792000</v>
      </c>
      <c r="J18" s="28">
        <v>792000</v>
      </c>
      <c r="K18" s="24" t="s">
        <v>12</v>
      </c>
      <c r="L18" s="24" t="s">
        <v>16</v>
      </c>
      <c r="M18" s="24" t="s">
        <v>13</v>
      </c>
      <c r="N18" s="24" t="s">
        <v>31</v>
      </c>
      <c r="O18" s="24" t="e">
        <v>#N/A</v>
      </c>
      <c r="P18" s="29" t="s">
        <v>75</v>
      </c>
      <c r="Q18" s="30">
        <v>776160</v>
      </c>
      <c r="R18" s="29">
        <v>1222514245</v>
      </c>
      <c r="S18" s="30">
        <v>0</v>
      </c>
      <c r="T18" s="30">
        <v>0</v>
      </c>
      <c r="U18" s="29"/>
      <c r="V18" s="31"/>
      <c r="W18" s="29"/>
      <c r="X18" s="30">
        <v>0</v>
      </c>
      <c r="Y18" s="29" t="s">
        <v>76</v>
      </c>
      <c r="Z18" s="31">
        <v>45524</v>
      </c>
      <c r="AA18" s="31">
        <v>45537</v>
      </c>
      <c r="AB18" s="31"/>
      <c r="AC18" s="30">
        <v>792000</v>
      </c>
      <c r="AD18" s="30">
        <v>792000</v>
      </c>
      <c r="AE18" s="30">
        <v>792000</v>
      </c>
      <c r="AF18" s="30">
        <v>0</v>
      </c>
      <c r="AG18" s="30">
        <v>324000</v>
      </c>
      <c r="AH18" s="30">
        <v>15840</v>
      </c>
      <c r="AI18" s="30">
        <v>0</v>
      </c>
      <c r="AJ18" s="30">
        <v>0</v>
      </c>
      <c r="AK18" s="30">
        <v>0</v>
      </c>
      <c r="AL18" s="30">
        <v>0</v>
      </c>
      <c r="AM18" s="30"/>
      <c r="AN18" s="30">
        <v>0</v>
      </c>
      <c r="AO18" s="30">
        <v>0</v>
      </c>
      <c r="AP18" s="32"/>
      <c r="AQ18" s="32"/>
      <c r="AR18" s="32"/>
      <c r="AS18" s="30">
        <v>792000</v>
      </c>
    </row>
    <row r="19" spans="1:45" x14ac:dyDescent="0.35">
      <c r="A19" s="24">
        <v>800189588</v>
      </c>
      <c r="B19" s="24" t="s">
        <v>14</v>
      </c>
      <c r="C19" s="24" t="s">
        <v>15</v>
      </c>
      <c r="D19" s="25">
        <v>1328</v>
      </c>
      <c r="E19" s="26" t="s">
        <v>94</v>
      </c>
      <c r="F19" s="25" t="s">
        <v>95</v>
      </c>
      <c r="G19" s="27">
        <v>45541</v>
      </c>
      <c r="H19" s="27">
        <v>45541</v>
      </c>
      <c r="I19" s="28">
        <v>1627300</v>
      </c>
      <c r="J19" s="28">
        <v>1627300</v>
      </c>
      <c r="K19" s="24" t="s">
        <v>12</v>
      </c>
      <c r="L19" s="24" t="s">
        <v>16</v>
      </c>
      <c r="M19" s="24" t="s">
        <v>13</v>
      </c>
      <c r="N19" s="24" t="s">
        <v>35</v>
      </c>
      <c r="O19" s="24" t="e">
        <v>#N/A</v>
      </c>
      <c r="P19" s="29" t="s">
        <v>75</v>
      </c>
      <c r="Q19" s="30">
        <v>1592500</v>
      </c>
      <c r="R19" s="29">
        <v>1222514111</v>
      </c>
      <c r="S19" s="30">
        <v>0</v>
      </c>
      <c r="T19" s="30">
        <v>0</v>
      </c>
      <c r="U19" s="29"/>
      <c r="V19" s="31"/>
      <c r="W19" s="29"/>
      <c r="X19" s="30">
        <v>0</v>
      </c>
      <c r="Y19" s="29" t="s">
        <v>76</v>
      </c>
      <c r="Z19" s="31">
        <v>45541</v>
      </c>
      <c r="AA19" s="31">
        <v>45544</v>
      </c>
      <c r="AB19" s="31"/>
      <c r="AC19" s="30">
        <v>1740000</v>
      </c>
      <c r="AD19" s="30">
        <v>1627300</v>
      </c>
      <c r="AE19" s="30">
        <v>1740000</v>
      </c>
      <c r="AF19" s="30">
        <v>112700</v>
      </c>
      <c r="AG19" s="30">
        <v>430000</v>
      </c>
      <c r="AH19" s="30">
        <v>34800</v>
      </c>
      <c r="AI19" s="30">
        <v>0</v>
      </c>
      <c r="AJ19" s="30">
        <v>0</v>
      </c>
      <c r="AK19" s="30">
        <v>0</v>
      </c>
      <c r="AL19" s="30">
        <v>0</v>
      </c>
      <c r="AM19" s="30"/>
      <c r="AN19" s="30">
        <v>0</v>
      </c>
      <c r="AO19" s="30">
        <v>0</v>
      </c>
      <c r="AP19" s="32"/>
      <c r="AQ19" s="32"/>
      <c r="AR19" s="32"/>
      <c r="AS19" s="30">
        <v>1627300</v>
      </c>
    </row>
    <row r="20" spans="1:45" x14ac:dyDescent="0.35">
      <c r="A20" s="24">
        <v>800189588</v>
      </c>
      <c r="B20" s="24" t="s">
        <v>14</v>
      </c>
      <c r="C20" s="24" t="s">
        <v>15</v>
      </c>
      <c r="D20" s="25">
        <v>1330</v>
      </c>
      <c r="E20" s="26" t="s">
        <v>98</v>
      </c>
      <c r="F20" s="25" t="s">
        <v>99</v>
      </c>
      <c r="G20" s="27">
        <v>45544</v>
      </c>
      <c r="H20" s="27">
        <v>45544</v>
      </c>
      <c r="I20" s="28">
        <v>4348113</v>
      </c>
      <c r="J20" s="28">
        <v>4348113</v>
      </c>
      <c r="K20" s="24" t="s">
        <v>12</v>
      </c>
      <c r="L20" s="24" t="s">
        <v>16</v>
      </c>
      <c r="M20" s="24" t="s">
        <v>13</v>
      </c>
      <c r="N20" s="24" t="s">
        <v>37</v>
      </c>
      <c r="O20" s="24" t="e">
        <v>#N/A</v>
      </c>
      <c r="P20" s="29" t="s">
        <v>75</v>
      </c>
      <c r="Q20" s="30">
        <v>4259073</v>
      </c>
      <c r="R20" s="29">
        <v>1222514105</v>
      </c>
      <c r="S20" s="30">
        <v>0</v>
      </c>
      <c r="T20" s="30">
        <v>0</v>
      </c>
      <c r="U20" s="29"/>
      <c r="V20" s="31"/>
      <c r="W20" s="29"/>
      <c r="X20" s="30">
        <v>0</v>
      </c>
      <c r="Y20" s="29" t="s">
        <v>76</v>
      </c>
      <c r="Z20" s="31">
        <v>45544</v>
      </c>
      <c r="AA20" s="31">
        <v>45544</v>
      </c>
      <c r="AB20" s="31"/>
      <c r="AC20" s="30">
        <v>4452000</v>
      </c>
      <c r="AD20" s="30">
        <v>4348113</v>
      </c>
      <c r="AE20" s="30">
        <v>4452000</v>
      </c>
      <c r="AF20" s="30">
        <v>103887</v>
      </c>
      <c r="AG20" s="30">
        <v>1221000</v>
      </c>
      <c r="AH20" s="30">
        <v>89040</v>
      </c>
      <c r="AI20" s="30">
        <v>0</v>
      </c>
      <c r="AJ20" s="30">
        <v>0</v>
      </c>
      <c r="AK20" s="30">
        <v>0</v>
      </c>
      <c r="AL20" s="30">
        <v>0</v>
      </c>
      <c r="AM20" s="30"/>
      <c r="AN20" s="30">
        <v>0</v>
      </c>
      <c r="AO20" s="30">
        <v>0</v>
      </c>
      <c r="AP20" s="32"/>
      <c r="AQ20" s="32"/>
      <c r="AR20" s="32"/>
      <c r="AS20" s="30">
        <v>4348113</v>
      </c>
    </row>
    <row r="21" spans="1:45" x14ac:dyDescent="0.35">
      <c r="A21" s="24">
        <v>800189588</v>
      </c>
      <c r="B21" s="24" t="s">
        <v>14</v>
      </c>
      <c r="C21" s="24" t="s">
        <v>15</v>
      </c>
      <c r="D21" s="25">
        <v>1220</v>
      </c>
      <c r="E21" s="26" t="s">
        <v>125</v>
      </c>
      <c r="F21" s="25" t="s">
        <v>126</v>
      </c>
      <c r="G21" s="27">
        <v>45432</v>
      </c>
      <c r="H21" s="27">
        <v>45432</v>
      </c>
      <c r="I21" s="28">
        <v>6139440</v>
      </c>
      <c r="J21" s="28">
        <v>288000</v>
      </c>
      <c r="K21" s="24" t="s">
        <v>12</v>
      </c>
      <c r="L21" s="24" t="s">
        <v>16</v>
      </c>
      <c r="M21" s="24" t="s">
        <v>13</v>
      </c>
      <c r="N21" s="24" t="s">
        <v>27</v>
      </c>
      <c r="O21" s="24" t="s">
        <v>141</v>
      </c>
      <c r="P21" s="29" t="s">
        <v>127</v>
      </c>
      <c r="Q21" s="30">
        <v>0</v>
      </c>
      <c r="R21" s="29"/>
      <c r="S21" s="30">
        <v>5309700</v>
      </c>
      <c r="T21" s="30">
        <v>0</v>
      </c>
      <c r="U21" s="29">
        <v>2201539554</v>
      </c>
      <c r="V21" s="31">
        <v>45524</v>
      </c>
      <c r="W21" s="29" t="s">
        <v>143</v>
      </c>
      <c r="X21" s="30">
        <v>9324391</v>
      </c>
      <c r="Y21" s="29" t="s">
        <v>128</v>
      </c>
      <c r="Z21" s="31">
        <v>45432</v>
      </c>
      <c r="AA21" s="31">
        <v>45447</v>
      </c>
      <c r="AB21" s="31"/>
      <c r="AC21" s="30">
        <v>6305000</v>
      </c>
      <c r="AD21" s="30">
        <v>6139440</v>
      </c>
      <c r="AE21" s="30">
        <v>6017000</v>
      </c>
      <c r="AF21" s="30">
        <v>165560</v>
      </c>
      <c r="AG21" s="30">
        <v>916000</v>
      </c>
      <c r="AH21" s="30">
        <v>120340</v>
      </c>
      <c r="AI21" s="30">
        <v>0</v>
      </c>
      <c r="AJ21" s="30">
        <v>288000</v>
      </c>
      <c r="AK21" s="30">
        <v>0</v>
      </c>
      <c r="AL21" s="30">
        <v>0</v>
      </c>
      <c r="AM21" s="30"/>
      <c r="AN21" s="30">
        <v>0</v>
      </c>
      <c r="AO21" s="30">
        <v>288000</v>
      </c>
      <c r="AP21" s="32" t="s">
        <v>129</v>
      </c>
      <c r="AQ21" s="32" t="s">
        <v>130</v>
      </c>
      <c r="AR21" s="32" t="s">
        <v>131</v>
      </c>
      <c r="AS21" s="30">
        <v>5851440</v>
      </c>
    </row>
    <row r="22" spans="1:45" x14ac:dyDescent="0.35">
      <c r="A22" s="24">
        <v>800189588</v>
      </c>
      <c r="B22" s="24" t="s">
        <v>14</v>
      </c>
      <c r="C22" s="24" t="s">
        <v>15</v>
      </c>
      <c r="D22" s="25">
        <v>939</v>
      </c>
      <c r="E22" s="26" t="s">
        <v>132</v>
      </c>
      <c r="F22" s="25" t="s">
        <v>133</v>
      </c>
      <c r="G22" s="27">
        <v>45266</v>
      </c>
      <c r="H22" s="27">
        <v>45266</v>
      </c>
      <c r="I22" s="28">
        <v>8961169</v>
      </c>
      <c r="J22" s="28">
        <v>234000</v>
      </c>
      <c r="K22" s="24" t="s">
        <v>12</v>
      </c>
      <c r="L22" s="24" t="s">
        <v>16</v>
      </c>
      <c r="M22" s="24" t="s">
        <v>13</v>
      </c>
      <c r="N22" s="24" t="s">
        <v>21</v>
      </c>
      <c r="O22" s="24" t="s">
        <v>127</v>
      </c>
      <c r="P22" s="29" t="s">
        <v>127</v>
      </c>
      <c r="Q22" s="30">
        <v>0</v>
      </c>
      <c r="R22" s="29"/>
      <c r="S22" s="30">
        <v>8549729</v>
      </c>
      <c r="T22" s="30">
        <v>0</v>
      </c>
      <c r="U22" s="29">
        <v>2201491814</v>
      </c>
      <c r="V22" s="31">
        <v>45373</v>
      </c>
      <c r="W22" s="29" t="s">
        <v>143</v>
      </c>
      <c r="X22" s="30">
        <v>25768739</v>
      </c>
      <c r="Y22" s="29" t="s">
        <v>128</v>
      </c>
      <c r="Z22" s="31">
        <v>45266</v>
      </c>
      <c r="AA22" s="31">
        <v>45266</v>
      </c>
      <c r="AB22" s="31"/>
      <c r="AC22" s="30">
        <v>9106000</v>
      </c>
      <c r="AD22" s="30">
        <v>8961169</v>
      </c>
      <c r="AE22" s="30">
        <v>8872000</v>
      </c>
      <c r="AF22" s="30">
        <v>144831</v>
      </c>
      <c r="AG22" s="30">
        <v>1503000</v>
      </c>
      <c r="AH22" s="30">
        <v>177440</v>
      </c>
      <c r="AI22" s="30">
        <v>0</v>
      </c>
      <c r="AJ22" s="30">
        <v>234000</v>
      </c>
      <c r="AK22" s="30">
        <v>0</v>
      </c>
      <c r="AL22" s="30">
        <v>0</v>
      </c>
      <c r="AM22" s="30"/>
      <c r="AN22" s="30">
        <v>0</v>
      </c>
      <c r="AO22" s="30">
        <v>234000</v>
      </c>
      <c r="AP22" s="32" t="s">
        <v>129</v>
      </c>
      <c r="AQ22" s="32" t="s">
        <v>134</v>
      </c>
      <c r="AR22" s="32" t="s">
        <v>83</v>
      </c>
      <c r="AS22" s="30">
        <v>8727169</v>
      </c>
    </row>
    <row r="23" spans="1:45" x14ac:dyDescent="0.35">
      <c r="A23" s="24">
        <v>800189588</v>
      </c>
      <c r="B23" s="24" t="s">
        <v>14</v>
      </c>
      <c r="C23" s="24" t="s">
        <v>15</v>
      </c>
      <c r="D23" s="25">
        <v>1308</v>
      </c>
      <c r="E23" s="26" t="s">
        <v>135</v>
      </c>
      <c r="F23" s="25" t="s">
        <v>136</v>
      </c>
      <c r="G23" s="27">
        <v>45524</v>
      </c>
      <c r="H23" s="27">
        <v>45524</v>
      </c>
      <c r="I23" s="28">
        <v>730000</v>
      </c>
      <c r="J23" s="28">
        <v>730000</v>
      </c>
      <c r="K23" s="24" t="s">
        <v>12</v>
      </c>
      <c r="L23" s="24" t="s">
        <v>16</v>
      </c>
      <c r="M23" s="24" t="s">
        <v>13</v>
      </c>
      <c r="N23" s="24" t="s">
        <v>32</v>
      </c>
      <c r="O23" s="24" t="e">
        <v>#N/A</v>
      </c>
      <c r="P23" s="29" t="s">
        <v>142</v>
      </c>
      <c r="Q23" s="30">
        <v>0</v>
      </c>
      <c r="R23" s="29"/>
      <c r="S23" s="30">
        <v>0</v>
      </c>
      <c r="T23" s="30">
        <v>0</v>
      </c>
      <c r="U23" s="29"/>
      <c r="V23" s="31"/>
      <c r="W23" s="29"/>
      <c r="X23" s="30">
        <v>0</v>
      </c>
      <c r="Y23" s="29" t="s">
        <v>128</v>
      </c>
      <c r="Z23" s="31">
        <v>45524</v>
      </c>
      <c r="AA23" s="31">
        <v>45566</v>
      </c>
      <c r="AB23" s="31"/>
      <c r="AC23" s="30">
        <v>775000</v>
      </c>
      <c r="AD23" s="30">
        <v>730000</v>
      </c>
      <c r="AE23" s="30">
        <v>645000</v>
      </c>
      <c r="AF23" s="30">
        <v>45000</v>
      </c>
      <c r="AG23" s="30">
        <v>265000</v>
      </c>
      <c r="AH23" s="30">
        <v>12900</v>
      </c>
      <c r="AI23" s="30">
        <v>0</v>
      </c>
      <c r="AJ23" s="30">
        <v>130000</v>
      </c>
      <c r="AK23" s="30">
        <v>0</v>
      </c>
      <c r="AL23" s="30">
        <v>0</v>
      </c>
      <c r="AM23" s="30"/>
      <c r="AN23" s="30">
        <v>0</v>
      </c>
      <c r="AO23" s="30">
        <v>130000</v>
      </c>
      <c r="AP23" s="32" t="s">
        <v>129</v>
      </c>
      <c r="AQ23" s="32" t="s">
        <v>137</v>
      </c>
      <c r="AR23" s="32" t="s">
        <v>83</v>
      </c>
      <c r="AS23" s="30">
        <v>600000</v>
      </c>
    </row>
    <row r="24" spans="1:45" x14ac:dyDescent="0.35">
      <c r="A24" s="33"/>
      <c r="B24" s="33"/>
      <c r="C24" s="33"/>
      <c r="D24" s="33"/>
      <c r="E24" s="34"/>
      <c r="F24" s="33"/>
      <c r="G24" s="35"/>
      <c r="H24" s="35"/>
      <c r="I24" s="36"/>
      <c r="J24" s="36"/>
      <c r="K24" s="33"/>
      <c r="L24" s="33"/>
      <c r="M24" s="33"/>
      <c r="N24" s="33"/>
      <c r="O24" s="33"/>
      <c r="P24" s="37"/>
      <c r="Q24" s="38"/>
      <c r="R24" s="37"/>
      <c r="S24" s="37"/>
      <c r="T24" s="37"/>
      <c r="U24" s="37"/>
      <c r="V24" s="37"/>
      <c r="W24" s="37"/>
      <c r="X24" s="37"/>
      <c r="Y24" s="37"/>
      <c r="Z24" s="37"/>
      <c r="AA24" s="37"/>
      <c r="AB24" s="37"/>
      <c r="AC24" s="37"/>
      <c r="AD24" s="37"/>
      <c r="AE24" s="37"/>
      <c r="AF24" s="37"/>
      <c r="AG24" s="37"/>
      <c r="AH24" s="37"/>
      <c r="AI24" s="37"/>
      <c r="AJ24" s="37"/>
      <c r="AK24" s="37"/>
      <c r="AL24" s="37"/>
      <c r="AM24" s="37"/>
      <c r="AN24" s="37"/>
      <c r="AO24" s="37"/>
      <c r="AP24" s="37"/>
      <c r="AQ24" s="37"/>
      <c r="AR24" s="37"/>
      <c r="AS24" s="37"/>
    </row>
  </sheetData>
  <autoFilter ref="A1:BA1">
    <sortState ref="A2:BA23">
      <sortCondition ref="Y1"/>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I11" sqref="I11"/>
    </sheetView>
  </sheetViews>
  <sheetFormatPr baseColWidth="10" defaultRowHeight="12.5" x14ac:dyDescent="0.25"/>
  <cols>
    <col min="1" max="1" width="1" style="43" customWidth="1"/>
    <col min="2" max="2" width="10.90625" style="43"/>
    <col min="3" max="3" width="17.54296875" style="43" customWidth="1"/>
    <col min="4" max="4" width="11.54296875" style="43" customWidth="1"/>
    <col min="5" max="8" width="10.90625" style="43"/>
    <col min="9" max="9" width="22.54296875" style="43" customWidth="1"/>
    <col min="10" max="10" width="14" style="43" customWidth="1"/>
    <col min="11" max="11" width="1.7265625" style="43" customWidth="1"/>
    <col min="12" max="16384" width="10.90625" style="43"/>
  </cols>
  <sheetData>
    <row r="1" spans="2:10" ht="6" customHeight="1" thickBot="1" x14ac:dyDescent="0.3"/>
    <row r="2" spans="2:10" ht="19.5" customHeight="1" x14ac:dyDescent="0.25">
      <c r="B2" s="44"/>
      <c r="C2" s="45"/>
      <c r="D2" s="46" t="s">
        <v>148</v>
      </c>
      <c r="E2" s="47"/>
      <c r="F2" s="47"/>
      <c r="G2" s="47"/>
      <c r="H2" s="47"/>
      <c r="I2" s="48"/>
      <c r="J2" s="49" t="s">
        <v>149</v>
      </c>
    </row>
    <row r="3" spans="2:10" ht="15.75" customHeight="1" thickBot="1" x14ac:dyDescent="0.3">
      <c r="B3" s="50"/>
      <c r="C3" s="51"/>
      <c r="D3" s="52"/>
      <c r="E3" s="53"/>
      <c r="F3" s="53"/>
      <c r="G3" s="53"/>
      <c r="H3" s="53"/>
      <c r="I3" s="54"/>
      <c r="J3" s="55"/>
    </row>
    <row r="4" spans="2:10" ht="13" x14ac:dyDescent="0.25">
      <c r="B4" s="50"/>
      <c r="C4" s="51"/>
      <c r="D4" s="56"/>
      <c r="E4" s="57"/>
      <c r="F4" s="57"/>
      <c r="G4" s="57"/>
      <c r="H4" s="57"/>
      <c r="I4" s="58"/>
      <c r="J4" s="59"/>
    </row>
    <row r="5" spans="2:10" ht="13" x14ac:dyDescent="0.25">
      <c r="B5" s="50"/>
      <c r="C5" s="51"/>
      <c r="D5" s="60" t="s">
        <v>150</v>
      </c>
      <c r="E5" s="61"/>
      <c r="F5" s="61"/>
      <c r="G5" s="61"/>
      <c r="H5" s="61"/>
      <c r="I5" s="62"/>
      <c r="J5" s="62" t="s">
        <v>151</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x14ac:dyDescent="0.25">
      <c r="B9" s="69"/>
      <c r="J9" s="70"/>
    </row>
    <row r="10" spans="2:10" ht="13" x14ac:dyDescent="0.3">
      <c r="B10" s="69"/>
      <c r="C10" s="71" t="s">
        <v>184</v>
      </c>
      <c r="E10" s="72"/>
      <c r="H10" s="73"/>
      <c r="J10" s="70"/>
    </row>
    <row r="11" spans="2:10" x14ac:dyDescent="0.25">
      <c r="B11" s="69"/>
      <c r="J11" s="70"/>
    </row>
    <row r="12" spans="2:10" ht="13" x14ac:dyDescent="0.3">
      <c r="B12" s="69"/>
      <c r="C12" s="71" t="s">
        <v>180</v>
      </c>
      <c r="J12" s="70"/>
    </row>
    <row r="13" spans="2:10" ht="13" x14ac:dyDescent="0.3">
      <c r="B13" s="69"/>
      <c r="C13" s="71" t="s">
        <v>181</v>
      </c>
      <c r="J13" s="70"/>
    </row>
    <row r="14" spans="2:10" x14ac:dyDescent="0.25">
      <c r="B14" s="69"/>
      <c r="J14" s="70"/>
    </row>
    <row r="15" spans="2:10" x14ac:dyDescent="0.25">
      <c r="B15" s="69"/>
      <c r="C15" s="43" t="s">
        <v>185</v>
      </c>
      <c r="J15" s="70"/>
    </row>
    <row r="16" spans="2:10" x14ac:dyDescent="0.25">
      <c r="B16" s="69"/>
      <c r="C16" s="74"/>
      <c r="J16" s="70"/>
    </row>
    <row r="17" spans="2:10" ht="13" x14ac:dyDescent="0.3">
      <c r="B17" s="69"/>
      <c r="C17" s="43" t="s">
        <v>152</v>
      </c>
      <c r="D17" s="72"/>
      <c r="H17" s="75"/>
      <c r="I17" s="76"/>
      <c r="J17" s="70"/>
    </row>
    <row r="18" spans="2:10" ht="13" x14ac:dyDescent="0.3">
      <c r="B18" s="69"/>
      <c r="C18" s="71" t="s">
        <v>153</v>
      </c>
      <c r="D18" s="71"/>
      <c r="E18" s="71"/>
      <c r="F18" s="71"/>
      <c r="H18" s="77">
        <v>22</v>
      </c>
      <c r="I18" s="78">
        <v>35403945</v>
      </c>
      <c r="J18" s="70"/>
    </row>
    <row r="19" spans="2:10" x14ac:dyDescent="0.25">
      <c r="B19" s="69"/>
      <c r="C19" s="43" t="s">
        <v>154</v>
      </c>
      <c r="H19" s="79">
        <v>2</v>
      </c>
      <c r="I19" s="80">
        <v>244980</v>
      </c>
      <c r="J19" s="70"/>
    </row>
    <row r="20" spans="2:10" x14ac:dyDescent="0.25">
      <c r="B20" s="69"/>
      <c r="C20" s="43" t="s">
        <v>155</v>
      </c>
      <c r="H20" s="79">
        <v>1</v>
      </c>
      <c r="I20" s="80">
        <v>5972055</v>
      </c>
      <c r="J20" s="70"/>
    </row>
    <row r="21" spans="2:10" x14ac:dyDescent="0.25">
      <c r="B21" s="69"/>
      <c r="C21" s="43" t="s">
        <v>156</v>
      </c>
      <c r="H21" s="79">
        <v>0</v>
      </c>
      <c r="I21" s="80">
        <v>0</v>
      </c>
      <c r="J21" s="70"/>
    </row>
    <row r="22" spans="2:10" x14ac:dyDescent="0.25">
      <c r="B22" s="69"/>
      <c r="C22" s="43" t="s">
        <v>157</v>
      </c>
      <c r="H22" s="79">
        <v>5</v>
      </c>
      <c r="I22" s="80">
        <f>13008206+735781</f>
        <v>13743987</v>
      </c>
      <c r="J22" s="70"/>
    </row>
    <row r="23" spans="2:10" x14ac:dyDescent="0.25">
      <c r="B23" s="69"/>
      <c r="C23" s="43" t="s">
        <v>158</v>
      </c>
      <c r="H23" s="79">
        <v>0</v>
      </c>
      <c r="I23" s="80">
        <v>0</v>
      </c>
      <c r="J23" s="70"/>
    </row>
    <row r="24" spans="2:10" ht="13" thickBot="1" x14ac:dyDescent="0.3">
      <c r="B24" s="69"/>
      <c r="C24" s="43" t="s">
        <v>159</v>
      </c>
      <c r="H24" s="81">
        <v>3</v>
      </c>
      <c r="I24" s="82">
        <f>522000+130000</f>
        <v>652000</v>
      </c>
      <c r="J24" s="70"/>
    </row>
    <row r="25" spans="2:10" ht="13" x14ac:dyDescent="0.3">
      <c r="B25" s="69"/>
      <c r="C25" s="71" t="s">
        <v>160</v>
      </c>
      <c r="D25" s="71"/>
      <c r="E25" s="71"/>
      <c r="F25" s="71"/>
      <c r="H25" s="77">
        <f>H19+H20+H21+H22+H24+H23</f>
        <v>11</v>
      </c>
      <c r="I25" s="78">
        <f>I19+I20+I21+I22+I24+I23</f>
        <v>20613022</v>
      </c>
      <c r="J25" s="70"/>
    </row>
    <row r="26" spans="2:10" x14ac:dyDescent="0.25">
      <c r="B26" s="69"/>
      <c r="C26" s="43" t="s">
        <v>161</v>
      </c>
      <c r="H26" s="79">
        <v>11</v>
      </c>
      <c r="I26" s="80">
        <f>14190923+730000-130000</f>
        <v>14790923</v>
      </c>
      <c r="J26" s="70"/>
    </row>
    <row r="27" spans="2:10" ht="13" thickBot="1" x14ac:dyDescent="0.3">
      <c r="B27" s="69"/>
      <c r="C27" s="43" t="s">
        <v>162</v>
      </c>
      <c r="H27" s="81">
        <v>0</v>
      </c>
      <c r="I27" s="82">
        <v>0</v>
      </c>
      <c r="J27" s="70"/>
    </row>
    <row r="28" spans="2:10" ht="13" x14ac:dyDescent="0.3">
      <c r="B28" s="69"/>
      <c r="C28" s="71" t="s">
        <v>163</v>
      </c>
      <c r="D28" s="71"/>
      <c r="E28" s="71"/>
      <c r="F28" s="71"/>
      <c r="H28" s="77">
        <f>H26+H27</f>
        <v>11</v>
      </c>
      <c r="I28" s="78">
        <f>I26+I27</f>
        <v>14790923</v>
      </c>
      <c r="J28" s="70"/>
    </row>
    <row r="29" spans="2:10" ht="13.5" thickBot="1" x14ac:dyDescent="0.35">
      <c r="B29" s="69"/>
      <c r="C29" s="43" t="s">
        <v>164</v>
      </c>
      <c r="D29" s="71"/>
      <c r="E29" s="71"/>
      <c r="F29" s="71"/>
      <c r="H29" s="81">
        <v>0</v>
      </c>
      <c r="I29" s="82">
        <v>0</v>
      </c>
      <c r="J29" s="70"/>
    </row>
    <row r="30" spans="2:10" ht="13" x14ac:dyDescent="0.3">
      <c r="B30" s="69"/>
      <c r="C30" s="71" t="s">
        <v>165</v>
      </c>
      <c r="D30" s="71"/>
      <c r="E30" s="71"/>
      <c r="F30" s="71"/>
      <c r="H30" s="79">
        <f>H29</f>
        <v>0</v>
      </c>
      <c r="I30" s="80">
        <f>I29</f>
        <v>0</v>
      </c>
      <c r="J30" s="70"/>
    </row>
    <row r="31" spans="2:10" ht="13" x14ac:dyDescent="0.3">
      <c r="B31" s="69"/>
      <c r="C31" s="71"/>
      <c r="D31" s="71"/>
      <c r="E31" s="71"/>
      <c r="F31" s="71"/>
      <c r="H31" s="83"/>
      <c r="I31" s="78"/>
      <c r="J31" s="70"/>
    </row>
    <row r="32" spans="2:10" ht="13.5" thickBot="1" x14ac:dyDescent="0.35">
      <c r="B32" s="69"/>
      <c r="C32" s="71" t="s">
        <v>166</v>
      </c>
      <c r="D32" s="71"/>
      <c r="H32" s="84">
        <f>H25+H28+H30</f>
        <v>22</v>
      </c>
      <c r="I32" s="85">
        <f>I25+I28+I30</f>
        <v>35403945</v>
      </c>
      <c r="J32" s="70"/>
    </row>
    <row r="33" spans="2:10" ht="13.5" thickTop="1" x14ac:dyDescent="0.3">
      <c r="B33" s="69"/>
      <c r="C33" s="71"/>
      <c r="D33" s="71"/>
      <c r="H33" s="86">
        <f>+H18-H32</f>
        <v>0</v>
      </c>
      <c r="I33" s="80">
        <f>+I18-I32</f>
        <v>0</v>
      </c>
      <c r="J33" s="70"/>
    </row>
    <row r="34" spans="2:10" x14ac:dyDescent="0.25">
      <c r="B34" s="69"/>
      <c r="G34" s="86"/>
      <c r="H34" s="86"/>
      <c r="I34" s="86"/>
      <c r="J34" s="70"/>
    </row>
    <row r="35" spans="2:10" x14ac:dyDescent="0.25">
      <c r="B35" s="69"/>
      <c r="G35" s="86"/>
      <c r="H35" s="86"/>
      <c r="I35" s="86"/>
      <c r="J35" s="70"/>
    </row>
    <row r="36" spans="2:10" ht="13" x14ac:dyDescent="0.3">
      <c r="B36" s="69"/>
      <c r="C36" s="71"/>
      <c r="G36" s="86"/>
      <c r="H36" s="86"/>
      <c r="I36" s="86"/>
      <c r="J36" s="70"/>
    </row>
    <row r="37" spans="2:10" ht="13.5" thickBot="1" x14ac:dyDescent="0.35">
      <c r="B37" s="69"/>
      <c r="C37" s="87" t="s">
        <v>182</v>
      </c>
      <c r="D37" s="88"/>
      <c r="H37" s="87" t="s">
        <v>167</v>
      </c>
      <c r="I37" s="88"/>
      <c r="J37" s="70"/>
    </row>
    <row r="38" spans="2:10" ht="13" x14ac:dyDescent="0.3">
      <c r="B38" s="69"/>
      <c r="C38" s="71" t="s">
        <v>183</v>
      </c>
      <c r="D38" s="86"/>
      <c r="H38" s="89" t="s">
        <v>168</v>
      </c>
      <c r="I38" s="86"/>
      <c r="J38" s="70"/>
    </row>
    <row r="39" spans="2:10" ht="13" x14ac:dyDescent="0.3">
      <c r="B39" s="69"/>
      <c r="C39" s="71"/>
      <c r="H39" s="71" t="s">
        <v>169</v>
      </c>
      <c r="I39" s="86"/>
      <c r="J39" s="70"/>
    </row>
    <row r="40" spans="2:10" x14ac:dyDescent="0.25">
      <c r="B40" s="69"/>
      <c r="G40" s="86"/>
      <c r="H40" s="86"/>
      <c r="I40" s="86"/>
      <c r="J40" s="70"/>
    </row>
    <row r="41" spans="2:10" ht="12.75" customHeight="1" x14ac:dyDescent="0.25">
      <c r="B41" s="69"/>
      <c r="C41" s="90" t="s">
        <v>170</v>
      </c>
      <c r="D41" s="90"/>
      <c r="E41" s="90"/>
      <c r="F41" s="90"/>
      <c r="G41" s="90"/>
      <c r="H41" s="90"/>
      <c r="I41" s="90"/>
      <c r="J41" s="70"/>
    </row>
    <row r="42" spans="2:10" ht="18.75" customHeight="1" thickBot="1" x14ac:dyDescent="0.3">
      <c r="B42" s="91"/>
      <c r="C42" s="92"/>
      <c r="D42" s="92"/>
      <c r="E42" s="92"/>
      <c r="F42" s="92"/>
      <c r="G42" s="92"/>
      <c r="H42" s="92"/>
      <c r="I42" s="92"/>
      <c r="J42" s="9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9" sqref="C9:J30"/>
    </sheetView>
  </sheetViews>
  <sheetFormatPr baseColWidth="10" defaultColWidth="11.453125" defaultRowHeight="12.5" x14ac:dyDescent="0.25"/>
  <cols>
    <col min="1" max="1" width="4.453125" style="43" customWidth="1"/>
    <col min="2" max="2" width="11.453125" style="43"/>
    <col min="3" max="3" width="12.81640625" style="43" customWidth="1"/>
    <col min="4" max="4" width="22" style="43" customWidth="1"/>
    <col min="5" max="8" width="11.453125" style="43"/>
    <col min="9" max="9" width="24.7265625" style="43" customWidth="1"/>
    <col min="10" max="10" width="12.54296875" style="43" customWidth="1"/>
    <col min="11" max="11" width="1.7265625" style="43" customWidth="1"/>
    <col min="12" max="16384" width="11.453125" style="43"/>
  </cols>
  <sheetData>
    <row r="1" spans="2:10" ht="18" customHeight="1" thickBot="1" x14ac:dyDescent="0.3"/>
    <row r="2" spans="2:10" ht="19.5" customHeight="1" x14ac:dyDescent="0.25">
      <c r="B2" s="44"/>
      <c r="C2" s="45"/>
      <c r="D2" s="46" t="s">
        <v>171</v>
      </c>
      <c r="E2" s="47"/>
      <c r="F2" s="47"/>
      <c r="G2" s="47"/>
      <c r="H2" s="47"/>
      <c r="I2" s="48"/>
      <c r="J2" s="49" t="s">
        <v>149</v>
      </c>
    </row>
    <row r="3" spans="2:10" ht="15.75" customHeight="1" thickBot="1" x14ac:dyDescent="0.3">
      <c r="B3" s="50"/>
      <c r="C3" s="51"/>
      <c r="D3" s="52"/>
      <c r="E3" s="53"/>
      <c r="F3" s="53"/>
      <c r="G3" s="53"/>
      <c r="H3" s="53"/>
      <c r="I3" s="54"/>
      <c r="J3" s="55"/>
    </row>
    <row r="4" spans="2:10" ht="13" x14ac:dyDescent="0.25">
      <c r="B4" s="50"/>
      <c r="C4" s="51"/>
      <c r="E4" s="57"/>
      <c r="F4" s="57"/>
      <c r="G4" s="57"/>
      <c r="H4" s="57"/>
      <c r="I4" s="58"/>
      <c r="J4" s="59"/>
    </row>
    <row r="5" spans="2:10" ht="13" x14ac:dyDescent="0.25">
      <c r="B5" s="50"/>
      <c r="C5" s="51"/>
      <c r="D5" s="94" t="s">
        <v>172</v>
      </c>
      <c r="E5" s="95"/>
      <c r="F5" s="95"/>
      <c r="G5" s="95"/>
      <c r="H5" s="95"/>
      <c r="I5" s="96"/>
      <c r="J5" s="62" t="s">
        <v>173</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ht="13" x14ac:dyDescent="0.3">
      <c r="B9" s="69"/>
      <c r="C9" s="71" t="s">
        <v>184</v>
      </c>
      <c r="D9" s="73"/>
      <c r="E9" s="72"/>
      <c r="J9" s="70"/>
    </row>
    <row r="10" spans="2:10" ht="13" x14ac:dyDescent="0.3">
      <c r="B10" s="69"/>
      <c r="C10" s="71"/>
      <c r="J10" s="70"/>
    </row>
    <row r="11" spans="2:10" ht="13" x14ac:dyDescent="0.3">
      <c r="B11" s="69"/>
      <c r="C11" s="71" t="s">
        <v>180</v>
      </c>
      <c r="J11" s="70"/>
    </row>
    <row r="12" spans="2:10" ht="13" x14ac:dyDescent="0.3">
      <c r="B12" s="69"/>
      <c r="C12" s="71" t="s">
        <v>181</v>
      </c>
      <c r="J12" s="70"/>
    </row>
    <row r="13" spans="2:10" x14ac:dyDescent="0.25">
      <c r="B13" s="69"/>
      <c r="J13" s="70"/>
    </row>
    <row r="14" spans="2:10" x14ac:dyDescent="0.25">
      <c r="B14" s="69"/>
      <c r="C14" s="43" t="s">
        <v>174</v>
      </c>
      <c r="J14" s="70"/>
    </row>
    <row r="15" spans="2:10" x14ac:dyDescent="0.25">
      <c r="B15" s="69"/>
      <c r="C15" s="74"/>
      <c r="J15" s="70"/>
    </row>
    <row r="16" spans="2:10" ht="13" x14ac:dyDescent="0.3">
      <c r="B16" s="69"/>
      <c r="C16" s="97"/>
      <c r="D16" s="72"/>
      <c r="H16" s="98" t="s">
        <v>175</v>
      </c>
      <c r="I16" s="98" t="s">
        <v>176</v>
      </c>
      <c r="J16" s="70"/>
    </row>
    <row r="17" spans="2:10" ht="13" x14ac:dyDescent="0.3">
      <c r="B17" s="69"/>
      <c r="C17" s="71" t="s">
        <v>153</v>
      </c>
      <c r="D17" s="71"/>
      <c r="E17" s="71"/>
      <c r="F17" s="71"/>
      <c r="H17" s="75">
        <v>11</v>
      </c>
      <c r="I17" s="99">
        <v>20613022</v>
      </c>
      <c r="J17" s="70"/>
    </row>
    <row r="18" spans="2:10" x14ac:dyDescent="0.25">
      <c r="B18" s="69"/>
      <c r="C18" s="43" t="s">
        <v>154</v>
      </c>
      <c r="H18" s="100">
        <v>2</v>
      </c>
      <c r="I18" s="101">
        <v>244980</v>
      </c>
      <c r="J18" s="70"/>
    </row>
    <row r="19" spans="2:10" x14ac:dyDescent="0.25">
      <c r="B19" s="69"/>
      <c r="C19" s="43" t="s">
        <v>155</v>
      </c>
      <c r="H19" s="100">
        <v>1</v>
      </c>
      <c r="I19" s="101">
        <v>5972055</v>
      </c>
      <c r="J19" s="70"/>
    </row>
    <row r="20" spans="2:10" x14ac:dyDescent="0.25">
      <c r="B20" s="69"/>
      <c r="C20" s="43" t="s">
        <v>157</v>
      </c>
      <c r="H20" s="100">
        <v>5</v>
      </c>
      <c r="I20" s="101">
        <v>13743987</v>
      </c>
      <c r="J20" s="70"/>
    </row>
    <row r="21" spans="2:10" x14ac:dyDescent="0.25">
      <c r="B21" s="69"/>
      <c r="C21" s="43" t="s">
        <v>177</v>
      </c>
      <c r="H21" s="100">
        <v>3</v>
      </c>
      <c r="I21" s="101">
        <v>652000</v>
      </c>
      <c r="J21" s="70"/>
    </row>
    <row r="22" spans="2:10" ht="13" x14ac:dyDescent="0.3">
      <c r="B22" s="69"/>
      <c r="C22" s="71" t="s">
        <v>178</v>
      </c>
      <c r="D22" s="71"/>
      <c r="E22" s="71"/>
      <c r="F22" s="71"/>
      <c r="H22" s="75">
        <v>11</v>
      </c>
      <c r="I22" s="99">
        <v>20613022</v>
      </c>
      <c r="J22" s="70"/>
    </row>
    <row r="23" spans="2:10" ht="13.5" thickBot="1" x14ac:dyDescent="0.35">
      <c r="B23" s="69"/>
      <c r="C23" s="71"/>
      <c r="D23" s="71"/>
      <c r="H23" s="102"/>
      <c r="I23" s="103"/>
      <c r="J23" s="70"/>
    </row>
    <row r="24" spans="2:10" ht="13.5" thickTop="1" x14ac:dyDescent="0.3">
      <c r="B24" s="69"/>
      <c r="C24" s="71"/>
      <c r="D24" s="71"/>
      <c r="H24" s="86"/>
      <c r="I24" s="80"/>
      <c r="J24" s="70"/>
    </row>
    <row r="25" spans="2:10" ht="13" x14ac:dyDescent="0.3">
      <c r="B25" s="69"/>
      <c r="C25" s="71"/>
      <c r="D25" s="71"/>
      <c r="H25" s="86"/>
      <c r="I25" s="80"/>
      <c r="J25" s="70"/>
    </row>
    <row r="26" spans="2:10" ht="13" x14ac:dyDescent="0.3">
      <c r="B26" s="69"/>
      <c r="C26" s="71"/>
      <c r="D26" s="71"/>
      <c r="H26" s="86"/>
      <c r="I26" s="80"/>
      <c r="J26" s="70"/>
    </row>
    <row r="27" spans="2:10" x14ac:dyDescent="0.25">
      <c r="B27" s="69"/>
      <c r="G27" s="86"/>
      <c r="H27" s="86"/>
      <c r="I27" s="86"/>
      <c r="J27" s="70"/>
    </row>
    <row r="28" spans="2:10" ht="13.5" thickBot="1" x14ac:dyDescent="0.35">
      <c r="B28" s="69"/>
      <c r="C28" s="87" t="s">
        <v>182</v>
      </c>
      <c r="D28" s="87"/>
      <c r="G28" s="87" t="s">
        <v>167</v>
      </c>
      <c r="H28" s="88"/>
      <c r="I28" s="86"/>
      <c r="J28" s="70"/>
    </row>
    <row r="29" spans="2:10" ht="13" x14ac:dyDescent="0.3">
      <c r="B29" s="69"/>
      <c r="C29" s="89" t="s">
        <v>183</v>
      </c>
      <c r="D29" s="89"/>
      <c r="G29" s="89" t="s">
        <v>179</v>
      </c>
      <c r="H29" s="86"/>
      <c r="I29" s="86"/>
      <c r="J29" s="70"/>
    </row>
    <row r="30" spans="2:10" ht="18.75" customHeight="1" thickBot="1" x14ac:dyDescent="0.3">
      <c r="B30" s="91"/>
      <c r="C30" s="92"/>
      <c r="D30" s="92"/>
      <c r="E30" s="92"/>
      <c r="F30" s="92"/>
      <c r="G30" s="88"/>
      <c r="H30" s="88"/>
      <c r="I30" s="88"/>
      <c r="J30" s="9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2024-11-07T13:15:17Z</cp:lastPrinted>
  <dcterms:created xsi:type="dcterms:W3CDTF">2022-06-01T14:39:12Z</dcterms:created>
  <dcterms:modified xsi:type="dcterms:W3CDTF">2024-11-07T13:17:37Z</dcterms:modified>
</cp:coreProperties>
</file>