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15000253_IPS CLINICA SALUD FLORIDA S.A\"/>
    </mc:Choice>
  </mc:AlternateContent>
  <bookViews>
    <workbookView xWindow="0" yWindow="0" windowWidth="19200" windowHeight="7310" activeTab="3"/>
  </bookViews>
  <sheets>
    <sheet name="INFO IPS" sheetId="2" r:id="rId1"/>
    <sheet name="TD" sheetId="3" r:id="rId2"/>
    <sheet name="ESTADO DE CADA FACTURA" sheetId="1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FACTURA'!$A$1:$AS$45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5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H25" i="4"/>
  <c r="H32" i="4" l="1"/>
  <c r="H33" i="4" s="1"/>
  <c r="I32" i="4"/>
  <c r="I33" i="4" s="1"/>
  <c r="H46" i="2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<sst xmlns="http://schemas.openxmlformats.org/spreadsheetml/2006/main" count="949" uniqueCount="201">
  <si>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</si>
  <si>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</si>
  <si>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</si>
  <si>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</si>
  <si>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</si>
  <si>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</si>
  <si>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</si>
  <si>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</si>
  <si>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</si>
  <si>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</si>
  <si>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</si>
  <si>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</si>
  <si>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FE01</t>
  </si>
  <si>
    <t>IPS Clinica Salud Florida S.A.</t>
  </si>
  <si>
    <t>EVENTO</t>
  </si>
  <si>
    <t>FLORIDA VALLE</t>
  </si>
  <si>
    <t>URGENCIAS</t>
  </si>
  <si>
    <t>N/A</t>
  </si>
  <si>
    <t>FACT</t>
  </si>
  <si>
    <t>LLAVE</t>
  </si>
  <si>
    <t>POR PAGAR SAP</t>
  </si>
  <si>
    <t>DOC CONTA</t>
  </si>
  <si>
    <t>ESTADO COVID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</si>
  <si>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</si>
  <si>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</si>
  <si>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</si>
  <si>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</si>
  <si>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</si>
  <si>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</si>
  <si>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</si>
  <si>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</si>
  <si>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</si>
  <si>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</si>
  <si>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</si>
  <si>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</si>
  <si>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</si>
  <si>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</si>
  <si>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</si>
  <si>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</si>
  <si>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</si>
  <si>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</si>
  <si>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</si>
  <si>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</si>
  <si>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</si>
  <si>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</si>
  <si>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</si>
  <si>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</si>
  <si>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</si>
  <si>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</si>
  <si>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</si>
  <si>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FE01117957</t>
  </si>
  <si>
    <t>815000253_FE01117957</t>
  </si>
  <si>
    <t>Factura pendiente en programacion de pago</t>
  </si>
  <si>
    <t>Finalizada</t>
  </si>
  <si>
    <t>NULL</t>
  </si>
  <si>
    <t>FE01117935</t>
  </si>
  <si>
    <t>815000253_FE01117935</t>
  </si>
  <si>
    <t>FE01117941</t>
  </si>
  <si>
    <t>815000253_FE01117941</t>
  </si>
  <si>
    <t>FE01117944</t>
  </si>
  <si>
    <t>815000253_FE01117944</t>
  </si>
  <si>
    <t>FE01117931</t>
  </si>
  <si>
    <t>815000253_FE01117931</t>
  </si>
  <si>
    <t>FE01117936</t>
  </si>
  <si>
    <t>815000253_FE01117936</t>
  </si>
  <si>
    <t>FE01117937</t>
  </si>
  <si>
    <t>815000253_FE01117937</t>
  </si>
  <si>
    <t>FE01117943</t>
  </si>
  <si>
    <t>815000253_FE01117943</t>
  </si>
  <si>
    <t>FE01117946</t>
  </si>
  <si>
    <t>815000253_FE01117946</t>
  </si>
  <si>
    <t>FE01117954</t>
  </si>
  <si>
    <t>815000253_FE01117954</t>
  </si>
  <si>
    <t>FE01117951</t>
  </si>
  <si>
    <t>815000253_FE01117951</t>
  </si>
  <si>
    <t>FE01117948</t>
  </si>
  <si>
    <t>815000253_FE01117948</t>
  </si>
  <si>
    <t>FE01117953</t>
  </si>
  <si>
    <t>815000253_FE01117953</t>
  </si>
  <si>
    <t>FE01117929</t>
  </si>
  <si>
    <t>815000253_FE01117929</t>
  </si>
  <si>
    <t>FE01117934</t>
  </si>
  <si>
    <t>815000253_FE01117934</t>
  </si>
  <si>
    <t>FE01117945</t>
  </si>
  <si>
    <t>815000253_FE01117945</t>
  </si>
  <si>
    <t>FE01117884</t>
  </si>
  <si>
    <t>815000253_FE01117884</t>
  </si>
  <si>
    <t>FE01117940</t>
  </si>
  <si>
    <t>815000253_FE01117940</t>
  </si>
  <si>
    <t>FE01117947</t>
  </si>
  <si>
    <t>815000253_FE01117947</t>
  </si>
  <si>
    <t>FE01117950</t>
  </si>
  <si>
    <t>815000253_FE01117950</t>
  </si>
  <si>
    <t>FE01117930</t>
  </si>
  <si>
    <t>815000253_FE01117930</t>
  </si>
  <si>
    <t>FE01117956</t>
  </si>
  <si>
    <t>815000253_FE01117956</t>
  </si>
  <si>
    <t>FE01117927</t>
  </si>
  <si>
    <t>815000253_FE01117927</t>
  </si>
  <si>
    <t>FE01117949</t>
  </si>
  <si>
    <t>815000253_FE01117949</t>
  </si>
  <si>
    <t>FE01117952</t>
  </si>
  <si>
    <t>815000253_FE01117952</t>
  </si>
  <si>
    <t>FE01117932</t>
  </si>
  <si>
    <t>815000253_FE01117932</t>
  </si>
  <si>
    <t>FE01117938</t>
  </si>
  <si>
    <t>815000253_FE01117938</t>
  </si>
  <si>
    <t>FE01117878</t>
  </si>
  <si>
    <t>815000253_FE01117878</t>
  </si>
  <si>
    <t>FE01117942</t>
  </si>
  <si>
    <t>815000253_FE01117942</t>
  </si>
  <si>
    <t>FE01117933</t>
  </si>
  <si>
    <t>815000253_FE01117933</t>
  </si>
  <si>
    <t>FE01117928</t>
  </si>
  <si>
    <t>815000253_FE01117928</t>
  </si>
  <si>
    <t>Factura devuelta</t>
  </si>
  <si>
    <t>Devuelta</t>
  </si>
  <si>
    <t>DEVOLUCION</t>
  </si>
  <si>
    <t xml:space="preserve">AUT: SE REALIZA DEVOLUCIÓN DE FACTURA CON SOPORTES COMPLETOS, FACTURA NO CUENTA CON AUTORIZACIÓN PARA LOS SERVICIOS FACTURADOS, FAVOR COMUNICARSE CON EL ÁREA  ENCARGADA, SOLICITARLA A LA CAP, CORREO ELECTRÓNICO: autorizacionescap@epsdelagente.com.co//AUT: SE REALIZA DEVOLUCIÓN DE FACTURA CON SOPORTES COMPLETOS, EL NÚMERO DE AUT # 122300316273 SE ENCUENTRA ASIGNADA A LA FACTURA FE01114249 </t>
  </si>
  <si>
    <t>AUTORIZACION</t>
  </si>
  <si>
    <t>FE0196292</t>
  </si>
  <si>
    <t>815000253_FE0196292</t>
  </si>
  <si>
    <t>Devuelta CA</t>
  </si>
  <si>
    <t xml:space="preserve">Ips acepta objeción </t>
  </si>
  <si>
    <t>AUT: SE REALIZA DEVOLUCIÓN DE FACTURA, LA AUTORIZACIÓN 122300001196 ESTÁ GENERADA PARA OTRO PRESTADOR NIT 805027261- E.S.E. RED DE SALUD DEL CENTRO EMPRESA SOCIAL DEL ESTADO HOSPITAL PRIMITIVO IGLESIAS, FAVOR COMUNICARSE CON EL ÁREA ENCARGADA, SOLICITARLA A LA capautorizaciones@epsdelagente.com.co</t>
  </si>
  <si>
    <t>FE0182799</t>
  </si>
  <si>
    <t>815000253_FE0182799</t>
  </si>
  <si>
    <t>AUT: SE REALIZA DEVOLUCIÓN DE FACTURA CON SOPORTES COMPLETOS, EL CÓDIGOGO CUPS  DE LA AUTORIZACIÓN 890201 - CONSULTA DE PRIMERA VEZ POR MEDICINA GENERAL, NO CORRESPONDE CON EL CÓDIGO CUPS DE LA FACTURA 890701-CONSULTA DE URGENCIAS POR MEDICINA GENERAL, POR FAVOR VALIDAR. LUIS ERNESTO GUERRERO GALEANO</t>
  </si>
  <si>
    <t>SOPORTE</t>
  </si>
  <si>
    <t>FE0182805</t>
  </si>
  <si>
    <t>815000253_FE0182805</t>
  </si>
  <si>
    <t>FE01114243</t>
  </si>
  <si>
    <t>815000253_FE01114243</t>
  </si>
  <si>
    <t>FE01117955</t>
  </si>
  <si>
    <t>815000253_FE01117955</t>
  </si>
  <si>
    <t>FE01114249</t>
  </si>
  <si>
    <t>815000253_FE01114249</t>
  </si>
  <si>
    <t>FE01114245</t>
  </si>
  <si>
    <t>815000253_FE01114245</t>
  </si>
  <si>
    <t>FE01117939</t>
  </si>
  <si>
    <t>815000253_FE01117939</t>
  </si>
  <si>
    <t>FE01117958</t>
  </si>
  <si>
    <t>815000253_FE01117958</t>
  </si>
  <si>
    <t>FE01114251</t>
  </si>
  <si>
    <t>815000253_FE01114251</t>
  </si>
  <si>
    <t>FE01114246</t>
  </si>
  <si>
    <t>815000253_FE01114246</t>
  </si>
  <si>
    <t>FE01117866</t>
  </si>
  <si>
    <t>815000253_FE01117866</t>
  </si>
  <si>
    <t>Factura en proceso interno</t>
  </si>
  <si>
    <t>Para auditoria de pertinencia</t>
  </si>
  <si>
    <t>FE01114265</t>
  </si>
  <si>
    <t>815000253_FE01114265</t>
  </si>
  <si>
    <t>(en blanco)</t>
  </si>
  <si>
    <t>PAGO DIRECTO REGIMEN SUBSIDIADO AGOSTO 2024</t>
  </si>
  <si>
    <t>Factura cancelada</t>
  </si>
  <si>
    <t>Factura aceptada por la IPS</t>
  </si>
  <si>
    <t>ESTADO EPS 30-09-2024</t>
  </si>
  <si>
    <t>Cuenta de LLAVE</t>
  </si>
  <si>
    <t>Etiquetas de fila</t>
  </si>
  <si>
    <t>Total general</t>
  </si>
  <si>
    <t>Suma de IPS Saldo Factura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</si>
  <si>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</si>
  <si>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</si>
  <si>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</si>
  <si>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</si>
  <si>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16/09/2024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</si>
  <si>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</si>
  <si>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</si>
  <si>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</si>
  <si>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</si>
  <si>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</si>
  <si>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</si>
  <si>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</si>
  <si>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</si>
  <si>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</si>
  <si>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</si>
  <si>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</si>
  <si>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</si>
  <si>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</si>
  <si>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</si>
  <si>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</si>
  <si>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</si>
  <si>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</si>
  <si>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</si>
  <si>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</si>
  <si>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</si>
  <si>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</si>
  <si>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</si>
  <si>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</si>
  <si>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</si>
  <si>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</si>
  <si>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</si>
  <si>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</si>
  <si>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IPS Clinica Salud Florida S.A.</t>
  </si>
  <si>
    <t>NIT: 815000253</t>
  </si>
  <si>
    <t>Lorena Ferro Rojas</t>
  </si>
  <si>
    <t>Dpto de Contabilidad</t>
  </si>
  <si>
    <t>IPS Clinica Salud Florida</t>
  </si>
  <si>
    <t>Santiago de Cali, septiembre 30 2024</t>
  </si>
  <si>
    <t>Con Corte al dia: 31/08/2024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</si>
</sst>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/mm/yyyy;@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" fillId="0" borderId="0"/>
    <xf numFmtId="168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3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3" fontId="1" fillId="0" borderId="1" xfId="0" applyNumberFormat="1" applyFont="1" applyBorder="1" applyAlignment="1">
      <alignment horizontal="center" vertical="center" wrapText="1"/>
    </xf>
    <xf numFmtId="3" fontId="0" fillId="0" borderId="0" xfId="0" applyNumberFormat="1"/>
    <xf numFmtId="14" fontId="0" fillId="0" borderId="1" xfId="0" applyNumberFormat="1" applyBorder="1"/>
    <xf numFmtId="164" fontId="0" fillId="0" borderId="1" xfId="0" applyNumberFormat="1" applyBorder="1"/>
    <xf numFmtId="3" fontId="0" fillId="0" borderId="1" xfId="0" applyNumberFormat="1" applyBorder="1"/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5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6" fontId="6" fillId="3" borderId="1" xfId="2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2" fontId="6" fillId="3" borderId="1" xfId="0" applyNumberFormat="1" applyFont="1" applyFill="1" applyBorder="1" applyAlignment="1">
      <alignment horizontal="center" vertical="center" wrapText="1"/>
    </xf>
    <xf numFmtId="166" fontId="6" fillId="4" borderId="1" xfId="2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/>
    <xf numFmtId="14" fontId="7" fillId="0" borderId="1" xfId="0" applyNumberFormat="1" applyFont="1" applyBorder="1" applyAlignment="1"/>
    <xf numFmtId="165" fontId="7" fillId="0" borderId="1" xfId="1" applyNumberFormat="1" applyFont="1" applyBorder="1" applyAlignment="1"/>
    <xf numFmtId="0" fontId="8" fillId="2" borderId="1" xfId="0" applyFont="1" applyFill="1" applyBorder="1" applyAlignment="1">
      <alignment horizontal="center"/>
    </xf>
    <xf numFmtId="0" fontId="6" fillId="2" borderId="1" xfId="0" applyFont="1" applyFill="1" applyBorder="1" applyAlignment="1">
      <alignment horizontal="center"/>
    </xf>
    <xf numFmtId="0" fontId="7" fillId="0" borderId="0" xfId="0" applyFont="1" applyAlignment="1"/>
    <xf numFmtId="14" fontId="7" fillId="0" borderId="0" xfId="0" applyNumberFormat="1" applyFont="1" applyAlignment="1"/>
    <xf numFmtId="165" fontId="7" fillId="0" borderId="0" xfId="1" applyNumberFormat="1" applyFont="1" applyAlignment="1"/>
    <xf numFmtId="0" fontId="6" fillId="0" borderId="0" xfId="0" applyFont="1" applyAlignment="1">
      <alignment horizontal="center" vertical="center" wrapText="1"/>
    </xf>
    <xf numFmtId="0" fontId="7" fillId="0" borderId="0" xfId="0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0" fillId="0" borderId="0" xfId="3" applyFont="1"/>
    <xf numFmtId="0" fontId="10" fillId="0" borderId="2" xfId="3" applyFont="1" applyBorder="1" applyAlignment="1">
      <alignment horizontal="centerContinuous"/>
    </xf>
    <xf numFmtId="0" fontId="10" fillId="0" borderId="3" xfId="3" applyFont="1" applyBorder="1" applyAlignment="1">
      <alignment horizontal="centerContinuous"/>
    </xf>
    <xf numFmtId="0" fontId="11" fillId="0" borderId="2" xfId="3" applyFont="1" applyBorder="1" applyAlignment="1">
      <alignment horizontal="center" vertical="center"/>
    </xf>
    <xf numFmtId="0" fontId="11" fillId="0" borderId="4" xfId="3" applyFont="1" applyBorder="1" applyAlignment="1">
      <alignment horizontal="center" vertical="center"/>
    </xf>
    <xf numFmtId="0" fontId="11" fillId="0" borderId="3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0" fillId="0" borderId="6" xfId="3" applyFont="1" applyBorder="1" applyAlignment="1">
      <alignment horizontal="centerContinuous"/>
    </xf>
    <xf numFmtId="0" fontId="10" fillId="0" borderId="7" xfId="3" applyFont="1" applyBorder="1" applyAlignment="1">
      <alignment horizontal="centerContinuous"/>
    </xf>
    <xf numFmtId="0" fontId="11" fillId="0" borderId="8" xfId="3" applyFont="1" applyBorder="1" applyAlignment="1">
      <alignment horizontal="center" vertical="center"/>
    </xf>
    <xf numFmtId="0" fontId="11" fillId="0" borderId="9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1" fillId="0" borderId="2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0" fillId="0" borderId="6" xfId="3" applyFont="1" applyBorder="1"/>
    <xf numFmtId="0" fontId="10" fillId="0" borderId="7" xfId="3" applyFont="1" applyBorder="1"/>
    <xf numFmtId="0" fontId="11" fillId="0" borderId="0" xfId="3" applyFont="1"/>
    <xf numFmtId="14" fontId="10" fillId="0" borderId="0" xfId="3" applyNumberFormat="1" applyFont="1"/>
    <xf numFmtId="167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4" applyNumberFormat="1" applyFont="1" applyAlignment="1">
      <alignment horizontal="right"/>
    </xf>
    <xf numFmtId="169" fontId="11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0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0" fontId="10" fillId="0" borderId="0" xfId="3" applyNumberFormat="1" applyFont="1" applyAlignment="1">
      <alignment horizontal="right"/>
    </xf>
    <xf numFmtId="1" fontId="10" fillId="0" borderId="9" xfId="3" applyNumberFormat="1" applyFont="1" applyBorder="1" applyAlignment="1">
      <alignment horizontal="center"/>
    </xf>
    <xf numFmtId="170" fontId="10" fillId="0" borderId="9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3" xfId="3" applyNumberFormat="1" applyFont="1" applyBorder="1" applyAlignment="1">
      <alignment horizontal="center"/>
    </xf>
    <xf numFmtId="170" fontId="11" fillId="0" borderId="13" xfId="3" applyNumberFormat="1" applyFont="1" applyBorder="1" applyAlignment="1">
      <alignment horizontal="right"/>
    </xf>
    <xf numFmtId="170" fontId="10" fillId="0" borderId="0" xfId="3" applyNumberFormat="1" applyFont="1"/>
    <xf numFmtId="170" fontId="11" fillId="0" borderId="9" xfId="3" applyNumberFormat="1" applyFont="1" applyBorder="1"/>
    <xf numFmtId="170" fontId="10" fillId="0" borderId="9" xfId="3" applyNumberFormat="1" applyFont="1" applyBorder="1"/>
    <xf numFmtId="170" fontId="11" fillId="0" borderId="0" xfId="3" applyNumberFormat="1" applyFont="1"/>
    <xf numFmtId="0" fontId="12" fillId="0" borderId="0" xfId="3" applyFont="1" applyAlignment="1">
      <alignment horizontal="center" vertical="center" wrapText="1"/>
    </xf>
    <xf numFmtId="0" fontId="10" fillId="0" borderId="8" xfId="3" applyFont="1" applyBorder="1"/>
    <xf numFmtId="0" fontId="10" fillId="0" borderId="9" xfId="3" applyFont="1" applyBorder="1"/>
    <xf numFmtId="0" fontId="10" fillId="0" borderId="10" xfId="3" applyFont="1" applyBorder="1"/>
    <xf numFmtId="0" fontId="11" fillId="0" borderId="6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7" xfId="3" applyFont="1" applyBorder="1" applyAlignment="1">
      <alignment horizontal="center" vertical="center" wrapText="1"/>
    </xf>
    <xf numFmtId="0" fontId="10" fillId="2" borderId="0" xfId="3" applyFont="1" applyFill="1"/>
    <xf numFmtId="0" fontId="11" fillId="0" borderId="0" xfId="3" applyFont="1" applyAlignment="1">
      <alignment horizontal="center"/>
    </xf>
    <xf numFmtId="171" fontId="11" fillId="0" borderId="0" xfId="5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71" fontId="10" fillId="0" borderId="0" xfId="5" applyNumberFormat="1" applyFont="1" applyAlignment="1">
      <alignment horizontal="right"/>
    </xf>
    <xf numFmtId="172" fontId="10" fillId="0" borderId="13" xfId="5" applyNumberFormat="1" applyFont="1" applyBorder="1" applyAlignment="1">
      <alignment horizontal="center"/>
    </xf>
    <xf numFmtId="171" fontId="10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9.%20MACRO%20SEPT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SEPTIEM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66.360982060185" createdVersion="5" refreshedVersion="5" minRefreshableVersion="3" recordCount="44">
  <cacheSource type="worksheet">
    <worksheetSource ref="A1:AS45" sheet="ESTADO DE CADA FACTURA"/>
  </cacheSource>
  <cacheFields count="45">
    <cacheField name="NIT IPS" numFmtId="0">
      <sharedItems containsSemiMixedTypes="0" containsString="0" containsNumber="1" containsInteger="1" minValue="815000253" maxValue="815000253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82799" maxValue="117958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8-15T00:00:00" maxDate="2024-07-19T00:00:00"/>
    </cacheField>
    <cacheField name="IPS Fecha radicado" numFmtId="14">
      <sharedItems containsSemiMixedTypes="0" containsNonDate="0" containsDate="1" containsString="0" minDate="2023-09-01T00:00:00" maxDate="2024-07-24T00:00:00"/>
    </cacheField>
    <cacheField name="IPS Valor Factura" numFmtId="165">
      <sharedItems containsSemiMixedTypes="0" containsString="0" containsNumber="1" containsInteger="1" minValue="81400" maxValue="564946"/>
    </cacheField>
    <cacheField name="IPS Saldo Factura" numFmtId="165">
      <sharedItems containsSemiMixedTypes="0" containsString="0" containsNumber="1" containsInteger="1" minValue="81400" maxValue="564946"/>
    </cacheField>
    <cacheField name="Tipo de Contrato" numFmtId="0">
      <sharedItems count="1">
        <s v="EVENTO"/>
      </sharedItems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EPS 30-09-2024" numFmtId="0">
      <sharedItems count="5">
        <s v="Factura aceptada por la IPS"/>
        <s v="Factura cancelada"/>
        <s v="Factura devuelta"/>
        <s v="Factura en proceso interno"/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251086"/>
    </cacheField>
    <cacheField name="DOC CONTA" numFmtId="0">
      <sharedItems containsString="0" containsBlank="1" containsNumber="1" containsInteger="1" minValue="1222498808" maxValue="1222509403"/>
    </cacheField>
    <cacheField name="ESTADO COVID" numFmtId="0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553647"/>
    </cacheField>
    <cacheField name="RETENCION" numFmtId="165">
      <sharedItems containsSemiMixedTypes="0" containsString="0" containsNumber="1" containsInteger="1" minValue="0" maxValue="11299"/>
    </cacheField>
    <cacheField name="DOC COMPENSACION SAP" numFmtId="0">
      <sharedItems containsString="0" containsBlank="1" containsNumber="1" containsInteger="1" minValue="2201554298" maxValue="4800065185"/>
    </cacheField>
    <cacheField name="FECHA COMPENSACION SAP" numFmtId="14">
      <sharedItems containsNonDate="0" containsDate="1" containsString="0" containsBlank="1" minDate="2024-09-17T00:00:00" maxDate="2024-10-01T00:00:00"/>
    </cacheField>
    <cacheField name="OBS PAGO" numFmtId="0">
      <sharedItems containsBlank="1"/>
    </cacheField>
    <cacheField name="VALOR TRANFERENCIA" numFmtId="165">
      <sharedItems containsSemiMixedTypes="0" containsString="0" containsNumber="1" containsInteger="1" minValue="0" maxValue="5271474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8-16T00:00:00" maxDate="2024-07-19T00:00:00"/>
    </cacheField>
    <cacheField name="Fecha Radicacion" numFmtId="14">
      <sharedItems containsSemiMixedTypes="0" containsNonDate="0" containsDate="1" containsString="0" minDate="2023-09-01T00:00:00" maxDate="2024-08-02T00:00:00"/>
    </cacheField>
    <cacheField name="Fecha Devolucion" numFmtId="14">
      <sharedItems containsDate="1" containsMixedTypes="1" minDate="2023-09-22T00:00:00" maxDate="2024-09-06T00:00:00"/>
    </cacheField>
    <cacheField name="Valor Bruto" numFmtId="165">
      <sharedItems containsSemiMixedTypes="0" containsString="0" containsNumber="1" containsInteger="1" minValue="81400" maxValue="564946"/>
    </cacheField>
    <cacheField name="Valor Inicio Factura" numFmtId="165">
      <sharedItems containsSemiMixedTypes="0" containsString="0" containsNumber="1" containsInteger="1" minValue="0" maxValue="564946"/>
    </cacheField>
    <cacheField name="Valor Aprobado" numFmtId="165">
      <sharedItems containsSemiMixedTypes="0" containsString="0" containsNumber="1" containsInteger="1" minValue="0" maxValue="564946"/>
    </cacheField>
    <cacheField name="Valor Deducible " numFmtId="165">
      <sharedItems containsSemiMixedTypes="0" containsString="0" containsNumber="1" containsInteger="1" minValue="0" maxValue="0"/>
    </cacheField>
    <cacheField name="Valor Autorizado" numFmtId="165">
      <sharedItems containsSemiMixedTypes="0" containsString="0" containsNumber="1" containsInteger="1" minValue="0" maxValue="240000"/>
    </cacheField>
    <cacheField name="Valor Rete Fuente" numFmtId="165">
      <sharedItems containsSemiMixedTypes="0" containsString="0" containsNumber="1" containsInteger="1" minValue="0" maxValue="11299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115700"/>
    </cacheField>
    <cacheField name="Devolucion Aceptada" numFmtId="165">
      <sharedItems containsSemiMixedTypes="0" containsString="0" containsNumber="1" containsInteger="1" minValue="0" maxValue="313500"/>
    </cacheField>
    <cacheField name="Observacion Devolucion" numFmtId="0">
      <sharedItems/>
    </cacheField>
    <cacheField name="Valor Nota Credito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3135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5">
      <sharedItems containsSemiMixedTypes="0" containsString="0" containsNumber="1" containsInteger="1" minValue="0" maxValue="56494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4">
  <r>
    <n v="815000253"/>
    <s v="IPS Clinica Salud Florida S.A."/>
    <s v="FE01"/>
    <n v="96292"/>
    <s v="FE0196292"/>
    <s v="815000253_FE0196292"/>
    <d v="2024-01-10T00:00:00"/>
    <d v="2024-01-22T00:00:00"/>
    <n v="312229"/>
    <n v="312229"/>
    <x v="0"/>
    <s v="FLORIDA VALLE"/>
    <s v="URGENCIAS"/>
    <s v="N/A"/>
    <x v="0"/>
    <n v="0"/>
    <m/>
    <m/>
    <n v="0"/>
    <n v="0"/>
    <m/>
    <m/>
    <m/>
    <n v="0"/>
    <s v="Devuelta CA"/>
    <d v="2024-01-10T00:00:00"/>
    <d v="2024-02-01T00:00:00"/>
    <d v="2024-02-26T00:00:00"/>
    <n v="312229"/>
    <n v="0"/>
    <n v="0"/>
    <n v="0"/>
    <n v="0"/>
    <n v="0"/>
    <n v="0"/>
    <n v="0"/>
    <n v="0"/>
    <n v="312229"/>
    <s v="Ips acepta objeción "/>
    <n v="0"/>
    <n v="312229"/>
    <s v="DEVOLUCION"/>
    <s v="AUT: SE REALIZA DEVOLUCIÓN DE FACTURA, LA AUTORIZACIÓN 122300001196 ESTÁ GENERADA PARA OTRO PRESTADOR NIT 805027261- E.S.E. RED DE SALUD DEL CENTRO EMPRESA SOCIAL DEL ESTADO HOSPITAL PRIMITIVO IGLESIAS, FAVOR COMUNICARSE CON EL ÁREA ENCARGADA, SOLICITARLA A LA capautorizaciones@epsdelagente.com.co"/>
    <s v="AUTORIZACION"/>
    <n v="0"/>
  </r>
  <r>
    <n v="815000253"/>
    <s v="IPS Clinica Salud Florida S.A."/>
    <s v="FE01"/>
    <n v="82799"/>
    <s v="FE0182799"/>
    <s v="815000253_FE0182799"/>
    <d v="2023-08-15T00:00:00"/>
    <d v="2023-09-01T00:00:00"/>
    <n v="229436"/>
    <n v="229436"/>
    <x v="0"/>
    <s v="FLORIDA VALLE"/>
    <s v="URGENCIAS"/>
    <s v="N/A"/>
    <x v="0"/>
    <n v="0"/>
    <m/>
    <m/>
    <n v="0"/>
    <n v="0"/>
    <m/>
    <m/>
    <m/>
    <n v="0"/>
    <s v="Devuelta CA"/>
    <d v="2023-08-16T00:00:00"/>
    <d v="2023-09-01T00:00:00"/>
    <d v="2023-09-22T00:00:00"/>
    <n v="229436"/>
    <n v="0"/>
    <n v="0"/>
    <n v="0"/>
    <n v="0"/>
    <n v="0"/>
    <n v="0"/>
    <n v="0"/>
    <n v="0"/>
    <n v="229436"/>
    <s v="Ips acepta objeción "/>
    <n v="0"/>
    <n v="229436"/>
    <s v="DEVOLUCION"/>
    <s v="AUT: SE REALIZA DEVOLUCIÓN DE FACTURA CON SOPORTES COMPLETOS, EL CÓDIGOGO CUPS  DE LA AUTORIZACIÓN 890201 - CONSULTA DE PRIMERA VEZ POR MEDICINA GENERAL, NO CORRESPONDE CON EL CÓDIGO CUPS DE LA FACTURA 890701-CONSULTA DE URGENCIAS POR MEDICINA GENERAL, POR FAVOR VALIDAR. LUIS ERNESTO GUERRERO GALEANO"/>
    <s v="SOPORTE"/>
    <n v="0"/>
  </r>
  <r>
    <n v="815000253"/>
    <s v="IPS Clinica Salud Florida S.A."/>
    <s v="FE01"/>
    <n v="82805"/>
    <s v="FE0182805"/>
    <s v="815000253_FE0182805"/>
    <d v="2023-08-15T00:00:00"/>
    <d v="2023-09-01T00:00:00"/>
    <n v="313500"/>
    <n v="313500"/>
    <x v="0"/>
    <s v="FLORIDA VALLE"/>
    <s v="URGENCIAS"/>
    <s v="N/A"/>
    <x v="0"/>
    <n v="0"/>
    <m/>
    <m/>
    <n v="0"/>
    <n v="0"/>
    <m/>
    <m/>
    <m/>
    <n v="0"/>
    <s v="Devuelta CA"/>
    <d v="2023-08-16T00:00:00"/>
    <d v="2023-09-01T00:00:00"/>
    <d v="2023-09-22T00:00:00"/>
    <n v="313500"/>
    <n v="0"/>
    <n v="0"/>
    <n v="0"/>
    <n v="0"/>
    <n v="0"/>
    <n v="0"/>
    <n v="0"/>
    <n v="0"/>
    <n v="313500"/>
    <s v="Ips acepta objeción "/>
    <n v="0"/>
    <n v="313500"/>
    <s v="DEVOLUCION"/>
    <s v="AUT: SE REALIZA DEVOLUCIÓN DE FACTURA CON SOPORTES COMPLETOS, EL CÓDIGOGO CUPS  DE LA AUTORIZACIÓN 890201 - CONSULTA DE PRIMERA VEZ POR MEDICINA GENERAL, NO CORRESPONDE CON EL CÓDIGO CUPS DE LA FACTURA 890701-CONSULTA DE URGENCIAS POR MEDICINA GENERAL, POR FAVOR VALIDAR. LUIS ERNESTO GUERRERO GALEANO"/>
    <s v="SOPORTE"/>
    <n v="0"/>
  </r>
  <r>
    <n v="815000253"/>
    <s v="IPS Clinica Salud Florida S.A."/>
    <s v="FE01"/>
    <n v="117957"/>
    <s v="FE01117957"/>
    <s v="815000253_FE01117957"/>
    <d v="2024-07-18T00:00:00"/>
    <d v="2024-07-23T00:00:00"/>
    <n v="81400"/>
    <n v="81400"/>
    <x v="0"/>
    <s v="FLORIDA VALLE"/>
    <s v="URGENCIAS"/>
    <s v="N/A"/>
    <x v="1"/>
    <n v="0"/>
    <m/>
    <m/>
    <n v="81400"/>
    <n v="0"/>
    <n v="2201554298"/>
    <d v="2024-09-30T00:00:00"/>
    <s v="(en blanco)"/>
    <n v="5271474"/>
    <s v="Finalizada"/>
    <d v="2024-07-18T00:00:00"/>
    <d v="2024-08-01T00:00:00"/>
    <s v="NULL"/>
    <n v="81400"/>
    <n v="81400"/>
    <n v="81400"/>
    <n v="0"/>
    <n v="240000"/>
    <n v="0"/>
    <n v="0"/>
    <n v="0"/>
    <n v="0"/>
    <n v="0"/>
    <s v="NULL"/>
    <n v="0"/>
    <n v="0"/>
    <m/>
    <m/>
    <m/>
    <n v="81400"/>
  </r>
  <r>
    <n v="815000253"/>
    <s v="IPS Clinica Salud Florida S.A."/>
    <s v="FE01"/>
    <n v="114243"/>
    <s v="FE01114243"/>
    <s v="815000253_FE01114243"/>
    <d v="2024-06-20T00:00:00"/>
    <d v="2024-06-26T00:00:00"/>
    <n v="81400"/>
    <n v="81400"/>
    <x v="0"/>
    <s v="FLORIDA VALLE"/>
    <s v="URGENCIAS"/>
    <s v="N/A"/>
    <x v="1"/>
    <n v="0"/>
    <m/>
    <m/>
    <n v="81400"/>
    <n v="0"/>
    <n v="4800065185"/>
    <d v="2024-09-17T00:00:00"/>
    <s v="PAGO DIRECTO REGIMEN SUBSIDIADO AGOSTO 2024"/>
    <n v="1416803"/>
    <s v="Finalizada"/>
    <d v="2024-06-20T00:00:00"/>
    <d v="2024-07-02T00:00:00"/>
    <s v="NULL"/>
    <n v="81400"/>
    <n v="81400"/>
    <n v="81400"/>
    <n v="0"/>
    <n v="240000"/>
    <n v="0"/>
    <n v="0"/>
    <n v="0"/>
    <n v="0"/>
    <n v="0"/>
    <s v="NULL"/>
    <n v="0"/>
    <n v="0"/>
    <m/>
    <m/>
    <m/>
    <n v="81400"/>
  </r>
  <r>
    <n v="815000253"/>
    <s v="IPS Clinica Salud Florida S.A."/>
    <s v="FE01"/>
    <n v="117935"/>
    <s v="FE01117935"/>
    <s v="815000253_FE01117935"/>
    <d v="2024-07-18T00:00:00"/>
    <d v="2024-07-23T00:00:00"/>
    <n v="87441"/>
    <n v="87441"/>
    <x v="0"/>
    <s v="FLORIDA VALLE"/>
    <s v="URGENCIAS"/>
    <s v="N/A"/>
    <x v="1"/>
    <n v="0"/>
    <m/>
    <m/>
    <n v="87441"/>
    <n v="0"/>
    <n v="2201554298"/>
    <d v="2024-09-30T00:00:00"/>
    <s v="(en blanco)"/>
    <n v="5271474"/>
    <s v="Finalizada"/>
    <d v="2024-07-18T00:00:00"/>
    <d v="2024-08-01T00:00:00"/>
    <s v="NULL"/>
    <n v="87441"/>
    <n v="87441"/>
    <n v="87441"/>
    <n v="0"/>
    <n v="240000"/>
    <n v="0"/>
    <n v="0"/>
    <n v="0"/>
    <n v="0"/>
    <n v="0"/>
    <s v="NULL"/>
    <n v="0"/>
    <n v="0"/>
    <m/>
    <m/>
    <m/>
    <n v="87441"/>
  </r>
  <r>
    <n v="815000253"/>
    <s v="IPS Clinica Salud Florida S.A."/>
    <s v="FE01"/>
    <n v="117941"/>
    <s v="FE01117941"/>
    <s v="815000253_FE01117941"/>
    <d v="2024-07-18T00:00:00"/>
    <d v="2024-07-23T00:00:00"/>
    <n v="87441"/>
    <n v="87441"/>
    <x v="0"/>
    <s v="FLORIDA VALLE"/>
    <s v="URGENCIAS"/>
    <s v="N/A"/>
    <x v="1"/>
    <n v="0"/>
    <m/>
    <m/>
    <n v="87441"/>
    <n v="0"/>
    <n v="2201554298"/>
    <d v="2024-09-30T00:00:00"/>
    <s v="(en blanco)"/>
    <n v="5271474"/>
    <s v="Finalizada"/>
    <d v="2024-07-18T00:00:00"/>
    <d v="2024-08-01T00:00:00"/>
    <s v="NULL"/>
    <n v="87441"/>
    <n v="87441"/>
    <n v="87441"/>
    <n v="0"/>
    <n v="240000"/>
    <n v="0"/>
    <n v="0"/>
    <n v="0"/>
    <n v="0"/>
    <n v="0"/>
    <s v="NULL"/>
    <n v="0"/>
    <n v="0"/>
    <m/>
    <m/>
    <m/>
    <n v="87441"/>
  </r>
  <r>
    <n v="815000253"/>
    <s v="IPS Clinica Salud Florida S.A."/>
    <s v="FE01"/>
    <n v="117944"/>
    <s v="FE01117944"/>
    <s v="815000253_FE01117944"/>
    <d v="2024-07-18T00:00:00"/>
    <d v="2024-07-23T00:00:00"/>
    <n v="104299"/>
    <n v="104299"/>
    <x v="0"/>
    <s v="FLORIDA VALLE"/>
    <s v="URGENCIAS"/>
    <s v="N/A"/>
    <x v="1"/>
    <n v="0"/>
    <m/>
    <m/>
    <n v="104299"/>
    <n v="0"/>
    <n v="2201554298"/>
    <d v="2024-09-30T00:00:00"/>
    <s v="(en blanco)"/>
    <n v="5271474"/>
    <s v="Finalizada"/>
    <d v="2024-07-18T00:00:00"/>
    <d v="2024-08-01T00:00:00"/>
    <s v="NULL"/>
    <n v="104299"/>
    <n v="104299"/>
    <n v="104299"/>
    <n v="0"/>
    <n v="240000"/>
    <n v="0"/>
    <n v="0"/>
    <n v="0"/>
    <n v="0"/>
    <n v="0"/>
    <s v="NULL"/>
    <n v="0"/>
    <n v="0"/>
    <m/>
    <m/>
    <m/>
    <n v="104299"/>
  </r>
  <r>
    <n v="815000253"/>
    <s v="IPS Clinica Salud Florida S.A."/>
    <s v="FE01"/>
    <n v="117931"/>
    <s v="FE01117931"/>
    <s v="815000253_FE01117931"/>
    <d v="2024-07-18T00:00:00"/>
    <d v="2024-07-23T00:00:00"/>
    <n v="110700"/>
    <n v="110700"/>
    <x v="0"/>
    <s v="FLORIDA VALLE"/>
    <s v="URGENCIAS"/>
    <s v="N/A"/>
    <x v="1"/>
    <n v="0"/>
    <m/>
    <m/>
    <n v="110700"/>
    <n v="0"/>
    <n v="2201554298"/>
    <d v="2024-09-30T00:00:00"/>
    <s v="(en blanco)"/>
    <n v="5271474"/>
    <s v="Finalizada"/>
    <d v="2024-07-18T00:00:00"/>
    <d v="2024-08-01T00:00:00"/>
    <s v="NULL"/>
    <n v="110700"/>
    <n v="110700"/>
    <n v="110700"/>
    <n v="0"/>
    <n v="240000"/>
    <n v="0"/>
    <n v="0"/>
    <n v="0"/>
    <n v="0"/>
    <n v="0"/>
    <s v="NULL"/>
    <n v="0"/>
    <n v="0"/>
    <m/>
    <m/>
    <m/>
    <n v="110700"/>
  </r>
  <r>
    <n v="815000253"/>
    <s v="IPS Clinica Salud Florida S.A."/>
    <s v="FE01"/>
    <n v="117936"/>
    <s v="FE01117936"/>
    <s v="815000253_FE01117936"/>
    <d v="2024-07-18T00:00:00"/>
    <d v="2024-07-23T00:00:00"/>
    <n v="115700"/>
    <n v="115700"/>
    <x v="0"/>
    <s v="FLORIDA VALLE"/>
    <s v="URGENCIAS"/>
    <s v="N/A"/>
    <x v="1"/>
    <n v="0"/>
    <m/>
    <m/>
    <n v="115700"/>
    <n v="0"/>
    <n v="2201554298"/>
    <d v="2024-09-30T00:00:00"/>
    <s v="(en blanco)"/>
    <n v="5271474"/>
    <s v="Finalizada"/>
    <d v="2024-07-18T00:00:00"/>
    <d v="2024-08-01T00:00:00"/>
    <s v="NULL"/>
    <n v="115700"/>
    <n v="115700"/>
    <n v="115700"/>
    <n v="0"/>
    <n v="240000"/>
    <n v="0"/>
    <n v="0"/>
    <n v="0"/>
    <n v="0"/>
    <n v="0"/>
    <s v="NULL"/>
    <n v="0"/>
    <n v="0"/>
    <m/>
    <m/>
    <m/>
    <n v="115700"/>
  </r>
  <r>
    <n v="815000253"/>
    <s v="IPS Clinica Salud Florida S.A."/>
    <s v="FE01"/>
    <n v="117937"/>
    <s v="FE01117937"/>
    <s v="815000253_FE01117937"/>
    <d v="2024-07-18T00:00:00"/>
    <d v="2024-07-23T00:00:00"/>
    <n v="115700"/>
    <n v="115700"/>
    <x v="0"/>
    <s v="FLORIDA VALLE"/>
    <s v="URGENCIAS"/>
    <s v="N/A"/>
    <x v="1"/>
    <n v="0"/>
    <m/>
    <m/>
    <n v="115700"/>
    <n v="0"/>
    <n v="2201554298"/>
    <d v="2024-09-30T00:00:00"/>
    <s v="(en blanco)"/>
    <n v="5271474"/>
    <s v="Finalizada"/>
    <d v="2024-07-18T00:00:00"/>
    <d v="2024-08-01T00:00:00"/>
    <s v="NULL"/>
    <n v="115700"/>
    <n v="115700"/>
    <n v="115700"/>
    <n v="0"/>
    <n v="240000"/>
    <n v="0"/>
    <n v="0"/>
    <n v="0"/>
    <n v="0"/>
    <n v="0"/>
    <s v="NULL"/>
    <n v="0"/>
    <n v="0"/>
    <m/>
    <m/>
    <m/>
    <n v="115700"/>
  </r>
  <r>
    <n v="815000253"/>
    <s v="IPS Clinica Salud Florida S.A."/>
    <s v="FE01"/>
    <n v="117943"/>
    <s v="FE01117943"/>
    <s v="815000253_FE01117943"/>
    <d v="2024-07-18T00:00:00"/>
    <d v="2024-07-23T00:00:00"/>
    <n v="115700"/>
    <n v="115700"/>
    <x v="0"/>
    <s v="FLORIDA VALLE"/>
    <s v="URGENCIAS"/>
    <s v="N/A"/>
    <x v="1"/>
    <n v="0"/>
    <m/>
    <m/>
    <n v="115700"/>
    <n v="0"/>
    <n v="2201554298"/>
    <d v="2024-09-30T00:00:00"/>
    <s v="(en blanco)"/>
    <n v="5271474"/>
    <s v="Finalizada"/>
    <d v="2024-07-18T00:00:00"/>
    <d v="2024-08-01T00:00:00"/>
    <s v="NULL"/>
    <n v="115700"/>
    <n v="115700"/>
    <n v="115700"/>
    <n v="0"/>
    <n v="240000"/>
    <n v="0"/>
    <n v="0"/>
    <n v="0"/>
    <n v="0"/>
    <n v="0"/>
    <s v="NULL"/>
    <n v="0"/>
    <n v="0"/>
    <m/>
    <m/>
    <m/>
    <n v="115700"/>
  </r>
  <r>
    <n v="815000253"/>
    <s v="IPS Clinica Salud Florida S.A."/>
    <s v="FE01"/>
    <n v="117946"/>
    <s v="FE01117946"/>
    <s v="815000253_FE01117946"/>
    <d v="2024-07-18T00:00:00"/>
    <d v="2024-07-23T00:00:00"/>
    <n v="115700"/>
    <n v="115700"/>
    <x v="0"/>
    <s v="FLORIDA VALLE"/>
    <s v="URGENCIAS"/>
    <s v="N/A"/>
    <x v="1"/>
    <n v="0"/>
    <m/>
    <m/>
    <n v="115700"/>
    <n v="0"/>
    <n v="2201554298"/>
    <d v="2024-09-30T00:00:00"/>
    <s v="(en blanco)"/>
    <n v="5271474"/>
    <s v="Finalizada"/>
    <d v="2024-07-18T00:00:00"/>
    <d v="2024-08-01T00:00:00"/>
    <s v="NULL"/>
    <n v="115700"/>
    <n v="115700"/>
    <n v="115700"/>
    <n v="0"/>
    <n v="240000"/>
    <n v="0"/>
    <n v="0"/>
    <n v="0"/>
    <n v="0"/>
    <n v="0"/>
    <s v="NULL"/>
    <n v="0"/>
    <n v="0"/>
    <m/>
    <m/>
    <m/>
    <n v="115700"/>
  </r>
  <r>
    <n v="815000253"/>
    <s v="IPS Clinica Salud Florida S.A."/>
    <s v="FE01"/>
    <n v="117954"/>
    <s v="FE01117954"/>
    <s v="815000253_FE01117954"/>
    <d v="2024-07-18T00:00:00"/>
    <d v="2024-07-23T00:00:00"/>
    <n v="115700"/>
    <n v="115700"/>
    <x v="0"/>
    <s v="FLORIDA VALLE"/>
    <s v="URGENCIAS"/>
    <s v="N/A"/>
    <x v="1"/>
    <n v="0"/>
    <m/>
    <m/>
    <n v="115700"/>
    <n v="0"/>
    <n v="2201554298"/>
    <d v="2024-09-30T00:00:00"/>
    <s v="(en blanco)"/>
    <n v="5271474"/>
    <s v="Finalizada"/>
    <d v="2024-07-18T00:00:00"/>
    <d v="2024-08-01T00:00:00"/>
    <s v="NULL"/>
    <n v="115700"/>
    <n v="115700"/>
    <n v="115700"/>
    <n v="0"/>
    <n v="240000"/>
    <n v="0"/>
    <n v="0"/>
    <n v="0"/>
    <n v="0"/>
    <n v="0"/>
    <s v="NULL"/>
    <n v="0"/>
    <n v="0"/>
    <m/>
    <m/>
    <m/>
    <n v="115700"/>
  </r>
  <r>
    <n v="815000253"/>
    <s v="IPS Clinica Salud Florida S.A."/>
    <s v="FE01"/>
    <n v="117951"/>
    <s v="FE01117951"/>
    <s v="815000253_FE01117951"/>
    <d v="2024-07-18T00:00:00"/>
    <d v="2024-07-23T00:00:00"/>
    <n v="117716"/>
    <n v="117716"/>
    <x v="0"/>
    <s v="FLORIDA VALLE"/>
    <s v="URGENCIAS"/>
    <s v="N/A"/>
    <x v="1"/>
    <n v="0"/>
    <m/>
    <m/>
    <n v="117716"/>
    <n v="0"/>
    <n v="2201554298"/>
    <d v="2024-09-30T00:00:00"/>
    <s v="(en blanco)"/>
    <n v="5271474"/>
    <s v="Finalizada"/>
    <d v="2024-07-18T00:00:00"/>
    <d v="2024-08-01T00:00:00"/>
    <s v="NULL"/>
    <n v="117716"/>
    <n v="117716"/>
    <n v="117716"/>
    <n v="0"/>
    <n v="240000"/>
    <n v="0"/>
    <n v="0"/>
    <n v="0"/>
    <n v="0"/>
    <n v="0"/>
    <s v="NULL"/>
    <n v="0"/>
    <n v="0"/>
    <m/>
    <m/>
    <m/>
    <n v="117716"/>
  </r>
  <r>
    <n v="815000253"/>
    <s v="IPS Clinica Salud Florida S.A."/>
    <s v="FE01"/>
    <n v="117948"/>
    <s v="FE01117948"/>
    <s v="815000253_FE01117948"/>
    <d v="2024-07-18T00:00:00"/>
    <d v="2024-07-23T00:00:00"/>
    <n v="123835"/>
    <n v="123835"/>
    <x v="0"/>
    <s v="FLORIDA VALLE"/>
    <s v="URGENCIAS"/>
    <s v="N/A"/>
    <x v="1"/>
    <n v="0"/>
    <m/>
    <m/>
    <n v="123835"/>
    <n v="0"/>
    <n v="2201554298"/>
    <d v="2024-09-30T00:00:00"/>
    <s v="(en blanco)"/>
    <n v="5271474"/>
    <s v="Finalizada"/>
    <d v="2024-07-18T00:00:00"/>
    <d v="2024-08-01T00:00:00"/>
    <s v="NULL"/>
    <n v="123835"/>
    <n v="123835"/>
    <n v="123835"/>
    <n v="0"/>
    <n v="240000"/>
    <n v="0"/>
    <n v="0"/>
    <n v="0"/>
    <n v="0"/>
    <n v="0"/>
    <s v="NULL"/>
    <n v="0"/>
    <n v="0"/>
    <m/>
    <m/>
    <m/>
    <n v="123835"/>
  </r>
  <r>
    <n v="815000253"/>
    <s v="IPS Clinica Salud Florida S.A."/>
    <s v="FE01"/>
    <n v="117953"/>
    <s v="FE01117953"/>
    <s v="815000253_FE01117953"/>
    <d v="2024-07-18T00:00:00"/>
    <d v="2024-07-23T00:00:00"/>
    <n v="124120"/>
    <n v="124120"/>
    <x v="0"/>
    <s v="FLORIDA VALLE"/>
    <s v="URGENCIAS"/>
    <s v="N/A"/>
    <x v="1"/>
    <n v="0"/>
    <m/>
    <m/>
    <n v="124120"/>
    <n v="0"/>
    <n v="2201554298"/>
    <d v="2024-09-30T00:00:00"/>
    <s v="(en blanco)"/>
    <n v="5271474"/>
    <s v="Finalizada"/>
    <d v="2024-07-18T00:00:00"/>
    <d v="2024-08-01T00:00:00"/>
    <s v="NULL"/>
    <n v="124120"/>
    <n v="124120"/>
    <n v="124120"/>
    <n v="0"/>
    <n v="240000"/>
    <n v="0"/>
    <n v="0"/>
    <n v="0"/>
    <n v="0"/>
    <n v="0"/>
    <s v="NULL"/>
    <n v="0"/>
    <n v="0"/>
    <m/>
    <m/>
    <m/>
    <n v="124120"/>
  </r>
  <r>
    <n v="815000253"/>
    <s v="IPS Clinica Salud Florida S.A."/>
    <s v="FE01"/>
    <n v="117934"/>
    <s v="FE01117934"/>
    <s v="815000253_FE01117934"/>
    <d v="2024-07-18T00:00:00"/>
    <d v="2024-07-23T00:00:00"/>
    <n v="136400"/>
    <n v="136400"/>
    <x v="0"/>
    <s v="FLORIDA VALLE"/>
    <s v="URGENCIAS"/>
    <s v="N/A"/>
    <x v="1"/>
    <n v="0"/>
    <m/>
    <m/>
    <n v="136400"/>
    <n v="0"/>
    <n v="2201554298"/>
    <d v="2024-09-30T00:00:00"/>
    <s v="(en blanco)"/>
    <n v="5271474"/>
    <s v="Finalizada"/>
    <d v="2024-07-18T00:00:00"/>
    <d v="2024-08-01T00:00:00"/>
    <s v="NULL"/>
    <n v="136400"/>
    <n v="136400"/>
    <n v="136400"/>
    <n v="0"/>
    <n v="240000"/>
    <n v="0"/>
    <n v="0"/>
    <n v="0"/>
    <n v="0"/>
    <n v="0"/>
    <s v="NULL"/>
    <n v="0"/>
    <n v="0"/>
    <m/>
    <m/>
    <m/>
    <n v="136400"/>
  </r>
  <r>
    <n v="815000253"/>
    <s v="IPS Clinica Salud Florida S.A."/>
    <s v="FE01"/>
    <n v="117945"/>
    <s v="FE01117945"/>
    <s v="815000253_FE01117945"/>
    <d v="2024-07-18T00:00:00"/>
    <d v="2024-07-23T00:00:00"/>
    <n v="136400"/>
    <n v="136400"/>
    <x v="0"/>
    <s v="FLORIDA VALLE"/>
    <s v="URGENCIAS"/>
    <s v="N/A"/>
    <x v="1"/>
    <n v="0"/>
    <m/>
    <m/>
    <n v="136400"/>
    <n v="0"/>
    <n v="2201554298"/>
    <d v="2024-09-30T00:00:00"/>
    <s v="(en blanco)"/>
    <n v="5271474"/>
    <s v="Finalizada"/>
    <d v="2024-07-18T00:00:00"/>
    <d v="2024-08-01T00:00:00"/>
    <s v="NULL"/>
    <n v="136400"/>
    <n v="136400"/>
    <n v="136400"/>
    <n v="0"/>
    <n v="240000"/>
    <n v="0"/>
    <n v="0"/>
    <n v="0"/>
    <n v="0"/>
    <n v="0"/>
    <s v="NULL"/>
    <n v="0"/>
    <n v="0"/>
    <m/>
    <m/>
    <m/>
    <n v="136400"/>
  </r>
  <r>
    <n v="815000253"/>
    <s v="IPS Clinica Salud Florida S.A."/>
    <s v="FE01"/>
    <n v="117884"/>
    <s v="FE01117884"/>
    <s v="815000253_FE01117884"/>
    <d v="2024-07-18T00:00:00"/>
    <d v="2024-07-23T00:00:00"/>
    <n v="153800"/>
    <n v="153800"/>
    <x v="0"/>
    <s v="FLORIDA VALLE"/>
    <s v="URGENCIAS"/>
    <s v="N/A"/>
    <x v="1"/>
    <n v="0"/>
    <m/>
    <m/>
    <n v="153800"/>
    <n v="0"/>
    <n v="2201554298"/>
    <d v="2024-09-30T00:00:00"/>
    <s v="(en blanco)"/>
    <n v="5271474"/>
    <s v="Finalizada"/>
    <d v="2024-07-18T00:00:00"/>
    <d v="2024-08-01T00:00:00"/>
    <s v="NULL"/>
    <n v="153800"/>
    <n v="153800"/>
    <n v="153800"/>
    <n v="0"/>
    <n v="240000"/>
    <n v="0"/>
    <n v="0"/>
    <n v="0"/>
    <n v="0"/>
    <n v="0"/>
    <s v="NULL"/>
    <n v="0"/>
    <n v="0"/>
    <m/>
    <m/>
    <m/>
    <n v="153800"/>
  </r>
  <r>
    <n v="815000253"/>
    <s v="IPS Clinica Salud Florida S.A."/>
    <s v="FE01"/>
    <n v="117940"/>
    <s v="FE01117940"/>
    <s v="815000253_FE01117940"/>
    <d v="2024-07-18T00:00:00"/>
    <d v="2024-07-23T00:00:00"/>
    <n v="187500"/>
    <n v="187500"/>
    <x v="0"/>
    <s v="FLORIDA VALLE"/>
    <s v="URGENCIAS"/>
    <s v="N/A"/>
    <x v="1"/>
    <n v="0"/>
    <m/>
    <m/>
    <n v="187500"/>
    <n v="0"/>
    <n v="2201554298"/>
    <d v="2024-09-30T00:00:00"/>
    <s v="(en blanco)"/>
    <n v="5271474"/>
    <s v="Finalizada"/>
    <d v="2024-07-18T00:00:00"/>
    <d v="2024-08-01T00:00:00"/>
    <s v="NULL"/>
    <n v="187500"/>
    <n v="187500"/>
    <n v="187500"/>
    <n v="0"/>
    <n v="240000"/>
    <n v="0"/>
    <n v="0"/>
    <n v="0"/>
    <n v="0"/>
    <n v="0"/>
    <s v="NULL"/>
    <n v="0"/>
    <n v="0"/>
    <m/>
    <m/>
    <m/>
    <n v="187500"/>
  </r>
  <r>
    <n v="815000253"/>
    <s v="IPS Clinica Salud Florida S.A."/>
    <s v="FE01"/>
    <n v="117947"/>
    <s v="FE01117947"/>
    <s v="815000253_FE01117947"/>
    <d v="2024-07-18T00:00:00"/>
    <d v="2024-07-23T00:00:00"/>
    <n v="195194"/>
    <n v="195194"/>
    <x v="0"/>
    <s v="FLORIDA VALLE"/>
    <s v="URGENCIAS"/>
    <s v="N/A"/>
    <x v="1"/>
    <n v="0"/>
    <m/>
    <m/>
    <n v="191290"/>
    <n v="3904"/>
    <n v="2201554298"/>
    <d v="2024-09-30T00:00:00"/>
    <s v="(en blanco)"/>
    <n v="5271474"/>
    <s v="Finalizada"/>
    <d v="2024-07-18T00:00:00"/>
    <d v="2024-08-01T00:00:00"/>
    <s v="NULL"/>
    <n v="195194"/>
    <n v="195194"/>
    <n v="195194"/>
    <n v="0"/>
    <n v="240000"/>
    <n v="3904"/>
    <n v="0"/>
    <n v="0"/>
    <n v="0"/>
    <n v="0"/>
    <s v="NULL"/>
    <n v="0"/>
    <n v="0"/>
    <m/>
    <m/>
    <m/>
    <n v="195194"/>
  </r>
  <r>
    <n v="815000253"/>
    <s v="IPS Clinica Salud Florida S.A."/>
    <s v="FE01"/>
    <n v="117950"/>
    <s v="FE01117950"/>
    <s v="815000253_FE01117950"/>
    <d v="2024-07-18T00:00:00"/>
    <d v="2024-07-23T00:00:00"/>
    <n v="207204"/>
    <n v="207204"/>
    <x v="0"/>
    <s v="FLORIDA VALLE"/>
    <s v="URGENCIAS"/>
    <s v="N/A"/>
    <x v="1"/>
    <n v="0"/>
    <m/>
    <m/>
    <n v="203060"/>
    <n v="4144"/>
    <n v="2201554298"/>
    <d v="2024-09-30T00:00:00"/>
    <s v="(en blanco)"/>
    <n v="5271474"/>
    <s v="Finalizada"/>
    <d v="2024-07-18T00:00:00"/>
    <d v="2024-08-01T00:00:00"/>
    <s v="NULL"/>
    <n v="207204"/>
    <n v="207204"/>
    <n v="207204"/>
    <n v="0"/>
    <n v="240000"/>
    <n v="4144"/>
    <n v="0"/>
    <n v="0"/>
    <n v="0"/>
    <n v="0"/>
    <s v="NULL"/>
    <n v="0"/>
    <n v="0"/>
    <m/>
    <m/>
    <m/>
    <n v="207204"/>
  </r>
  <r>
    <n v="815000253"/>
    <s v="IPS Clinica Salud Florida S.A."/>
    <s v="FE01"/>
    <n v="117930"/>
    <s v="FE01117930"/>
    <s v="815000253_FE01117930"/>
    <d v="2024-07-18T00:00:00"/>
    <d v="2024-07-23T00:00:00"/>
    <n v="211800"/>
    <n v="211800"/>
    <x v="0"/>
    <s v="FLORIDA VALLE"/>
    <s v="URGENCIAS"/>
    <s v="N/A"/>
    <x v="1"/>
    <n v="0"/>
    <m/>
    <m/>
    <n v="207564"/>
    <n v="4236"/>
    <n v="2201554298"/>
    <d v="2024-09-30T00:00:00"/>
    <s v="(en blanco)"/>
    <n v="5271474"/>
    <s v="Finalizada"/>
    <d v="2024-07-18T00:00:00"/>
    <d v="2024-08-01T00:00:00"/>
    <s v="NULL"/>
    <n v="211800"/>
    <n v="211800"/>
    <n v="211800"/>
    <n v="0"/>
    <n v="240000"/>
    <n v="4236"/>
    <n v="0"/>
    <n v="0"/>
    <n v="0"/>
    <n v="0"/>
    <s v="NULL"/>
    <n v="0"/>
    <n v="0"/>
    <m/>
    <m/>
    <m/>
    <n v="211800"/>
  </r>
  <r>
    <n v="815000253"/>
    <s v="IPS Clinica Salud Florida S.A."/>
    <s v="FE01"/>
    <n v="114249"/>
    <s v="FE01114249"/>
    <s v="815000253_FE01114249"/>
    <d v="2024-06-20T00:00:00"/>
    <d v="2024-06-26T00:00:00"/>
    <n v="253325"/>
    <n v="253325"/>
    <x v="0"/>
    <s v="FLORIDA VALLE"/>
    <s v="URGENCIAS"/>
    <s v="N/A"/>
    <x v="1"/>
    <n v="0"/>
    <m/>
    <m/>
    <n v="248258"/>
    <n v="5067"/>
    <n v="4800065185"/>
    <d v="2024-09-17T00:00:00"/>
    <s v="PAGO DIRECTO REGIMEN SUBSIDIADO AGOSTO 2024"/>
    <n v="1416803"/>
    <s v="Finalizada"/>
    <d v="2024-06-20T00:00:00"/>
    <d v="2024-07-02T00:00:00"/>
    <s v="NULL"/>
    <n v="253325"/>
    <n v="253325"/>
    <n v="253325"/>
    <n v="0"/>
    <n v="240000"/>
    <n v="5067"/>
    <n v="0"/>
    <n v="0"/>
    <n v="0"/>
    <n v="0"/>
    <s v="NULL"/>
    <n v="0"/>
    <n v="0"/>
    <m/>
    <m/>
    <m/>
    <n v="253325"/>
  </r>
  <r>
    <n v="815000253"/>
    <s v="IPS Clinica Salud Florida S.A."/>
    <s v="FE01"/>
    <n v="117956"/>
    <s v="FE01117956"/>
    <s v="815000253_FE01117956"/>
    <d v="2024-07-18T00:00:00"/>
    <d v="2024-07-23T00:00:00"/>
    <n v="254649"/>
    <n v="254649"/>
    <x v="0"/>
    <s v="FLORIDA VALLE"/>
    <s v="URGENCIAS"/>
    <s v="N/A"/>
    <x v="1"/>
    <n v="0"/>
    <m/>
    <m/>
    <n v="249556"/>
    <n v="5093"/>
    <n v="2201554298"/>
    <d v="2024-09-30T00:00:00"/>
    <s v="(en blanco)"/>
    <n v="5271474"/>
    <s v="Finalizada"/>
    <d v="2024-07-18T00:00:00"/>
    <d v="2024-08-01T00:00:00"/>
    <s v="NULL"/>
    <n v="254649"/>
    <n v="254649"/>
    <n v="254649"/>
    <n v="0"/>
    <n v="240000"/>
    <n v="5093"/>
    <n v="0"/>
    <n v="0"/>
    <n v="0"/>
    <n v="0"/>
    <s v="NULL"/>
    <n v="0"/>
    <n v="0"/>
    <m/>
    <m/>
    <m/>
    <n v="254649"/>
  </r>
  <r>
    <n v="815000253"/>
    <s v="IPS Clinica Salud Florida S.A."/>
    <s v="FE01"/>
    <n v="117949"/>
    <s v="FE01117949"/>
    <s v="815000253_FE01117949"/>
    <d v="2024-07-18T00:00:00"/>
    <d v="2024-07-23T00:00:00"/>
    <n v="263180"/>
    <n v="263180"/>
    <x v="0"/>
    <s v="FLORIDA VALLE"/>
    <s v="URGENCIAS"/>
    <s v="N/A"/>
    <x v="1"/>
    <n v="0"/>
    <m/>
    <m/>
    <n v="257916"/>
    <n v="5264"/>
    <n v="2201554298"/>
    <d v="2024-09-30T00:00:00"/>
    <s v="(en blanco)"/>
    <n v="5271474"/>
    <s v="Finalizada"/>
    <d v="2024-07-18T00:00:00"/>
    <d v="2024-08-01T00:00:00"/>
    <s v="NULL"/>
    <n v="263180"/>
    <n v="263180"/>
    <n v="263180"/>
    <n v="0"/>
    <n v="240000"/>
    <n v="5264"/>
    <n v="0"/>
    <n v="0"/>
    <n v="0"/>
    <n v="0"/>
    <s v="NULL"/>
    <n v="0"/>
    <n v="0"/>
    <m/>
    <m/>
    <m/>
    <n v="263180"/>
  </r>
  <r>
    <n v="815000253"/>
    <s v="IPS Clinica Salud Florida S.A."/>
    <s v="FE01"/>
    <n v="117952"/>
    <s v="FE01117952"/>
    <s v="815000253_FE01117952"/>
    <d v="2024-07-18T00:00:00"/>
    <d v="2024-07-23T00:00:00"/>
    <n v="273200"/>
    <n v="273200"/>
    <x v="0"/>
    <s v="FLORIDA VALLE"/>
    <s v="URGENCIAS"/>
    <s v="N/A"/>
    <x v="1"/>
    <n v="0"/>
    <m/>
    <m/>
    <n v="267736"/>
    <n v="5464"/>
    <n v="2201554298"/>
    <d v="2024-09-30T00:00:00"/>
    <s v="(en blanco)"/>
    <n v="5271474"/>
    <s v="Finalizada"/>
    <d v="2024-07-18T00:00:00"/>
    <d v="2024-08-01T00:00:00"/>
    <s v="NULL"/>
    <n v="273200"/>
    <n v="273200"/>
    <n v="273200"/>
    <n v="0"/>
    <n v="240000"/>
    <n v="5464"/>
    <n v="0"/>
    <n v="0"/>
    <n v="0"/>
    <n v="0"/>
    <s v="NULL"/>
    <n v="0"/>
    <n v="0"/>
    <m/>
    <m/>
    <m/>
    <n v="273200"/>
  </r>
  <r>
    <n v="815000253"/>
    <s v="IPS Clinica Salud Florida S.A."/>
    <s v="FE01"/>
    <n v="114245"/>
    <s v="FE01114245"/>
    <s v="815000253_FE01114245"/>
    <d v="2024-06-20T00:00:00"/>
    <d v="2024-06-26T00:00:00"/>
    <n v="276260"/>
    <n v="276260"/>
    <x v="0"/>
    <s v="FLORIDA VALLE"/>
    <s v="URGENCIAS"/>
    <s v="N/A"/>
    <x v="1"/>
    <n v="0"/>
    <m/>
    <m/>
    <n v="270735"/>
    <n v="5525"/>
    <n v="4800065185"/>
    <d v="2024-09-17T00:00:00"/>
    <s v="PAGO DIRECTO REGIMEN SUBSIDIADO AGOSTO 2024"/>
    <n v="1416803"/>
    <s v="Finalizada"/>
    <d v="2024-06-20T00:00:00"/>
    <d v="2024-07-02T00:00:00"/>
    <s v="NULL"/>
    <n v="276260"/>
    <n v="276260"/>
    <n v="276260"/>
    <n v="0"/>
    <n v="240000"/>
    <n v="5525"/>
    <n v="0"/>
    <n v="0"/>
    <n v="0"/>
    <n v="0"/>
    <s v="NULL"/>
    <n v="0"/>
    <n v="0"/>
    <m/>
    <m/>
    <m/>
    <n v="276260"/>
  </r>
  <r>
    <n v="815000253"/>
    <s v="IPS Clinica Salud Florida S.A."/>
    <s v="FE01"/>
    <n v="117932"/>
    <s v="FE01117932"/>
    <s v="815000253_FE01117932"/>
    <d v="2024-07-18T00:00:00"/>
    <d v="2024-07-23T00:00:00"/>
    <n v="299544"/>
    <n v="299544"/>
    <x v="0"/>
    <s v="FLORIDA VALLE"/>
    <s v="URGENCIAS"/>
    <s v="N/A"/>
    <x v="1"/>
    <n v="0"/>
    <m/>
    <m/>
    <n v="293553"/>
    <n v="5991"/>
    <n v="2201554298"/>
    <d v="2024-09-30T00:00:00"/>
    <s v="(en blanco)"/>
    <n v="5271474"/>
    <s v="Finalizada"/>
    <d v="2024-07-18T00:00:00"/>
    <d v="2024-08-01T00:00:00"/>
    <s v="NULL"/>
    <n v="299544"/>
    <n v="299544"/>
    <n v="299544"/>
    <n v="0"/>
    <n v="240000"/>
    <n v="5991"/>
    <n v="0"/>
    <n v="0"/>
    <n v="0"/>
    <n v="0"/>
    <s v="NULL"/>
    <n v="0"/>
    <n v="0"/>
    <m/>
    <m/>
    <m/>
    <n v="299544"/>
  </r>
  <r>
    <n v="815000253"/>
    <s v="IPS Clinica Salud Florida S.A."/>
    <s v="FE01"/>
    <n v="117938"/>
    <s v="FE01117938"/>
    <s v="815000253_FE01117938"/>
    <d v="2024-07-18T00:00:00"/>
    <d v="2024-07-23T00:00:00"/>
    <n v="305345"/>
    <n v="305345"/>
    <x v="0"/>
    <s v="FLORIDA VALLE"/>
    <s v="URGENCIAS"/>
    <s v="N/A"/>
    <x v="1"/>
    <n v="0"/>
    <m/>
    <m/>
    <n v="299238"/>
    <n v="6107"/>
    <n v="2201554298"/>
    <d v="2024-09-30T00:00:00"/>
    <s v="(en blanco)"/>
    <n v="5271474"/>
    <s v="Finalizada"/>
    <d v="2024-07-18T00:00:00"/>
    <d v="2024-08-01T00:00:00"/>
    <s v="NULL"/>
    <n v="305345"/>
    <n v="305345"/>
    <n v="305345"/>
    <n v="0"/>
    <n v="240000"/>
    <n v="6107"/>
    <n v="0"/>
    <n v="0"/>
    <n v="0"/>
    <n v="0"/>
    <s v="NULL"/>
    <n v="0"/>
    <n v="0"/>
    <m/>
    <m/>
    <m/>
    <n v="305345"/>
  </r>
  <r>
    <n v="815000253"/>
    <s v="IPS Clinica Salud Florida S.A."/>
    <s v="FE01"/>
    <n v="117878"/>
    <s v="FE01117878"/>
    <s v="815000253_FE01117878"/>
    <d v="2024-07-18T00:00:00"/>
    <d v="2024-07-23T00:00:00"/>
    <n v="360312"/>
    <n v="360312"/>
    <x v="0"/>
    <s v="FLORIDA VALLE"/>
    <s v="URGENCIAS"/>
    <s v="N/A"/>
    <x v="1"/>
    <n v="0"/>
    <m/>
    <m/>
    <n v="353106"/>
    <n v="7206"/>
    <n v="2201554298"/>
    <d v="2024-09-30T00:00:00"/>
    <s v="(en blanco)"/>
    <n v="5271474"/>
    <s v="Finalizada"/>
    <d v="2024-07-18T00:00:00"/>
    <d v="2024-08-01T00:00:00"/>
    <s v="NULL"/>
    <n v="360312"/>
    <n v="360312"/>
    <n v="360312"/>
    <n v="0"/>
    <n v="240000"/>
    <n v="7206"/>
    <n v="0"/>
    <n v="0"/>
    <n v="0"/>
    <n v="0"/>
    <s v="NULL"/>
    <n v="0"/>
    <n v="0"/>
    <m/>
    <m/>
    <m/>
    <n v="360312"/>
  </r>
  <r>
    <n v="815000253"/>
    <s v="IPS Clinica Salud Florida S.A."/>
    <s v="FE01"/>
    <n v="117942"/>
    <s v="FE01117942"/>
    <s v="815000253_FE01117942"/>
    <d v="2024-07-18T00:00:00"/>
    <d v="2024-07-23T00:00:00"/>
    <n v="372710"/>
    <n v="372710"/>
    <x v="0"/>
    <s v="FLORIDA VALLE"/>
    <s v="URGENCIAS"/>
    <s v="N/A"/>
    <x v="1"/>
    <n v="0"/>
    <m/>
    <m/>
    <n v="365256"/>
    <n v="7454"/>
    <n v="2201554298"/>
    <d v="2024-09-30T00:00:00"/>
    <s v="(en blanco)"/>
    <n v="5271474"/>
    <s v="Finalizada"/>
    <d v="2024-07-18T00:00:00"/>
    <d v="2024-08-01T00:00:00"/>
    <s v="NULL"/>
    <n v="372710"/>
    <n v="372710"/>
    <n v="372710"/>
    <n v="0"/>
    <n v="240000"/>
    <n v="7454"/>
    <n v="0"/>
    <n v="0"/>
    <n v="0"/>
    <n v="0"/>
    <s v="NULL"/>
    <n v="0"/>
    <n v="0"/>
    <m/>
    <m/>
    <m/>
    <n v="372710"/>
  </r>
  <r>
    <n v="815000253"/>
    <s v="IPS Clinica Salud Florida S.A."/>
    <s v="FE01"/>
    <n v="114251"/>
    <s v="FE01114251"/>
    <s v="815000253_FE01114251"/>
    <d v="2024-06-20T00:00:00"/>
    <d v="2024-06-26T00:00:00"/>
    <n v="397031"/>
    <n v="397031"/>
    <x v="0"/>
    <s v="FLORIDA VALLE"/>
    <s v="URGENCIAS"/>
    <s v="N/A"/>
    <x v="1"/>
    <n v="0"/>
    <m/>
    <m/>
    <n v="389090"/>
    <n v="7941"/>
    <n v="4800065185"/>
    <d v="2024-09-17T00:00:00"/>
    <s v="PAGO DIRECTO REGIMEN SUBSIDIADO AGOSTO 2024"/>
    <n v="1416803"/>
    <s v="Finalizada"/>
    <d v="2024-06-20T00:00:00"/>
    <d v="2024-07-02T00:00:00"/>
    <s v="NULL"/>
    <n v="397031"/>
    <n v="397031"/>
    <n v="397031"/>
    <n v="0"/>
    <n v="240000"/>
    <n v="7941"/>
    <n v="0"/>
    <n v="0"/>
    <n v="0"/>
    <n v="0"/>
    <s v="NULL"/>
    <n v="0"/>
    <n v="0"/>
    <m/>
    <m/>
    <m/>
    <n v="397031"/>
  </r>
  <r>
    <n v="815000253"/>
    <s v="IPS Clinica Salud Florida S.A."/>
    <s v="FE01"/>
    <n v="114246"/>
    <s v="FE01114246"/>
    <s v="815000253_FE01114246"/>
    <d v="2024-06-20T00:00:00"/>
    <d v="2024-06-26T00:00:00"/>
    <n v="436041"/>
    <n v="436041"/>
    <x v="0"/>
    <s v="FLORIDA VALLE"/>
    <s v="URGENCIAS"/>
    <s v="N/A"/>
    <x v="1"/>
    <n v="0"/>
    <m/>
    <m/>
    <n v="427320"/>
    <n v="8721"/>
    <n v="4800065185"/>
    <d v="2024-09-17T00:00:00"/>
    <s v="PAGO DIRECTO REGIMEN SUBSIDIADO AGOSTO 2024"/>
    <n v="1416803"/>
    <s v="Finalizada"/>
    <d v="2024-06-20T00:00:00"/>
    <d v="2024-07-02T00:00:00"/>
    <s v="NULL"/>
    <n v="436041"/>
    <n v="436041"/>
    <n v="436041"/>
    <n v="0"/>
    <n v="240000"/>
    <n v="8721"/>
    <n v="0"/>
    <n v="0"/>
    <n v="0"/>
    <n v="0"/>
    <s v="NULL"/>
    <n v="0"/>
    <n v="0"/>
    <m/>
    <m/>
    <m/>
    <n v="436041"/>
  </r>
  <r>
    <n v="815000253"/>
    <s v="IPS Clinica Salud Florida S.A."/>
    <s v="FE01"/>
    <n v="117933"/>
    <s v="FE01117933"/>
    <s v="815000253_FE01117933"/>
    <d v="2024-07-18T00:00:00"/>
    <d v="2024-07-23T00:00:00"/>
    <n v="564946"/>
    <n v="564946"/>
    <x v="0"/>
    <s v="FLORIDA VALLE"/>
    <s v="URGENCIAS"/>
    <s v="N/A"/>
    <x v="1"/>
    <n v="0"/>
    <m/>
    <m/>
    <n v="553647"/>
    <n v="11299"/>
    <n v="2201554298"/>
    <d v="2024-09-30T00:00:00"/>
    <s v="(en blanco)"/>
    <n v="5271474"/>
    <s v="Finalizada"/>
    <d v="2024-07-18T00:00:00"/>
    <d v="2024-08-01T00:00:00"/>
    <s v="NULL"/>
    <n v="564946"/>
    <n v="564946"/>
    <n v="564946"/>
    <n v="0"/>
    <n v="240000"/>
    <n v="11299"/>
    <n v="0"/>
    <n v="0"/>
    <n v="0"/>
    <n v="0"/>
    <s v="NULL"/>
    <n v="0"/>
    <n v="0"/>
    <m/>
    <m/>
    <m/>
    <n v="564946"/>
  </r>
  <r>
    <n v="815000253"/>
    <s v="IPS Clinica Salud Florida S.A."/>
    <s v="FE01"/>
    <n v="117928"/>
    <s v="FE01117928"/>
    <s v="815000253_FE01117928"/>
    <d v="2024-07-18T00:00:00"/>
    <d v="2024-07-23T00:00:00"/>
    <n v="115700"/>
    <n v="115700"/>
    <x v="0"/>
    <s v="FLORIDA VALLE"/>
    <s v="URGENCIAS"/>
    <s v="N/A"/>
    <x v="2"/>
    <n v="0"/>
    <m/>
    <m/>
    <n v="0"/>
    <n v="0"/>
    <m/>
    <m/>
    <m/>
    <n v="0"/>
    <s v="Devuelta"/>
    <d v="2024-07-18T00:00:00"/>
    <d v="2024-08-01T00:00:00"/>
    <d v="2024-09-05T00:00:00"/>
    <n v="115700"/>
    <n v="0"/>
    <n v="0"/>
    <n v="0"/>
    <n v="0"/>
    <n v="0"/>
    <n v="0"/>
    <n v="0"/>
    <n v="115700"/>
    <n v="0"/>
    <s v="NULL"/>
    <n v="0"/>
    <n v="115700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//AUT: SE REALIZA DEVOLUCIÓN DE FACTURA CON SOPORTES COMPLETOS, EL NÚMERO DE AUT # 122300316273 SE ENCUENTRA ASIGNADA A LA FACTURA FE01114249 "/>
    <s v="AUTORIZACION"/>
    <n v="0"/>
  </r>
  <r>
    <n v="815000253"/>
    <s v="IPS Clinica Salud Florida S.A."/>
    <s v="FE01"/>
    <n v="117866"/>
    <s v="FE01117866"/>
    <s v="815000253_FE01117866"/>
    <d v="2024-07-18T00:00:00"/>
    <d v="2024-07-23T00:00:00"/>
    <n v="193541"/>
    <n v="193541"/>
    <x v="0"/>
    <s v="FLORIDA VALLE"/>
    <s v="URGENCIAS"/>
    <s v="N/A"/>
    <x v="3"/>
    <n v="0"/>
    <m/>
    <m/>
    <n v="0"/>
    <n v="0"/>
    <m/>
    <m/>
    <m/>
    <n v="0"/>
    <s v="Para auditoria de pertinencia"/>
    <d v="2024-07-18T00:00:00"/>
    <d v="2024-08-01T00:00:00"/>
    <s v="NULL"/>
    <n v="193541"/>
    <n v="0"/>
    <n v="0"/>
    <n v="0"/>
    <n v="0"/>
    <n v="0"/>
    <n v="0"/>
    <n v="0"/>
    <n v="0"/>
    <n v="0"/>
    <s v="NULL"/>
    <n v="0"/>
    <n v="0"/>
    <m/>
    <m/>
    <m/>
    <n v="0"/>
  </r>
  <r>
    <n v="815000253"/>
    <s v="IPS Clinica Salud Florida S.A."/>
    <s v="FE01"/>
    <n v="114265"/>
    <s v="FE01114265"/>
    <s v="815000253_FE01114265"/>
    <d v="2024-06-20T00:00:00"/>
    <d v="2024-06-26T00:00:00"/>
    <n v="324800"/>
    <n v="324800"/>
    <x v="0"/>
    <s v="FLORIDA VALLE"/>
    <s v="URGENCIAS"/>
    <s v="N/A"/>
    <x v="3"/>
    <n v="0"/>
    <m/>
    <m/>
    <n v="0"/>
    <n v="0"/>
    <m/>
    <m/>
    <m/>
    <n v="0"/>
    <s v="Para auditoria de pertinencia"/>
    <d v="2024-06-20T00:00:00"/>
    <d v="2024-07-02T00:00:00"/>
    <s v="NULL"/>
    <n v="324800"/>
    <n v="0"/>
    <n v="0"/>
    <n v="0"/>
    <n v="0"/>
    <n v="0"/>
    <n v="0"/>
    <n v="0"/>
    <n v="0"/>
    <n v="0"/>
    <s v="NULL"/>
    <n v="0"/>
    <n v="0"/>
    <m/>
    <m/>
    <m/>
    <n v="0"/>
  </r>
  <r>
    <n v="815000253"/>
    <s v="IPS Clinica Salud Florida S.A."/>
    <s v="FE01"/>
    <n v="117929"/>
    <s v="FE01117929"/>
    <s v="815000253_FE01117929"/>
    <d v="2024-07-18T00:00:00"/>
    <d v="2024-07-23T00:00:00"/>
    <n v="133594"/>
    <n v="133594"/>
    <x v="0"/>
    <s v="FLORIDA VALLE"/>
    <s v="URGENCIAS"/>
    <s v="N/A"/>
    <x v="4"/>
    <n v="133594"/>
    <n v="1222498808"/>
    <m/>
    <n v="0"/>
    <n v="0"/>
    <m/>
    <m/>
    <m/>
    <n v="0"/>
    <s v="Finalizada"/>
    <d v="2024-07-18T00:00:00"/>
    <d v="2024-08-01T00:00:00"/>
    <s v="NULL"/>
    <n v="133594"/>
    <n v="133594"/>
    <n v="133594"/>
    <n v="0"/>
    <n v="240000"/>
    <n v="0"/>
    <n v="0"/>
    <n v="0"/>
    <n v="0"/>
    <n v="0"/>
    <s v="NULL"/>
    <n v="0"/>
    <n v="0"/>
    <m/>
    <m/>
    <m/>
    <n v="133594"/>
  </r>
  <r>
    <n v="815000253"/>
    <s v="IPS Clinica Salud Florida S.A."/>
    <s v="FE01"/>
    <n v="117927"/>
    <s v="FE01117927"/>
    <s v="815000253_FE01117927"/>
    <d v="2024-07-18T00:00:00"/>
    <d v="2024-07-23T00:00:00"/>
    <n v="256210"/>
    <n v="256210"/>
    <x v="0"/>
    <s v="FLORIDA VALLE"/>
    <s v="URGENCIAS"/>
    <s v="N/A"/>
    <x v="4"/>
    <n v="251086"/>
    <n v="1222509403"/>
    <m/>
    <n v="0"/>
    <n v="0"/>
    <m/>
    <m/>
    <m/>
    <n v="0"/>
    <s v="Finalizada"/>
    <d v="2024-07-18T00:00:00"/>
    <d v="2024-08-01T00:00:00"/>
    <s v="NULL"/>
    <n v="256210"/>
    <n v="256210"/>
    <n v="256210"/>
    <n v="0"/>
    <n v="240000"/>
    <n v="5124"/>
    <n v="0"/>
    <n v="0"/>
    <n v="0"/>
    <n v="0"/>
    <s v="NULL"/>
    <n v="0"/>
    <n v="0"/>
    <m/>
    <m/>
    <m/>
    <n v="256210"/>
  </r>
  <r>
    <n v="815000253"/>
    <s v="IPS Clinica Salud Florida S.A."/>
    <s v="FE01"/>
    <n v="117955"/>
    <s v="FE01117955"/>
    <s v="815000253_FE01117955"/>
    <d v="2024-07-18T00:00:00"/>
    <d v="2024-07-23T00:00:00"/>
    <n v="211001"/>
    <n v="211001"/>
    <x v="0"/>
    <s v="FLORIDA VALLE"/>
    <s v="URGENCIAS"/>
    <s v="N/A"/>
    <x v="4"/>
    <n v="0"/>
    <m/>
    <m/>
    <n v="0"/>
    <n v="0"/>
    <m/>
    <m/>
    <m/>
    <n v="0"/>
    <s v="Finalizada"/>
    <d v="2024-07-18T00:00:00"/>
    <d v="2024-08-01T00:00:00"/>
    <s v="NULL"/>
    <n v="211001"/>
    <n v="211001"/>
    <n v="211001"/>
    <n v="0"/>
    <n v="240000"/>
    <n v="4220"/>
    <n v="0"/>
    <n v="0"/>
    <n v="0"/>
    <n v="0"/>
    <s v="NULL"/>
    <n v="0"/>
    <n v="0"/>
    <m/>
    <m/>
    <m/>
    <n v="211001"/>
  </r>
  <r>
    <n v="815000253"/>
    <s v="IPS Clinica Salud Florida S.A."/>
    <s v="FE01"/>
    <n v="117939"/>
    <s v="FE01117939"/>
    <s v="815000253_FE01117939"/>
    <d v="2024-07-18T00:00:00"/>
    <d v="2024-07-23T00:00:00"/>
    <n v="386385"/>
    <n v="386385"/>
    <x v="0"/>
    <s v="FLORIDA VALLE"/>
    <s v="URGENCIAS"/>
    <s v="N/A"/>
    <x v="4"/>
    <n v="0"/>
    <m/>
    <m/>
    <n v="0"/>
    <n v="0"/>
    <m/>
    <m/>
    <m/>
    <n v="0"/>
    <s v="Finalizada"/>
    <d v="2024-07-18T00:00:00"/>
    <d v="2024-08-01T00:00:00"/>
    <s v="NULL"/>
    <n v="386385"/>
    <n v="386385"/>
    <n v="386385"/>
    <n v="0"/>
    <n v="240000"/>
    <n v="7728"/>
    <n v="0"/>
    <n v="0"/>
    <n v="0"/>
    <n v="0"/>
    <s v="NULL"/>
    <n v="0"/>
    <n v="0"/>
    <m/>
    <m/>
    <m/>
    <n v="386385"/>
  </r>
  <r>
    <n v="815000253"/>
    <s v="IPS Clinica Salud Florida S.A."/>
    <s v="FE01"/>
    <n v="117958"/>
    <s v="FE01117958"/>
    <s v="815000253_FE01117958"/>
    <d v="2024-07-18T00:00:00"/>
    <d v="2024-07-23T00:00:00"/>
    <n v="396658"/>
    <n v="396658"/>
    <x v="0"/>
    <s v="FLORIDA VALLE"/>
    <s v="URGENCIAS"/>
    <s v="N/A"/>
    <x v="4"/>
    <n v="0"/>
    <m/>
    <m/>
    <n v="0"/>
    <n v="0"/>
    <m/>
    <m/>
    <m/>
    <n v="0"/>
    <s v="Finalizada"/>
    <d v="2024-07-18T00:00:00"/>
    <d v="2024-08-01T00:00:00"/>
    <s v="NULL"/>
    <n v="396658"/>
    <n v="396658"/>
    <n v="396658"/>
    <n v="0"/>
    <n v="240000"/>
    <n v="7933"/>
    <n v="0"/>
    <n v="0"/>
    <n v="0"/>
    <n v="0"/>
    <s v="NULL"/>
    <n v="0"/>
    <n v="0"/>
    <m/>
    <m/>
    <m/>
    <n v="39665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1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9" firstHeaderRow="0" firstDataRow="1" firstDataCol="1"/>
  <pivotFields count="45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>
      <items count="2">
        <item x="0"/>
        <item t="default"/>
      </items>
    </pivotField>
    <pivotField showAll="0"/>
    <pivotField showAll="0"/>
    <pivotField showAll="0"/>
    <pivotField axis="axisRow" showAll="0">
      <items count="6">
        <item x="1"/>
        <item x="2"/>
        <item x="0"/>
        <item x="4"/>
        <item x="3"/>
        <item t="default"/>
      </items>
    </pivotField>
    <pivotField numFmtId="165" showAll="0"/>
    <pivotField showAll="0"/>
    <pivotField showAll="0"/>
    <pivotField numFmtId="165" showAll="0"/>
    <pivotField numFmtId="165" showAll="0"/>
    <pivotField showAll="0"/>
    <pivotField showAll="0"/>
    <pivotField showAll="0"/>
    <pivotField numFmtId="165" showAll="0"/>
    <pivotField showAll="0"/>
    <pivotField numFmtId="14" showAll="0"/>
    <pivotField numFmtId="14"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4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46"/>
  <sheetViews>
    <sheetView topLeftCell="A34" workbookViewId="0">
      <selection activeCell="H46" sqref="H46"/>
    </sheetView>
  </sheetViews>
  <sheetFormatPr baseColWidth="10" defaultRowHeight="14.5" x14ac:dyDescent="0.35"/>
  <cols>
    <col min="2" max="2" width="26" bestFit="1" customWidth="1"/>
    <col min="7" max="8" width="11.453125" style="6"/>
    <col min="10" max="10" width="14.26953125" bestFit="1" customWidth="1"/>
  </cols>
  <sheetData>
    <row r="1" spans="1:12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5" t="s">
        <v>4</v>
      </c>
      <c r="H1" s="5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1">
        <v>815000253</v>
      </c>
      <c r="B2" s="1" t="s">
        <v>13</v>
      </c>
      <c r="C2" s="1" t="s">
        <v>12</v>
      </c>
      <c r="D2" s="1">
        <v>82799</v>
      </c>
      <c r="E2" s="7">
        <v>45153</v>
      </c>
      <c r="F2" s="8">
        <v>45170</v>
      </c>
      <c r="G2" s="9">
        <v>229436</v>
      </c>
      <c r="H2" s="9">
        <v>229436</v>
      </c>
      <c r="I2" s="4" t="s">
        <v>14</v>
      </c>
      <c r="J2" s="3" t="s">
        <v>15</v>
      </c>
      <c r="K2" s="4" t="s">
        <v>16</v>
      </c>
      <c r="L2" s="3" t="s">
        <v>17</v>
      </c>
    </row>
    <row r="3" spans="1:12" x14ac:dyDescent="0.35">
      <c r="A3" s="1">
        <v>815000253</v>
      </c>
      <c r="B3" s="1" t="s">
        <v>13</v>
      </c>
      <c r="C3" s="1" t="s">
        <v>12</v>
      </c>
      <c r="D3" s="1">
        <v>82805</v>
      </c>
      <c r="E3" s="7">
        <v>45153</v>
      </c>
      <c r="F3" s="8">
        <v>45170</v>
      </c>
      <c r="G3" s="9">
        <v>313500</v>
      </c>
      <c r="H3" s="9">
        <v>313500</v>
      </c>
      <c r="I3" s="4" t="s">
        <v>14</v>
      </c>
      <c r="J3" s="3" t="s">
        <v>15</v>
      </c>
      <c r="K3" s="4" t="s">
        <v>16</v>
      </c>
      <c r="L3" s="3" t="s">
        <v>17</v>
      </c>
    </row>
    <row r="4" spans="1:12" x14ac:dyDescent="0.35">
      <c r="A4" s="1">
        <v>815000253</v>
      </c>
      <c r="B4" s="1" t="s">
        <v>13</v>
      </c>
      <c r="C4" s="1" t="s">
        <v>12</v>
      </c>
      <c r="D4" s="1">
        <v>96292</v>
      </c>
      <c r="E4" s="7">
        <v>45301</v>
      </c>
      <c r="F4" s="8">
        <v>45313</v>
      </c>
      <c r="G4" s="9">
        <v>312229</v>
      </c>
      <c r="H4" s="9">
        <v>312229</v>
      </c>
      <c r="I4" s="4" t="s">
        <v>14</v>
      </c>
      <c r="J4" s="3" t="s">
        <v>15</v>
      </c>
      <c r="K4" s="4" t="s">
        <v>16</v>
      </c>
      <c r="L4" s="3" t="s">
        <v>17</v>
      </c>
    </row>
    <row r="5" spans="1:12" x14ac:dyDescent="0.35">
      <c r="A5" s="1">
        <v>815000253</v>
      </c>
      <c r="B5" s="1" t="s">
        <v>13</v>
      </c>
      <c r="C5" s="1" t="s">
        <v>12</v>
      </c>
      <c r="D5" s="1">
        <v>114243</v>
      </c>
      <c r="E5" s="7">
        <v>45463</v>
      </c>
      <c r="F5" s="8">
        <v>45469</v>
      </c>
      <c r="G5" s="9">
        <v>81400</v>
      </c>
      <c r="H5" s="9">
        <v>81400</v>
      </c>
      <c r="I5" s="4" t="s">
        <v>14</v>
      </c>
      <c r="J5" s="3" t="s">
        <v>15</v>
      </c>
      <c r="K5" s="4" t="s">
        <v>16</v>
      </c>
      <c r="L5" s="3" t="s">
        <v>17</v>
      </c>
    </row>
    <row r="6" spans="1:12" x14ac:dyDescent="0.35">
      <c r="A6" s="1">
        <v>815000253</v>
      </c>
      <c r="B6" s="1" t="s">
        <v>13</v>
      </c>
      <c r="C6" s="1" t="s">
        <v>12</v>
      </c>
      <c r="D6" s="1">
        <v>114245</v>
      </c>
      <c r="E6" s="7">
        <v>45463</v>
      </c>
      <c r="F6" s="8">
        <v>45469</v>
      </c>
      <c r="G6" s="9">
        <v>276260</v>
      </c>
      <c r="H6" s="9">
        <v>276260</v>
      </c>
      <c r="I6" s="4" t="s">
        <v>14</v>
      </c>
      <c r="J6" s="3" t="s">
        <v>15</v>
      </c>
      <c r="K6" s="4" t="s">
        <v>16</v>
      </c>
      <c r="L6" s="3" t="s">
        <v>17</v>
      </c>
    </row>
    <row r="7" spans="1:12" x14ac:dyDescent="0.35">
      <c r="A7" s="1">
        <v>815000253</v>
      </c>
      <c r="B7" s="1" t="s">
        <v>13</v>
      </c>
      <c r="C7" s="1" t="s">
        <v>12</v>
      </c>
      <c r="D7" s="1">
        <v>114246</v>
      </c>
      <c r="E7" s="7">
        <v>45463</v>
      </c>
      <c r="F7" s="8">
        <v>45469</v>
      </c>
      <c r="G7" s="9">
        <v>436041</v>
      </c>
      <c r="H7" s="9">
        <v>436041</v>
      </c>
      <c r="I7" s="4" t="s">
        <v>14</v>
      </c>
      <c r="J7" s="3" t="s">
        <v>15</v>
      </c>
      <c r="K7" s="4" t="s">
        <v>16</v>
      </c>
      <c r="L7" s="3" t="s">
        <v>17</v>
      </c>
    </row>
    <row r="8" spans="1:12" x14ac:dyDescent="0.35">
      <c r="A8" s="1">
        <v>815000253</v>
      </c>
      <c r="B8" s="1" t="s">
        <v>13</v>
      </c>
      <c r="C8" s="1" t="s">
        <v>12</v>
      </c>
      <c r="D8" s="1">
        <v>114249</v>
      </c>
      <c r="E8" s="7">
        <v>45463</v>
      </c>
      <c r="F8" s="8">
        <v>45469</v>
      </c>
      <c r="G8" s="9">
        <v>253325</v>
      </c>
      <c r="H8" s="9">
        <v>253325</v>
      </c>
      <c r="I8" s="4" t="s">
        <v>14</v>
      </c>
      <c r="J8" s="3" t="s">
        <v>15</v>
      </c>
      <c r="K8" s="4" t="s">
        <v>16</v>
      </c>
      <c r="L8" s="3" t="s">
        <v>17</v>
      </c>
    </row>
    <row r="9" spans="1:12" x14ac:dyDescent="0.35">
      <c r="A9" s="1">
        <v>815000253</v>
      </c>
      <c r="B9" s="1" t="s">
        <v>13</v>
      </c>
      <c r="C9" s="1" t="s">
        <v>12</v>
      </c>
      <c r="D9" s="1">
        <v>114251</v>
      </c>
      <c r="E9" s="7">
        <v>45463</v>
      </c>
      <c r="F9" s="8">
        <v>45469</v>
      </c>
      <c r="G9" s="9">
        <v>397031</v>
      </c>
      <c r="H9" s="9">
        <v>397031</v>
      </c>
      <c r="I9" s="4" t="s">
        <v>14</v>
      </c>
      <c r="J9" s="3" t="s">
        <v>15</v>
      </c>
      <c r="K9" s="4" t="s">
        <v>16</v>
      </c>
      <c r="L9" s="3" t="s">
        <v>17</v>
      </c>
    </row>
    <row r="10" spans="1:12" x14ac:dyDescent="0.35">
      <c r="A10" s="1">
        <v>815000253</v>
      </c>
      <c r="B10" s="1" t="s">
        <v>13</v>
      </c>
      <c r="C10" s="1" t="s">
        <v>12</v>
      </c>
      <c r="D10" s="1">
        <v>114265</v>
      </c>
      <c r="E10" s="7">
        <v>45463</v>
      </c>
      <c r="F10" s="8">
        <v>45469</v>
      </c>
      <c r="G10" s="9">
        <v>324800</v>
      </c>
      <c r="H10" s="9">
        <v>324800</v>
      </c>
      <c r="I10" s="4" t="s">
        <v>14</v>
      </c>
      <c r="J10" s="3" t="s">
        <v>15</v>
      </c>
      <c r="K10" s="4" t="s">
        <v>16</v>
      </c>
      <c r="L10" s="3" t="s">
        <v>17</v>
      </c>
    </row>
    <row r="11" spans="1:12" x14ac:dyDescent="0.35">
      <c r="A11" s="1">
        <v>815000253</v>
      </c>
      <c r="B11" s="1" t="s">
        <v>13</v>
      </c>
      <c r="C11" s="1" t="s">
        <v>12</v>
      </c>
      <c r="D11" s="1">
        <v>117866</v>
      </c>
      <c r="E11" s="7">
        <v>45491</v>
      </c>
      <c r="F11" s="8">
        <v>45496</v>
      </c>
      <c r="G11" s="9">
        <v>193541</v>
      </c>
      <c r="H11" s="9">
        <v>193541</v>
      </c>
      <c r="I11" s="4" t="s">
        <v>14</v>
      </c>
      <c r="J11" s="3" t="s">
        <v>15</v>
      </c>
      <c r="K11" s="4" t="s">
        <v>16</v>
      </c>
      <c r="L11" s="3" t="s">
        <v>17</v>
      </c>
    </row>
    <row r="12" spans="1:12" x14ac:dyDescent="0.35">
      <c r="A12" s="1">
        <v>815000253</v>
      </c>
      <c r="B12" s="1" t="s">
        <v>13</v>
      </c>
      <c r="C12" s="1" t="s">
        <v>12</v>
      </c>
      <c r="D12" s="1">
        <v>117878</v>
      </c>
      <c r="E12" s="7">
        <v>45491</v>
      </c>
      <c r="F12" s="8">
        <v>45496</v>
      </c>
      <c r="G12" s="9">
        <v>360312</v>
      </c>
      <c r="H12" s="9">
        <v>360312</v>
      </c>
      <c r="I12" s="4" t="s">
        <v>14</v>
      </c>
      <c r="J12" s="3" t="s">
        <v>15</v>
      </c>
      <c r="K12" s="4" t="s">
        <v>16</v>
      </c>
      <c r="L12" s="3" t="s">
        <v>17</v>
      </c>
    </row>
    <row r="13" spans="1:12" x14ac:dyDescent="0.35">
      <c r="A13" s="1">
        <v>815000253</v>
      </c>
      <c r="B13" s="1" t="s">
        <v>13</v>
      </c>
      <c r="C13" s="1" t="s">
        <v>12</v>
      </c>
      <c r="D13" s="1">
        <v>117884</v>
      </c>
      <c r="E13" s="7">
        <v>45491</v>
      </c>
      <c r="F13" s="8">
        <v>45496</v>
      </c>
      <c r="G13" s="9">
        <v>153800</v>
      </c>
      <c r="H13" s="9">
        <v>153800</v>
      </c>
      <c r="I13" s="4" t="s">
        <v>14</v>
      </c>
      <c r="J13" s="3" t="s">
        <v>15</v>
      </c>
      <c r="K13" s="4" t="s">
        <v>16</v>
      </c>
      <c r="L13" s="3" t="s">
        <v>17</v>
      </c>
    </row>
    <row r="14" spans="1:12" x14ac:dyDescent="0.35">
      <c r="A14" s="1">
        <v>815000253</v>
      </c>
      <c r="B14" s="1" t="s">
        <v>13</v>
      </c>
      <c r="C14" s="1" t="s">
        <v>12</v>
      </c>
      <c r="D14" s="1">
        <v>117927</v>
      </c>
      <c r="E14" s="7">
        <v>45491</v>
      </c>
      <c r="F14" s="8">
        <v>45496</v>
      </c>
      <c r="G14" s="9">
        <v>256210</v>
      </c>
      <c r="H14" s="9">
        <v>256210</v>
      </c>
      <c r="I14" s="4" t="s">
        <v>14</v>
      </c>
      <c r="J14" s="3" t="s">
        <v>15</v>
      </c>
      <c r="K14" s="4" t="s">
        <v>16</v>
      </c>
      <c r="L14" s="3" t="s">
        <v>17</v>
      </c>
    </row>
    <row r="15" spans="1:12" x14ac:dyDescent="0.35">
      <c r="A15" s="1">
        <v>815000253</v>
      </c>
      <c r="B15" s="1" t="s">
        <v>13</v>
      </c>
      <c r="C15" s="1" t="s">
        <v>12</v>
      </c>
      <c r="D15" s="1">
        <v>117928</v>
      </c>
      <c r="E15" s="7">
        <v>45491</v>
      </c>
      <c r="F15" s="8">
        <v>45496</v>
      </c>
      <c r="G15" s="9">
        <v>115700</v>
      </c>
      <c r="H15" s="9">
        <v>115700</v>
      </c>
      <c r="I15" s="4" t="s">
        <v>14</v>
      </c>
      <c r="J15" s="3" t="s">
        <v>15</v>
      </c>
      <c r="K15" s="4" t="s">
        <v>16</v>
      </c>
      <c r="L15" s="3" t="s">
        <v>17</v>
      </c>
    </row>
    <row r="16" spans="1:12" x14ac:dyDescent="0.35">
      <c r="A16" s="1">
        <v>815000253</v>
      </c>
      <c r="B16" s="1" t="s">
        <v>13</v>
      </c>
      <c r="C16" s="1" t="s">
        <v>12</v>
      </c>
      <c r="D16" s="1">
        <v>117929</v>
      </c>
      <c r="E16" s="7">
        <v>45491</v>
      </c>
      <c r="F16" s="8">
        <v>45496</v>
      </c>
      <c r="G16" s="9">
        <v>133594</v>
      </c>
      <c r="H16" s="9">
        <v>133594</v>
      </c>
      <c r="I16" s="4" t="s">
        <v>14</v>
      </c>
      <c r="J16" s="3" t="s">
        <v>15</v>
      </c>
      <c r="K16" s="4" t="s">
        <v>16</v>
      </c>
      <c r="L16" s="3" t="s">
        <v>17</v>
      </c>
    </row>
    <row r="17" spans="1:12" x14ac:dyDescent="0.35">
      <c r="A17" s="1">
        <v>815000253</v>
      </c>
      <c r="B17" s="1" t="s">
        <v>13</v>
      </c>
      <c r="C17" s="1" t="s">
        <v>12</v>
      </c>
      <c r="D17" s="1">
        <v>117930</v>
      </c>
      <c r="E17" s="7">
        <v>45491</v>
      </c>
      <c r="F17" s="8">
        <v>45496</v>
      </c>
      <c r="G17" s="9">
        <v>211800</v>
      </c>
      <c r="H17" s="9">
        <v>211800</v>
      </c>
      <c r="I17" s="4" t="s">
        <v>14</v>
      </c>
      <c r="J17" s="3" t="s">
        <v>15</v>
      </c>
      <c r="K17" s="4" t="s">
        <v>16</v>
      </c>
      <c r="L17" s="3" t="s">
        <v>17</v>
      </c>
    </row>
    <row r="18" spans="1:12" x14ac:dyDescent="0.35">
      <c r="A18" s="1">
        <v>815000253</v>
      </c>
      <c r="B18" s="1" t="s">
        <v>13</v>
      </c>
      <c r="C18" s="1" t="s">
        <v>12</v>
      </c>
      <c r="D18" s="1">
        <v>117931</v>
      </c>
      <c r="E18" s="7">
        <v>45491</v>
      </c>
      <c r="F18" s="8">
        <v>45496</v>
      </c>
      <c r="G18" s="9">
        <v>110700</v>
      </c>
      <c r="H18" s="9">
        <v>110700</v>
      </c>
      <c r="I18" s="4" t="s">
        <v>14</v>
      </c>
      <c r="J18" s="3" t="s">
        <v>15</v>
      </c>
      <c r="K18" s="4" t="s">
        <v>16</v>
      </c>
      <c r="L18" s="3" t="s">
        <v>17</v>
      </c>
    </row>
    <row r="19" spans="1:12" x14ac:dyDescent="0.35">
      <c r="A19" s="1">
        <v>815000253</v>
      </c>
      <c r="B19" s="1" t="s">
        <v>13</v>
      </c>
      <c r="C19" s="1" t="s">
        <v>12</v>
      </c>
      <c r="D19" s="1">
        <v>117932</v>
      </c>
      <c r="E19" s="7">
        <v>45491</v>
      </c>
      <c r="F19" s="8">
        <v>45496</v>
      </c>
      <c r="G19" s="9">
        <v>299544</v>
      </c>
      <c r="H19" s="9">
        <v>299544</v>
      </c>
      <c r="I19" s="4" t="s">
        <v>14</v>
      </c>
      <c r="J19" s="3" t="s">
        <v>15</v>
      </c>
      <c r="K19" s="4" t="s">
        <v>16</v>
      </c>
      <c r="L19" s="3" t="s">
        <v>17</v>
      </c>
    </row>
    <row r="20" spans="1:12" x14ac:dyDescent="0.35">
      <c r="A20" s="1">
        <v>815000253</v>
      </c>
      <c r="B20" s="1" t="s">
        <v>13</v>
      </c>
      <c r="C20" s="1" t="s">
        <v>12</v>
      </c>
      <c r="D20" s="1">
        <v>117933</v>
      </c>
      <c r="E20" s="7">
        <v>45491</v>
      </c>
      <c r="F20" s="8">
        <v>45496</v>
      </c>
      <c r="G20" s="9">
        <v>564946</v>
      </c>
      <c r="H20" s="9">
        <v>564946</v>
      </c>
      <c r="I20" s="4" t="s">
        <v>14</v>
      </c>
      <c r="J20" s="3" t="s">
        <v>15</v>
      </c>
      <c r="K20" s="4" t="s">
        <v>16</v>
      </c>
      <c r="L20" s="3" t="s">
        <v>17</v>
      </c>
    </row>
    <row r="21" spans="1:12" x14ac:dyDescent="0.35">
      <c r="A21" s="1">
        <v>815000253</v>
      </c>
      <c r="B21" s="1" t="s">
        <v>13</v>
      </c>
      <c r="C21" s="1" t="s">
        <v>12</v>
      </c>
      <c r="D21" s="1">
        <v>117934</v>
      </c>
      <c r="E21" s="7">
        <v>45491</v>
      </c>
      <c r="F21" s="8">
        <v>45496</v>
      </c>
      <c r="G21" s="9">
        <v>136400</v>
      </c>
      <c r="H21" s="9">
        <v>136400</v>
      </c>
      <c r="I21" s="4" t="s">
        <v>14</v>
      </c>
      <c r="J21" s="3" t="s">
        <v>15</v>
      </c>
      <c r="K21" s="4" t="s">
        <v>16</v>
      </c>
      <c r="L21" s="3" t="s">
        <v>17</v>
      </c>
    </row>
    <row r="22" spans="1:12" x14ac:dyDescent="0.35">
      <c r="A22" s="1">
        <v>815000253</v>
      </c>
      <c r="B22" s="1" t="s">
        <v>13</v>
      </c>
      <c r="C22" s="1" t="s">
        <v>12</v>
      </c>
      <c r="D22" s="1">
        <v>117935</v>
      </c>
      <c r="E22" s="7">
        <v>45491</v>
      </c>
      <c r="F22" s="8">
        <v>45496</v>
      </c>
      <c r="G22" s="9">
        <v>87441</v>
      </c>
      <c r="H22" s="9">
        <v>87441</v>
      </c>
      <c r="I22" s="4" t="s">
        <v>14</v>
      </c>
      <c r="J22" s="3" t="s">
        <v>15</v>
      </c>
      <c r="K22" s="4" t="s">
        <v>16</v>
      </c>
      <c r="L22" s="3" t="s">
        <v>17</v>
      </c>
    </row>
    <row r="23" spans="1:12" x14ac:dyDescent="0.35">
      <c r="A23" s="1">
        <v>815000253</v>
      </c>
      <c r="B23" s="1" t="s">
        <v>13</v>
      </c>
      <c r="C23" s="1" t="s">
        <v>12</v>
      </c>
      <c r="D23" s="1">
        <v>117936</v>
      </c>
      <c r="E23" s="7">
        <v>45491</v>
      </c>
      <c r="F23" s="8">
        <v>45496</v>
      </c>
      <c r="G23" s="9">
        <v>115700</v>
      </c>
      <c r="H23" s="9">
        <v>115700</v>
      </c>
      <c r="I23" s="4" t="s">
        <v>14</v>
      </c>
      <c r="J23" s="3" t="s">
        <v>15</v>
      </c>
      <c r="K23" s="4" t="s">
        <v>16</v>
      </c>
      <c r="L23" s="3" t="s">
        <v>17</v>
      </c>
    </row>
    <row r="24" spans="1:12" x14ac:dyDescent="0.35">
      <c r="A24" s="1">
        <v>815000253</v>
      </c>
      <c r="B24" s="1" t="s">
        <v>13</v>
      </c>
      <c r="C24" s="1" t="s">
        <v>12</v>
      </c>
      <c r="D24" s="1">
        <v>117937</v>
      </c>
      <c r="E24" s="7">
        <v>45491</v>
      </c>
      <c r="F24" s="8">
        <v>45496</v>
      </c>
      <c r="G24" s="9">
        <v>115700</v>
      </c>
      <c r="H24" s="9">
        <v>115700</v>
      </c>
      <c r="I24" s="4" t="s">
        <v>14</v>
      </c>
      <c r="J24" s="3" t="s">
        <v>15</v>
      </c>
      <c r="K24" s="4" t="s">
        <v>16</v>
      </c>
      <c r="L24" s="3" t="s">
        <v>17</v>
      </c>
    </row>
    <row r="25" spans="1:12" x14ac:dyDescent="0.35">
      <c r="A25" s="1">
        <v>815000253</v>
      </c>
      <c r="B25" s="1" t="s">
        <v>13</v>
      </c>
      <c r="C25" s="1" t="s">
        <v>12</v>
      </c>
      <c r="D25" s="1">
        <v>117938</v>
      </c>
      <c r="E25" s="7">
        <v>45491</v>
      </c>
      <c r="F25" s="8">
        <v>45496</v>
      </c>
      <c r="G25" s="9">
        <v>305345</v>
      </c>
      <c r="H25" s="9">
        <v>305345</v>
      </c>
      <c r="I25" s="4" t="s">
        <v>14</v>
      </c>
      <c r="J25" s="3" t="s">
        <v>15</v>
      </c>
      <c r="K25" s="4" t="s">
        <v>16</v>
      </c>
      <c r="L25" s="3" t="s">
        <v>17</v>
      </c>
    </row>
    <row r="26" spans="1:12" x14ac:dyDescent="0.35">
      <c r="A26" s="1">
        <v>815000253</v>
      </c>
      <c r="B26" s="1" t="s">
        <v>13</v>
      </c>
      <c r="C26" s="1" t="s">
        <v>12</v>
      </c>
      <c r="D26" s="1">
        <v>117939</v>
      </c>
      <c r="E26" s="7">
        <v>45491</v>
      </c>
      <c r="F26" s="8">
        <v>45496</v>
      </c>
      <c r="G26" s="9">
        <v>386385</v>
      </c>
      <c r="H26" s="9">
        <v>386385</v>
      </c>
      <c r="I26" s="4" t="s">
        <v>14</v>
      </c>
      <c r="J26" s="3" t="s">
        <v>15</v>
      </c>
      <c r="K26" s="4" t="s">
        <v>16</v>
      </c>
      <c r="L26" s="3" t="s">
        <v>17</v>
      </c>
    </row>
    <row r="27" spans="1:12" x14ac:dyDescent="0.35">
      <c r="A27" s="1">
        <v>815000253</v>
      </c>
      <c r="B27" s="1" t="s">
        <v>13</v>
      </c>
      <c r="C27" s="1" t="s">
        <v>12</v>
      </c>
      <c r="D27" s="1">
        <v>117940</v>
      </c>
      <c r="E27" s="7">
        <v>45491</v>
      </c>
      <c r="F27" s="8">
        <v>45496</v>
      </c>
      <c r="G27" s="9">
        <v>187500</v>
      </c>
      <c r="H27" s="9">
        <v>187500</v>
      </c>
      <c r="I27" s="4" t="s">
        <v>14</v>
      </c>
      <c r="J27" s="3" t="s">
        <v>15</v>
      </c>
      <c r="K27" s="4" t="s">
        <v>16</v>
      </c>
      <c r="L27" s="3" t="s">
        <v>17</v>
      </c>
    </row>
    <row r="28" spans="1:12" x14ac:dyDescent="0.35">
      <c r="A28" s="1">
        <v>815000253</v>
      </c>
      <c r="B28" s="1" t="s">
        <v>13</v>
      </c>
      <c r="C28" s="1" t="s">
        <v>12</v>
      </c>
      <c r="D28" s="1">
        <v>117941</v>
      </c>
      <c r="E28" s="7">
        <v>45491</v>
      </c>
      <c r="F28" s="8">
        <v>45496</v>
      </c>
      <c r="G28" s="9">
        <v>87441</v>
      </c>
      <c r="H28" s="9">
        <v>87441</v>
      </c>
      <c r="I28" s="4" t="s">
        <v>14</v>
      </c>
      <c r="J28" s="3" t="s">
        <v>15</v>
      </c>
      <c r="K28" s="4" t="s">
        <v>16</v>
      </c>
      <c r="L28" s="3" t="s">
        <v>17</v>
      </c>
    </row>
    <row r="29" spans="1:12" x14ac:dyDescent="0.35">
      <c r="A29" s="1">
        <v>815000253</v>
      </c>
      <c r="B29" s="1" t="s">
        <v>13</v>
      </c>
      <c r="C29" s="1" t="s">
        <v>12</v>
      </c>
      <c r="D29" s="1">
        <v>117942</v>
      </c>
      <c r="E29" s="7">
        <v>45491</v>
      </c>
      <c r="F29" s="8">
        <v>45496</v>
      </c>
      <c r="G29" s="9">
        <v>372710</v>
      </c>
      <c r="H29" s="9">
        <v>372710</v>
      </c>
      <c r="I29" s="4" t="s">
        <v>14</v>
      </c>
      <c r="J29" s="3" t="s">
        <v>15</v>
      </c>
      <c r="K29" s="4" t="s">
        <v>16</v>
      </c>
      <c r="L29" s="3" t="s">
        <v>17</v>
      </c>
    </row>
    <row r="30" spans="1:12" x14ac:dyDescent="0.35">
      <c r="A30" s="1">
        <v>815000253</v>
      </c>
      <c r="B30" s="1" t="s">
        <v>13</v>
      </c>
      <c r="C30" s="1" t="s">
        <v>12</v>
      </c>
      <c r="D30" s="1">
        <v>117943</v>
      </c>
      <c r="E30" s="7">
        <v>45491</v>
      </c>
      <c r="F30" s="8">
        <v>45496</v>
      </c>
      <c r="G30" s="9">
        <v>115700</v>
      </c>
      <c r="H30" s="9">
        <v>115700</v>
      </c>
      <c r="I30" s="4" t="s">
        <v>14</v>
      </c>
      <c r="J30" s="3" t="s">
        <v>15</v>
      </c>
      <c r="K30" s="4" t="s">
        <v>16</v>
      </c>
      <c r="L30" s="3" t="s">
        <v>17</v>
      </c>
    </row>
    <row r="31" spans="1:12" x14ac:dyDescent="0.35">
      <c r="A31" s="1">
        <v>815000253</v>
      </c>
      <c r="B31" s="1" t="s">
        <v>13</v>
      </c>
      <c r="C31" s="1" t="s">
        <v>12</v>
      </c>
      <c r="D31" s="1">
        <v>117944</v>
      </c>
      <c r="E31" s="7">
        <v>45491</v>
      </c>
      <c r="F31" s="8">
        <v>45496</v>
      </c>
      <c r="G31" s="9">
        <v>104299</v>
      </c>
      <c r="H31" s="9">
        <v>104299</v>
      </c>
      <c r="I31" s="4" t="s">
        <v>14</v>
      </c>
      <c r="J31" s="3" t="s">
        <v>15</v>
      </c>
      <c r="K31" s="4" t="s">
        <v>16</v>
      </c>
      <c r="L31" s="3" t="s">
        <v>17</v>
      </c>
    </row>
    <row r="32" spans="1:12" x14ac:dyDescent="0.35">
      <c r="A32" s="1">
        <v>815000253</v>
      </c>
      <c r="B32" s="1" t="s">
        <v>13</v>
      </c>
      <c r="C32" s="1" t="s">
        <v>12</v>
      </c>
      <c r="D32" s="1">
        <v>117945</v>
      </c>
      <c r="E32" s="7">
        <v>45491</v>
      </c>
      <c r="F32" s="8">
        <v>45496</v>
      </c>
      <c r="G32" s="9">
        <v>136400</v>
      </c>
      <c r="H32" s="9">
        <v>136400</v>
      </c>
      <c r="I32" s="4" t="s">
        <v>14</v>
      </c>
      <c r="J32" s="3" t="s">
        <v>15</v>
      </c>
      <c r="K32" s="4" t="s">
        <v>16</v>
      </c>
      <c r="L32" s="3" t="s">
        <v>17</v>
      </c>
    </row>
    <row r="33" spans="1:12" x14ac:dyDescent="0.35">
      <c r="A33" s="1">
        <v>815000253</v>
      </c>
      <c r="B33" s="1" t="s">
        <v>13</v>
      </c>
      <c r="C33" s="1" t="s">
        <v>12</v>
      </c>
      <c r="D33" s="1">
        <v>117946</v>
      </c>
      <c r="E33" s="7">
        <v>45491</v>
      </c>
      <c r="F33" s="8">
        <v>45496</v>
      </c>
      <c r="G33" s="9">
        <v>115700</v>
      </c>
      <c r="H33" s="9">
        <v>115700</v>
      </c>
      <c r="I33" s="4" t="s">
        <v>14</v>
      </c>
      <c r="J33" s="3" t="s">
        <v>15</v>
      </c>
      <c r="K33" s="4" t="s">
        <v>16</v>
      </c>
      <c r="L33" s="3" t="s">
        <v>17</v>
      </c>
    </row>
    <row r="34" spans="1:12" x14ac:dyDescent="0.35">
      <c r="A34" s="1">
        <v>815000253</v>
      </c>
      <c r="B34" s="1" t="s">
        <v>13</v>
      </c>
      <c r="C34" s="1" t="s">
        <v>12</v>
      </c>
      <c r="D34" s="1">
        <v>117947</v>
      </c>
      <c r="E34" s="7">
        <v>45491</v>
      </c>
      <c r="F34" s="8">
        <v>45496</v>
      </c>
      <c r="G34" s="9">
        <v>195194</v>
      </c>
      <c r="H34" s="9">
        <v>195194</v>
      </c>
      <c r="I34" s="4" t="s">
        <v>14</v>
      </c>
      <c r="J34" s="3" t="s">
        <v>15</v>
      </c>
      <c r="K34" s="4" t="s">
        <v>16</v>
      </c>
      <c r="L34" s="3" t="s">
        <v>17</v>
      </c>
    </row>
    <row r="35" spans="1:12" x14ac:dyDescent="0.35">
      <c r="A35" s="1">
        <v>815000253</v>
      </c>
      <c r="B35" s="1" t="s">
        <v>13</v>
      </c>
      <c r="C35" s="1" t="s">
        <v>12</v>
      </c>
      <c r="D35" s="1">
        <v>117948</v>
      </c>
      <c r="E35" s="7">
        <v>45491</v>
      </c>
      <c r="F35" s="8">
        <v>45496</v>
      </c>
      <c r="G35" s="9">
        <v>123835</v>
      </c>
      <c r="H35" s="9">
        <v>123835</v>
      </c>
      <c r="I35" s="4" t="s">
        <v>14</v>
      </c>
      <c r="J35" s="3" t="s">
        <v>15</v>
      </c>
      <c r="K35" s="4" t="s">
        <v>16</v>
      </c>
      <c r="L35" s="3" t="s">
        <v>17</v>
      </c>
    </row>
    <row r="36" spans="1:12" x14ac:dyDescent="0.35">
      <c r="A36" s="1">
        <v>815000253</v>
      </c>
      <c r="B36" s="1" t="s">
        <v>13</v>
      </c>
      <c r="C36" s="1" t="s">
        <v>12</v>
      </c>
      <c r="D36" s="1">
        <v>117949</v>
      </c>
      <c r="E36" s="7">
        <v>45491</v>
      </c>
      <c r="F36" s="8">
        <v>45496</v>
      </c>
      <c r="G36" s="9">
        <v>263180</v>
      </c>
      <c r="H36" s="9">
        <v>263180</v>
      </c>
      <c r="I36" s="4" t="s">
        <v>14</v>
      </c>
      <c r="J36" s="3" t="s">
        <v>15</v>
      </c>
      <c r="K36" s="4" t="s">
        <v>16</v>
      </c>
      <c r="L36" s="3" t="s">
        <v>17</v>
      </c>
    </row>
    <row r="37" spans="1:12" x14ac:dyDescent="0.35">
      <c r="A37" s="1">
        <v>815000253</v>
      </c>
      <c r="B37" s="1" t="s">
        <v>13</v>
      </c>
      <c r="C37" s="1" t="s">
        <v>12</v>
      </c>
      <c r="D37" s="1">
        <v>117950</v>
      </c>
      <c r="E37" s="7">
        <v>45491</v>
      </c>
      <c r="F37" s="8">
        <v>45496</v>
      </c>
      <c r="G37" s="9">
        <v>207204</v>
      </c>
      <c r="H37" s="9">
        <v>207204</v>
      </c>
      <c r="I37" s="4" t="s">
        <v>14</v>
      </c>
      <c r="J37" s="3" t="s">
        <v>15</v>
      </c>
      <c r="K37" s="4" t="s">
        <v>16</v>
      </c>
      <c r="L37" s="3" t="s">
        <v>17</v>
      </c>
    </row>
    <row r="38" spans="1:12" x14ac:dyDescent="0.35">
      <c r="A38" s="1">
        <v>815000253</v>
      </c>
      <c r="B38" s="1" t="s">
        <v>13</v>
      </c>
      <c r="C38" s="1" t="s">
        <v>12</v>
      </c>
      <c r="D38" s="1">
        <v>117951</v>
      </c>
      <c r="E38" s="7">
        <v>45491</v>
      </c>
      <c r="F38" s="8">
        <v>45496</v>
      </c>
      <c r="G38" s="9">
        <v>117716</v>
      </c>
      <c r="H38" s="9">
        <v>117716</v>
      </c>
      <c r="I38" s="4" t="s">
        <v>14</v>
      </c>
      <c r="J38" s="3" t="s">
        <v>15</v>
      </c>
      <c r="K38" s="4" t="s">
        <v>16</v>
      </c>
      <c r="L38" s="3" t="s">
        <v>17</v>
      </c>
    </row>
    <row r="39" spans="1:12" x14ac:dyDescent="0.35">
      <c r="A39" s="1">
        <v>815000253</v>
      </c>
      <c r="B39" s="1" t="s">
        <v>13</v>
      </c>
      <c r="C39" s="1" t="s">
        <v>12</v>
      </c>
      <c r="D39" s="1">
        <v>117952</v>
      </c>
      <c r="E39" s="7">
        <v>45491</v>
      </c>
      <c r="F39" s="8">
        <v>45496</v>
      </c>
      <c r="G39" s="9">
        <v>273200</v>
      </c>
      <c r="H39" s="9">
        <v>273200</v>
      </c>
      <c r="I39" s="4" t="s">
        <v>14</v>
      </c>
      <c r="J39" s="3" t="s">
        <v>15</v>
      </c>
      <c r="K39" s="4" t="s">
        <v>16</v>
      </c>
      <c r="L39" s="3" t="s">
        <v>17</v>
      </c>
    </row>
    <row r="40" spans="1:12" x14ac:dyDescent="0.35">
      <c r="A40" s="1">
        <v>815000253</v>
      </c>
      <c r="B40" s="1" t="s">
        <v>13</v>
      </c>
      <c r="C40" s="1" t="s">
        <v>12</v>
      </c>
      <c r="D40" s="1">
        <v>117953</v>
      </c>
      <c r="E40" s="7">
        <v>45491</v>
      </c>
      <c r="F40" s="8">
        <v>45496</v>
      </c>
      <c r="G40" s="9">
        <v>124120</v>
      </c>
      <c r="H40" s="9">
        <v>124120</v>
      </c>
      <c r="I40" s="4" t="s">
        <v>14</v>
      </c>
      <c r="J40" s="3" t="s">
        <v>15</v>
      </c>
      <c r="K40" s="4" t="s">
        <v>16</v>
      </c>
      <c r="L40" s="3" t="s">
        <v>17</v>
      </c>
    </row>
    <row r="41" spans="1:12" x14ac:dyDescent="0.35">
      <c r="A41" s="1">
        <v>815000253</v>
      </c>
      <c r="B41" s="1" t="s">
        <v>13</v>
      </c>
      <c r="C41" s="1" t="s">
        <v>12</v>
      </c>
      <c r="D41" s="1">
        <v>117954</v>
      </c>
      <c r="E41" s="7">
        <v>45491</v>
      </c>
      <c r="F41" s="8">
        <v>45496</v>
      </c>
      <c r="G41" s="9">
        <v>115700</v>
      </c>
      <c r="H41" s="9">
        <v>115700</v>
      </c>
      <c r="I41" s="4" t="s">
        <v>14</v>
      </c>
      <c r="J41" s="3" t="s">
        <v>15</v>
      </c>
      <c r="K41" s="4" t="s">
        <v>16</v>
      </c>
      <c r="L41" s="3" t="s">
        <v>17</v>
      </c>
    </row>
    <row r="42" spans="1:12" x14ac:dyDescent="0.35">
      <c r="A42" s="1">
        <v>815000253</v>
      </c>
      <c r="B42" s="1" t="s">
        <v>13</v>
      </c>
      <c r="C42" s="1" t="s">
        <v>12</v>
      </c>
      <c r="D42" s="1">
        <v>117955</v>
      </c>
      <c r="E42" s="7">
        <v>45491</v>
      </c>
      <c r="F42" s="8">
        <v>45496</v>
      </c>
      <c r="G42" s="9">
        <v>211001</v>
      </c>
      <c r="H42" s="9">
        <v>211001</v>
      </c>
      <c r="I42" s="4" t="s">
        <v>14</v>
      </c>
      <c r="J42" s="3" t="s">
        <v>15</v>
      </c>
      <c r="K42" s="4" t="s">
        <v>16</v>
      </c>
      <c r="L42" s="3" t="s">
        <v>17</v>
      </c>
    </row>
    <row r="43" spans="1:12" x14ac:dyDescent="0.35">
      <c r="A43" s="1">
        <v>815000253</v>
      </c>
      <c r="B43" s="1" t="s">
        <v>13</v>
      </c>
      <c r="C43" s="1" t="s">
        <v>12</v>
      </c>
      <c r="D43" s="1">
        <v>117956</v>
      </c>
      <c r="E43" s="7">
        <v>45491</v>
      </c>
      <c r="F43" s="8">
        <v>45496</v>
      </c>
      <c r="G43" s="9">
        <v>254649</v>
      </c>
      <c r="H43" s="9">
        <v>254649</v>
      </c>
      <c r="I43" s="4" t="s">
        <v>14</v>
      </c>
      <c r="J43" s="3" t="s">
        <v>15</v>
      </c>
      <c r="K43" s="4" t="s">
        <v>16</v>
      </c>
      <c r="L43" s="3" t="s">
        <v>17</v>
      </c>
    </row>
    <row r="44" spans="1:12" x14ac:dyDescent="0.35">
      <c r="A44" s="1">
        <v>815000253</v>
      </c>
      <c r="B44" s="1" t="s">
        <v>13</v>
      </c>
      <c r="C44" s="1" t="s">
        <v>12</v>
      </c>
      <c r="D44" s="1">
        <v>117957</v>
      </c>
      <c r="E44" s="7">
        <v>45491</v>
      </c>
      <c r="F44" s="8">
        <v>45496</v>
      </c>
      <c r="G44" s="9">
        <v>81400</v>
      </c>
      <c r="H44" s="9">
        <v>81400</v>
      </c>
      <c r="I44" s="4" t="s">
        <v>14</v>
      </c>
      <c r="J44" s="3" t="s">
        <v>15</v>
      </c>
      <c r="K44" s="4" t="s">
        <v>16</v>
      </c>
      <c r="L44" s="3" t="s">
        <v>17</v>
      </c>
    </row>
    <row r="45" spans="1:12" x14ac:dyDescent="0.35">
      <c r="A45" s="1">
        <v>815000253</v>
      </c>
      <c r="B45" s="1" t="s">
        <v>13</v>
      </c>
      <c r="C45" s="1" t="s">
        <v>12</v>
      </c>
      <c r="D45" s="1">
        <v>117958</v>
      </c>
      <c r="E45" s="7">
        <v>45491</v>
      </c>
      <c r="F45" s="8">
        <v>45496</v>
      </c>
      <c r="G45" s="9">
        <v>396658</v>
      </c>
      <c r="H45" s="9">
        <v>396658</v>
      </c>
      <c r="I45" s="4" t="s">
        <v>14</v>
      </c>
      <c r="J45" s="3" t="s">
        <v>15</v>
      </c>
      <c r="K45" s="4" t="s">
        <v>16</v>
      </c>
      <c r="L45" s="3" t="s">
        <v>17</v>
      </c>
    </row>
    <row r="46" spans="1:12" x14ac:dyDescent="0.35">
      <c r="H46" s="6">
        <f>SUM(H2:H45)</f>
        <v>9654747</v>
      </c>
    </row>
  </sheetData>
  <dataValidations count="1">
    <dataValidation type="whole" operator="greaterThan" allowBlank="1" showInputMessage="1" showErrorMessage="1" errorTitle="DATO ERRADO" error="El valor debe ser diferente de cero" sqref="G1:H1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9"/>
  <sheetViews>
    <sheetView workbookViewId="0">
      <selection activeCell="C3" sqref="A3:C9"/>
    </sheetView>
  </sheetViews>
  <sheetFormatPr baseColWidth="10" defaultRowHeight="14.5" x14ac:dyDescent="0.35"/>
  <cols>
    <col min="1" max="1" width="38.08984375" customWidth="1"/>
    <col min="2" max="2" width="14.81640625" bestFit="1" customWidth="1"/>
    <col min="3" max="3" width="22.90625" bestFit="1" customWidth="1"/>
  </cols>
  <sheetData>
    <row r="3" spans="1:3" x14ac:dyDescent="0.35">
      <c r="A3" s="30" t="s">
        <v>159</v>
      </c>
      <c r="B3" t="s">
        <v>158</v>
      </c>
      <c r="C3" t="s">
        <v>161</v>
      </c>
    </row>
    <row r="4" spans="1:3" x14ac:dyDescent="0.35">
      <c r="A4" s="31" t="s">
        <v>155</v>
      </c>
      <c r="B4" s="29">
        <v>33</v>
      </c>
      <c r="C4" s="29">
        <v>6781693</v>
      </c>
    </row>
    <row r="5" spans="1:3" x14ac:dyDescent="0.35">
      <c r="A5" s="31" t="s">
        <v>115</v>
      </c>
      <c r="B5" s="29">
        <v>1</v>
      </c>
      <c r="C5" s="29">
        <v>115700</v>
      </c>
    </row>
    <row r="6" spans="1:3" x14ac:dyDescent="0.35">
      <c r="A6" s="31" t="s">
        <v>156</v>
      </c>
      <c r="B6" s="29">
        <v>3</v>
      </c>
      <c r="C6" s="29">
        <v>855165</v>
      </c>
    </row>
    <row r="7" spans="1:3" x14ac:dyDescent="0.35">
      <c r="A7" s="31" t="s">
        <v>52</v>
      </c>
      <c r="B7" s="29">
        <v>5</v>
      </c>
      <c r="C7" s="29">
        <v>1383848</v>
      </c>
    </row>
    <row r="8" spans="1:3" x14ac:dyDescent="0.35">
      <c r="A8" s="31" t="s">
        <v>149</v>
      </c>
      <c r="B8" s="29">
        <v>2</v>
      </c>
      <c r="C8" s="29">
        <v>518341</v>
      </c>
    </row>
    <row r="9" spans="1:3" x14ac:dyDescent="0.35">
      <c r="A9" s="31" t="s">
        <v>160</v>
      </c>
      <c r="B9" s="29">
        <v>44</v>
      </c>
      <c r="C9" s="29">
        <v>9654747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46"/>
  <sheetViews>
    <sheetView showGridLines="0" zoomScaleNormal="100" workbookViewId="0">
      <pane ySplit="1" topLeftCell="A2" activePane="bottomLeft" state="frozen"/>
      <selection pane="bottomLeft" activeCell="A2" sqref="A2"/>
    </sheetView>
  </sheetViews>
  <sheetFormatPr baseColWidth="10" defaultRowHeight="10" x14ac:dyDescent="0.2"/>
  <cols>
    <col min="1" max="1" width="8.1796875" style="28" bestFit="1" customWidth="1"/>
    <col min="2" max="2" width="19.7265625" style="28" bestFit="1" customWidth="1"/>
    <col min="3" max="3" width="6.36328125" style="28" bestFit="1" customWidth="1"/>
    <col min="4" max="4" width="6.6328125" style="28" bestFit="1" customWidth="1"/>
    <col min="5" max="5" width="8.90625" style="28" bestFit="1" customWidth="1"/>
    <col min="6" max="6" width="17.1796875" style="28" bestFit="1" customWidth="1"/>
    <col min="7" max="7" width="8.453125" style="28" bestFit="1" customWidth="1"/>
    <col min="8" max="8" width="14.90625" style="28" bestFit="1" customWidth="1"/>
    <col min="9" max="9" width="8.54296875" style="28" bestFit="1" customWidth="1"/>
    <col min="10" max="10" width="14.36328125" style="28" bestFit="1" customWidth="1"/>
    <col min="11" max="11" width="7.36328125" style="28" bestFit="1" customWidth="1"/>
    <col min="12" max="12" width="12.54296875" style="28" bestFit="1" customWidth="1"/>
    <col min="13" max="13" width="8.81640625" style="28" bestFit="1" customWidth="1"/>
    <col min="14" max="14" width="8.90625" style="28" bestFit="1" customWidth="1"/>
    <col min="15" max="16384" width="10.90625" style="28"/>
  </cols>
  <sheetData>
    <row r="1" spans="1:45" s="27" customFormat="1" ht="30" x14ac:dyDescent="0.35">
      <c r="A1" s="10" t="s">
        <v>6</v>
      </c>
      <c r="B1" s="10" t="s">
        <v>8</v>
      </c>
      <c r="C1" s="10" t="s">
        <v>0</v>
      </c>
      <c r="D1" s="10" t="s">
        <v>1</v>
      </c>
      <c r="E1" s="10" t="s">
        <v>18</v>
      </c>
      <c r="F1" s="10" t="s">
        <v>19</v>
      </c>
      <c r="G1" s="11" t="s">
        <v>2</v>
      </c>
      <c r="H1" s="11" t="s">
        <v>3</v>
      </c>
      <c r="I1" s="12" t="s">
        <v>4</v>
      </c>
      <c r="J1" s="12" t="s">
        <v>5</v>
      </c>
      <c r="K1" s="10" t="s">
        <v>7</v>
      </c>
      <c r="L1" s="10" t="s">
        <v>9</v>
      </c>
      <c r="M1" s="10" t="s">
        <v>10</v>
      </c>
      <c r="N1" s="10" t="s">
        <v>11</v>
      </c>
      <c r="O1" s="13" t="s">
        <v>157</v>
      </c>
      <c r="P1" s="14" t="s">
        <v>20</v>
      </c>
      <c r="Q1" s="15" t="s">
        <v>21</v>
      </c>
      <c r="R1" s="16" t="s">
        <v>22</v>
      </c>
      <c r="S1" s="17" t="s">
        <v>23</v>
      </c>
      <c r="T1" s="17" t="s">
        <v>24</v>
      </c>
      <c r="U1" s="18" t="s">
        <v>25</v>
      </c>
      <c r="V1" s="18" t="s">
        <v>26</v>
      </c>
      <c r="W1" s="18" t="s">
        <v>27</v>
      </c>
      <c r="X1" s="17" t="s">
        <v>28</v>
      </c>
      <c r="Y1" s="10" t="s">
        <v>29</v>
      </c>
      <c r="Z1" s="10" t="s">
        <v>30</v>
      </c>
      <c r="AA1" s="10" t="s">
        <v>31</v>
      </c>
      <c r="AB1" s="10" t="s">
        <v>32</v>
      </c>
      <c r="AC1" s="10" t="s">
        <v>33</v>
      </c>
      <c r="AD1" s="10" t="s">
        <v>34</v>
      </c>
      <c r="AE1" s="10" t="s">
        <v>35</v>
      </c>
      <c r="AF1" s="10" t="s">
        <v>36</v>
      </c>
      <c r="AG1" s="10" t="s">
        <v>37</v>
      </c>
      <c r="AH1" s="10" t="s">
        <v>38</v>
      </c>
      <c r="AI1" s="10" t="s">
        <v>39</v>
      </c>
      <c r="AJ1" s="10" t="s">
        <v>40</v>
      </c>
      <c r="AK1" s="10" t="s">
        <v>41</v>
      </c>
      <c r="AL1" s="10" t="s">
        <v>42</v>
      </c>
      <c r="AM1" s="10" t="s">
        <v>43</v>
      </c>
      <c r="AN1" s="10" t="s">
        <v>44</v>
      </c>
      <c r="AO1" s="18" t="s">
        <v>45</v>
      </c>
      <c r="AP1" s="18" t="s">
        <v>46</v>
      </c>
      <c r="AQ1" s="18" t="s">
        <v>47</v>
      </c>
      <c r="AR1" s="18" t="s">
        <v>48</v>
      </c>
      <c r="AS1" s="10" t="s">
        <v>49</v>
      </c>
    </row>
    <row r="2" spans="1:45" x14ac:dyDescent="0.2">
      <c r="A2" s="19">
        <v>815000253</v>
      </c>
      <c r="B2" s="19" t="s">
        <v>13</v>
      </c>
      <c r="C2" s="19" t="s">
        <v>12</v>
      </c>
      <c r="D2" s="19">
        <v>96292</v>
      </c>
      <c r="E2" s="19" t="s">
        <v>120</v>
      </c>
      <c r="F2" s="19" t="s">
        <v>121</v>
      </c>
      <c r="G2" s="20">
        <v>45301</v>
      </c>
      <c r="H2" s="20">
        <v>45313</v>
      </c>
      <c r="I2" s="21">
        <v>312229</v>
      </c>
      <c r="J2" s="21">
        <v>312229</v>
      </c>
      <c r="K2" s="22" t="s">
        <v>14</v>
      </c>
      <c r="L2" s="23" t="s">
        <v>15</v>
      </c>
      <c r="M2" s="19" t="s">
        <v>16</v>
      </c>
      <c r="N2" s="23" t="s">
        <v>17</v>
      </c>
      <c r="O2" s="19" t="s">
        <v>156</v>
      </c>
      <c r="P2" s="21">
        <v>0</v>
      </c>
      <c r="Q2" s="19"/>
      <c r="R2" s="19"/>
      <c r="S2" s="21">
        <v>0</v>
      </c>
      <c r="T2" s="21">
        <v>0</v>
      </c>
      <c r="U2" s="19"/>
      <c r="V2" s="20"/>
      <c r="W2" s="19"/>
      <c r="X2" s="21">
        <v>0</v>
      </c>
      <c r="Y2" s="19" t="s">
        <v>122</v>
      </c>
      <c r="Z2" s="20">
        <v>45301</v>
      </c>
      <c r="AA2" s="20">
        <v>45323</v>
      </c>
      <c r="AB2" s="20">
        <v>45348</v>
      </c>
      <c r="AC2" s="21">
        <v>312229</v>
      </c>
      <c r="AD2" s="21">
        <v>0</v>
      </c>
      <c r="AE2" s="21">
        <v>0</v>
      </c>
      <c r="AF2" s="21">
        <v>0</v>
      </c>
      <c r="AG2" s="21">
        <v>0</v>
      </c>
      <c r="AH2" s="21">
        <v>0</v>
      </c>
      <c r="AI2" s="21">
        <v>0</v>
      </c>
      <c r="AJ2" s="21">
        <v>0</v>
      </c>
      <c r="AK2" s="21">
        <v>0</v>
      </c>
      <c r="AL2" s="21">
        <v>312229</v>
      </c>
      <c r="AM2" s="19" t="s">
        <v>123</v>
      </c>
      <c r="AN2" s="21">
        <v>0</v>
      </c>
      <c r="AO2" s="21">
        <v>312229</v>
      </c>
      <c r="AP2" s="19" t="s">
        <v>117</v>
      </c>
      <c r="AQ2" s="19" t="s">
        <v>124</v>
      </c>
      <c r="AR2" s="19" t="s">
        <v>119</v>
      </c>
      <c r="AS2" s="21">
        <v>0</v>
      </c>
    </row>
    <row r="3" spans="1:45" x14ac:dyDescent="0.2">
      <c r="A3" s="19">
        <v>815000253</v>
      </c>
      <c r="B3" s="19" t="s">
        <v>13</v>
      </c>
      <c r="C3" s="19" t="s">
        <v>12</v>
      </c>
      <c r="D3" s="19">
        <v>82799</v>
      </c>
      <c r="E3" s="19" t="s">
        <v>125</v>
      </c>
      <c r="F3" s="19" t="s">
        <v>126</v>
      </c>
      <c r="G3" s="20">
        <v>45153</v>
      </c>
      <c r="H3" s="20">
        <v>45170</v>
      </c>
      <c r="I3" s="21">
        <v>229436</v>
      </c>
      <c r="J3" s="21">
        <v>229436</v>
      </c>
      <c r="K3" s="22" t="s">
        <v>14</v>
      </c>
      <c r="L3" s="23" t="s">
        <v>15</v>
      </c>
      <c r="M3" s="19" t="s">
        <v>16</v>
      </c>
      <c r="N3" s="23" t="s">
        <v>17</v>
      </c>
      <c r="O3" s="19" t="s">
        <v>156</v>
      </c>
      <c r="P3" s="21">
        <v>0</v>
      </c>
      <c r="Q3" s="19"/>
      <c r="R3" s="19"/>
      <c r="S3" s="21">
        <v>0</v>
      </c>
      <c r="T3" s="21">
        <v>0</v>
      </c>
      <c r="U3" s="19"/>
      <c r="V3" s="20"/>
      <c r="W3" s="19"/>
      <c r="X3" s="21">
        <v>0</v>
      </c>
      <c r="Y3" s="19" t="s">
        <v>122</v>
      </c>
      <c r="Z3" s="20">
        <v>45154</v>
      </c>
      <c r="AA3" s="20">
        <v>45170</v>
      </c>
      <c r="AB3" s="20">
        <v>45191</v>
      </c>
      <c r="AC3" s="21">
        <v>229436</v>
      </c>
      <c r="AD3" s="21">
        <v>0</v>
      </c>
      <c r="AE3" s="21">
        <v>0</v>
      </c>
      <c r="AF3" s="21">
        <v>0</v>
      </c>
      <c r="AG3" s="21">
        <v>0</v>
      </c>
      <c r="AH3" s="21">
        <v>0</v>
      </c>
      <c r="AI3" s="21">
        <v>0</v>
      </c>
      <c r="AJ3" s="21">
        <v>0</v>
      </c>
      <c r="AK3" s="21">
        <v>0</v>
      </c>
      <c r="AL3" s="21">
        <v>229436</v>
      </c>
      <c r="AM3" s="19" t="s">
        <v>123</v>
      </c>
      <c r="AN3" s="21">
        <v>0</v>
      </c>
      <c r="AO3" s="21">
        <v>229436</v>
      </c>
      <c r="AP3" s="19" t="s">
        <v>117</v>
      </c>
      <c r="AQ3" s="19" t="s">
        <v>127</v>
      </c>
      <c r="AR3" s="19" t="s">
        <v>128</v>
      </c>
      <c r="AS3" s="21">
        <v>0</v>
      </c>
    </row>
    <row r="4" spans="1:45" x14ac:dyDescent="0.2">
      <c r="A4" s="19">
        <v>815000253</v>
      </c>
      <c r="B4" s="19" t="s">
        <v>13</v>
      </c>
      <c r="C4" s="19" t="s">
        <v>12</v>
      </c>
      <c r="D4" s="19">
        <v>82805</v>
      </c>
      <c r="E4" s="19" t="s">
        <v>129</v>
      </c>
      <c r="F4" s="19" t="s">
        <v>130</v>
      </c>
      <c r="G4" s="20">
        <v>45153</v>
      </c>
      <c r="H4" s="20">
        <v>45170</v>
      </c>
      <c r="I4" s="21">
        <v>313500</v>
      </c>
      <c r="J4" s="21">
        <v>313500</v>
      </c>
      <c r="K4" s="22" t="s">
        <v>14</v>
      </c>
      <c r="L4" s="23" t="s">
        <v>15</v>
      </c>
      <c r="M4" s="19" t="s">
        <v>16</v>
      </c>
      <c r="N4" s="23" t="s">
        <v>17</v>
      </c>
      <c r="O4" s="19" t="s">
        <v>156</v>
      </c>
      <c r="P4" s="21">
        <v>0</v>
      </c>
      <c r="Q4" s="19"/>
      <c r="R4" s="19"/>
      <c r="S4" s="21">
        <v>0</v>
      </c>
      <c r="T4" s="21">
        <v>0</v>
      </c>
      <c r="U4" s="19"/>
      <c r="V4" s="20"/>
      <c r="W4" s="19"/>
      <c r="X4" s="21">
        <v>0</v>
      </c>
      <c r="Y4" s="19" t="s">
        <v>122</v>
      </c>
      <c r="Z4" s="20">
        <v>45154</v>
      </c>
      <c r="AA4" s="20">
        <v>45170</v>
      </c>
      <c r="AB4" s="20">
        <v>45191</v>
      </c>
      <c r="AC4" s="21">
        <v>313500</v>
      </c>
      <c r="AD4" s="21">
        <v>0</v>
      </c>
      <c r="AE4" s="21">
        <v>0</v>
      </c>
      <c r="AF4" s="21">
        <v>0</v>
      </c>
      <c r="AG4" s="21">
        <v>0</v>
      </c>
      <c r="AH4" s="21">
        <v>0</v>
      </c>
      <c r="AI4" s="21">
        <v>0</v>
      </c>
      <c r="AJ4" s="21">
        <v>0</v>
      </c>
      <c r="AK4" s="21">
        <v>0</v>
      </c>
      <c r="AL4" s="21">
        <v>313500</v>
      </c>
      <c r="AM4" s="19" t="s">
        <v>123</v>
      </c>
      <c r="AN4" s="21">
        <v>0</v>
      </c>
      <c r="AO4" s="21">
        <v>313500</v>
      </c>
      <c r="AP4" s="19" t="s">
        <v>117</v>
      </c>
      <c r="AQ4" s="19" t="s">
        <v>127</v>
      </c>
      <c r="AR4" s="19" t="s">
        <v>128</v>
      </c>
      <c r="AS4" s="21">
        <v>0</v>
      </c>
    </row>
    <row r="5" spans="1:45" x14ac:dyDescent="0.2">
      <c r="A5" s="19">
        <v>815000253</v>
      </c>
      <c r="B5" s="19" t="s">
        <v>13</v>
      </c>
      <c r="C5" s="19" t="s">
        <v>12</v>
      </c>
      <c r="D5" s="19">
        <v>117957</v>
      </c>
      <c r="E5" s="19" t="s">
        <v>50</v>
      </c>
      <c r="F5" s="19" t="s">
        <v>51</v>
      </c>
      <c r="G5" s="20">
        <v>45491</v>
      </c>
      <c r="H5" s="20">
        <v>45496</v>
      </c>
      <c r="I5" s="21">
        <v>81400</v>
      </c>
      <c r="J5" s="21">
        <v>81400</v>
      </c>
      <c r="K5" s="22" t="s">
        <v>14</v>
      </c>
      <c r="L5" s="23" t="s">
        <v>15</v>
      </c>
      <c r="M5" s="19" t="s">
        <v>16</v>
      </c>
      <c r="N5" s="23" t="s">
        <v>17</v>
      </c>
      <c r="O5" s="19" t="s">
        <v>155</v>
      </c>
      <c r="P5" s="21">
        <v>0</v>
      </c>
      <c r="Q5" s="19"/>
      <c r="R5" s="19"/>
      <c r="S5" s="21">
        <v>81400</v>
      </c>
      <c r="T5" s="21">
        <v>0</v>
      </c>
      <c r="U5" s="19">
        <v>2201554298</v>
      </c>
      <c r="V5" s="20">
        <v>45565</v>
      </c>
      <c r="W5" s="19" t="s">
        <v>153</v>
      </c>
      <c r="X5" s="21">
        <v>5271474</v>
      </c>
      <c r="Y5" s="19" t="s">
        <v>53</v>
      </c>
      <c r="Z5" s="20">
        <v>45491</v>
      </c>
      <c r="AA5" s="20">
        <v>45505</v>
      </c>
      <c r="AB5" s="20" t="s">
        <v>54</v>
      </c>
      <c r="AC5" s="21">
        <v>81400</v>
      </c>
      <c r="AD5" s="21">
        <v>81400</v>
      </c>
      <c r="AE5" s="21">
        <v>81400</v>
      </c>
      <c r="AF5" s="21">
        <v>0</v>
      </c>
      <c r="AG5" s="21">
        <v>240000</v>
      </c>
      <c r="AH5" s="21">
        <v>0</v>
      </c>
      <c r="AI5" s="21">
        <v>0</v>
      </c>
      <c r="AJ5" s="21">
        <v>0</v>
      </c>
      <c r="AK5" s="21">
        <v>0</v>
      </c>
      <c r="AL5" s="21">
        <v>0</v>
      </c>
      <c r="AM5" s="19" t="s">
        <v>54</v>
      </c>
      <c r="AN5" s="21">
        <v>0</v>
      </c>
      <c r="AO5" s="21">
        <v>0</v>
      </c>
      <c r="AP5" s="19"/>
      <c r="AQ5" s="19"/>
      <c r="AR5" s="19"/>
      <c r="AS5" s="21">
        <v>81400</v>
      </c>
    </row>
    <row r="6" spans="1:45" x14ac:dyDescent="0.2">
      <c r="A6" s="19">
        <v>815000253</v>
      </c>
      <c r="B6" s="19" t="s">
        <v>13</v>
      </c>
      <c r="C6" s="19" t="s">
        <v>12</v>
      </c>
      <c r="D6" s="19">
        <v>114243</v>
      </c>
      <c r="E6" s="19" t="s">
        <v>131</v>
      </c>
      <c r="F6" s="19" t="s">
        <v>132</v>
      </c>
      <c r="G6" s="20">
        <v>45463</v>
      </c>
      <c r="H6" s="20">
        <v>45469</v>
      </c>
      <c r="I6" s="21">
        <v>81400</v>
      </c>
      <c r="J6" s="21">
        <v>81400</v>
      </c>
      <c r="K6" s="22" t="s">
        <v>14</v>
      </c>
      <c r="L6" s="23" t="s">
        <v>15</v>
      </c>
      <c r="M6" s="19" t="s">
        <v>16</v>
      </c>
      <c r="N6" s="23" t="s">
        <v>17</v>
      </c>
      <c r="O6" s="19" t="s">
        <v>155</v>
      </c>
      <c r="P6" s="21">
        <v>0</v>
      </c>
      <c r="Q6" s="19"/>
      <c r="R6" s="19"/>
      <c r="S6" s="21">
        <v>81400</v>
      </c>
      <c r="T6" s="21">
        <v>0</v>
      </c>
      <c r="U6" s="19">
        <v>4800065185</v>
      </c>
      <c r="V6" s="20">
        <v>45552</v>
      </c>
      <c r="W6" s="19" t="s">
        <v>154</v>
      </c>
      <c r="X6" s="21">
        <v>1416803</v>
      </c>
      <c r="Y6" s="19" t="s">
        <v>53</v>
      </c>
      <c r="Z6" s="20">
        <v>45463</v>
      </c>
      <c r="AA6" s="20">
        <v>45475</v>
      </c>
      <c r="AB6" s="20" t="s">
        <v>54</v>
      </c>
      <c r="AC6" s="21">
        <v>81400</v>
      </c>
      <c r="AD6" s="21">
        <v>81400</v>
      </c>
      <c r="AE6" s="21">
        <v>81400</v>
      </c>
      <c r="AF6" s="21">
        <v>0</v>
      </c>
      <c r="AG6" s="21">
        <v>240000</v>
      </c>
      <c r="AH6" s="21">
        <v>0</v>
      </c>
      <c r="AI6" s="21">
        <v>0</v>
      </c>
      <c r="AJ6" s="21">
        <v>0</v>
      </c>
      <c r="AK6" s="21">
        <v>0</v>
      </c>
      <c r="AL6" s="21">
        <v>0</v>
      </c>
      <c r="AM6" s="19" t="s">
        <v>54</v>
      </c>
      <c r="AN6" s="21">
        <v>0</v>
      </c>
      <c r="AO6" s="21">
        <v>0</v>
      </c>
      <c r="AP6" s="19"/>
      <c r="AQ6" s="19"/>
      <c r="AR6" s="19"/>
      <c r="AS6" s="21">
        <v>81400</v>
      </c>
    </row>
    <row r="7" spans="1:45" x14ac:dyDescent="0.2">
      <c r="A7" s="19">
        <v>815000253</v>
      </c>
      <c r="B7" s="19" t="s">
        <v>13</v>
      </c>
      <c r="C7" s="19" t="s">
        <v>12</v>
      </c>
      <c r="D7" s="19">
        <v>117935</v>
      </c>
      <c r="E7" s="19" t="s">
        <v>55</v>
      </c>
      <c r="F7" s="19" t="s">
        <v>56</v>
      </c>
      <c r="G7" s="20">
        <v>45491</v>
      </c>
      <c r="H7" s="20">
        <v>45496</v>
      </c>
      <c r="I7" s="21">
        <v>87441</v>
      </c>
      <c r="J7" s="21">
        <v>87441</v>
      </c>
      <c r="K7" s="22" t="s">
        <v>14</v>
      </c>
      <c r="L7" s="23" t="s">
        <v>15</v>
      </c>
      <c r="M7" s="19" t="s">
        <v>16</v>
      </c>
      <c r="N7" s="23" t="s">
        <v>17</v>
      </c>
      <c r="O7" s="19" t="s">
        <v>155</v>
      </c>
      <c r="P7" s="21">
        <v>0</v>
      </c>
      <c r="Q7" s="19"/>
      <c r="R7" s="19"/>
      <c r="S7" s="21">
        <v>87441</v>
      </c>
      <c r="T7" s="21">
        <v>0</v>
      </c>
      <c r="U7" s="19">
        <v>2201554298</v>
      </c>
      <c r="V7" s="20">
        <v>45565</v>
      </c>
      <c r="W7" s="19" t="s">
        <v>153</v>
      </c>
      <c r="X7" s="21">
        <v>5271474</v>
      </c>
      <c r="Y7" s="19" t="s">
        <v>53</v>
      </c>
      <c r="Z7" s="20">
        <v>45491</v>
      </c>
      <c r="AA7" s="20">
        <v>45505</v>
      </c>
      <c r="AB7" s="20" t="s">
        <v>54</v>
      </c>
      <c r="AC7" s="21">
        <v>87441</v>
      </c>
      <c r="AD7" s="21">
        <v>87441</v>
      </c>
      <c r="AE7" s="21">
        <v>87441</v>
      </c>
      <c r="AF7" s="21">
        <v>0</v>
      </c>
      <c r="AG7" s="21">
        <v>240000</v>
      </c>
      <c r="AH7" s="21">
        <v>0</v>
      </c>
      <c r="AI7" s="21">
        <v>0</v>
      </c>
      <c r="AJ7" s="21">
        <v>0</v>
      </c>
      <c r="AK7" s="21">
        <v>0</v>
      </c>
      <c r="AL7" s="21">
        <v>0</v>
      </c>
      <c r="AM7" s="19" t="s">
        <v>54</v>
      </c>
      <c r="AN7" s="21">
        <v>0</v>
      </c>
      <c r="AO7" s="21">
        <v>0</v>
      </c>
      <c r="AP7" s="19"/>
      <c r="AQ7" s="19"/>
      <c r="AR7" s="19"/>
      <c r="AS7" s="21">
        <v>87441</v>
      </c>
    </row>
    <row r="8" spans="1:45" x14ac:dyDescent="0.2">
      <c r="A8" s="19">
        <v>815000253</v>
      </c>
      <c r="B8" s="19" t="s">
        <v>13</v>
      </c>
      <c r="C8" s="19" t="s">
        <v>12</v>
      </c>
      <c r="D8" s="19">
        <v>117941</v>
      </c>
      <c r="E8" s="19" t="s">
        <v>57</v>
      </c>
      <c r="F8" s="19" t="s">
        <v>58</v>
      </c>
      <c r="G8" s="20">
        <v>45491</v>
      </c>
      <c r="H8" s="20">
        <v>45496</v>
      </c>
      <c r="I8" s="21">
        <v>87441</v>
      </c>
      <c r="J8" s="21">
        <v>87441</v>
      </c>
      <c r="K8" s="22" t="s">
        <v>14</v>
      </c>
      <c r="L8" s="23" t="s">
        <v>15</v>
      </c>
      <c r="M8" s="19" t="s">
        <v>16</v>
      </c>
      <c r="N8" s="23" t="s">
        <v>17</v>
      </c>
      <c r="O8" s="19" t="s">
        <v>155</v>
      </c>
      <c r="P8" s="21">
        <v>0</v>
      </c>
      <c r="Q8" s="19"/>
      <c r="R8" s="19"/>
      <c r="S8" s="21">
        <v>87441</v>
      </c>
      <c r="T8" s="21">
        <v>0</v>
      </c>
      <c r="U8" s="19">
        <v>2201554298</v>
      </c>
      <c r="V8" s="20">
        <v>45565</v>
      </c>
      <c r="W8" s="19" t="s">
        <v>153</v>
      </c>
      <c r="X8" s="21">
        <v>5271474</v>
      </c>
      <c r="Y8" s="19" t="s">
        <v>53</v>
      </c>
      <c r="Z8" s="20">
        <v>45491</v>
      </c>
      <c r="AA8" s="20">
        <v>45505</v>
      </c>
      <c r="AB8" s="20" t="s">
        <v>54</v>
      </c>
      <c r="AC8" s="21">
        <v>87441</v>
      </c>
      <c r="AD8" s="21">
        <v>87441</v>
      </c>
      <c r="AE8" s="21">
        <v>87441</v>
      </c>
      <c r="AF8" s="21">
        <v>0</v>
      </c>
      <c r="AG8" s="21">
        <v>240000</v>
      </c>
      <c r="AH8" s="21">
        <v>0</v>
      </c>
      <c r="AI8" s="21">
        <v>0</v>
      </c>
      <c r="AJ8" s="21">
        <v>0</v>
      </c>
      <c r="AK8" s="21">
        <v>0</v>
      </c>
      <c r="AL8" s="21">
        <v>0</v>
      </c>
      <c r="AM8" s="19" t="s">
        <v>54</v>
      </c>
      <c r="AN8" s="21">
        <v>0</v>
      </c>
      <c r="AO8" s="21">
        <v>0</v>
      </c>
      <c r="AP8" s="19"/>
      <c r="AQ8" s="19"/>
      <c r="AR8" s="19"/>
      <c r="AS8" s="21">
        <v>87441</v>
      </c>
    </row>
    <row r="9" spans="1:45" x14ac:dyDescent="0.2">
      <c r="A9" s="19">
        <v>815000253</v>
      </c>
      <c r="B9" s="19" t="s">
        <v>13</v>
      </c>
      <c r="C9" s="19" t="s">
        <v>12</v>
      </c>
      <c r="D9" s="19">
        <v>117944</v>
      </c>
      <c r="E9" s="19" t="s">
        <v>59</v>
      </c>
      <c r="F9" s="19" t="s">
        <v>60</v>
      </c>
      <c r="G9" s="20">
        <v>45491</v>
      </c>
      <c r="H9" s="20">
        <v>45496</v>
      </c>
      <c r="I9" s="21">
        <v>104299</v>
      </c>
      <c r="J9" s="21">
        <v>104299</v>
      </c>
      <c r="K9" s="22" t="s">
        <v>14</v>
      </c>
      <c r="L9" s="23" t="s">
        <v>15</v>
      </c>
      <c r="M9" s="19" t="s">
        <v>16</v>
      </c>
      <c r="N9" s="23" t="s">
        <v>17</v>
      </c>
      <c r="O9" s="19" t="s">
        <v>155</v>
      </c>
      <c r="P9" s="21">
        <v>0</v>
      </c>
      <c r="Q9" s="19"/>
      <c r="R9" s="19"/>
      <c r="S9" s="21">
        <v>104299</v>
      </c>
      <c r="T9" s="21">
        <v>0</v>
      </c>
      <c r="U9" s="19">
        <v>2201554298</v>
      </c>
      <c r="V9" s="20">
        <v>45565</v>
      </c>
      <c r="W9" s="19" t="s">
        <v>153</v>
      </c>
      <c r="X9" s="21">
        <v>5271474</v>
      </c>
      <c r="Y9" s="19" t="s">
        <v>53</v>
      </c>
      <c r="Z9" s="20">
        <v>45491</v>
      </c>
      <c r="AA9" s="20">
        <v>45505</v>
      </c>
      <c r="AB9" s="20" t="s">
        <v>54</v>
      </c>
      <c r="AC9" s="21">
        <v>104299</v>
      </c>
      <c r="AD9" s="21">
        <v>104299</v>
      </c>
      <c r="AE9" s="21">
        <v>104299</v>
      </c>
      <c r="AF9" s="21">
        <v>0</v>
      </c>
      <c r="AG9" s="21">
        <v>240000</v>
      </c>
      <c r="AH9" s="21">
        <v>0</v>
      </c>
      <c r="AI9" s="21">
        <v>0</v>
      </c>
      <c r="AJ9" s="21">
        <v>0</v>
      </c>
      <c r="AK9" s="21">
        <v>0</v>
      </c>
      <c r="AL9" s="21">
        <v>0</v>
      </c>
      <c r="AM9" s="19" t="s">
        <v>54</v>
      </c>
      <c r="AN9" s="21">
        <v>0</v>
      </c>
      <c r="AO9" s="21">
        <v>0</v>
      </c>
      <c r="AP9" s="19"/>
      <c r="AQ9" s="19"/>
      <c r="AR9" s="19"/>
      <c r="AS9" s="21">
        <v>104299</v>
      </c>
    </row>
    <row r="10" spans="1:45" x14ac:dyDescent="0.2">
      <c r="A10" s="19">
        <v>815000253</v>
      </c>
      <c r="B10" s="19" t="s">
        <v>13</v>
      </c>
      <c r="C10" s="19" t="s">
        <v>12</v>
      </c>
      <c r="D10" s="19">
        <v>117931</v>
      </c>
      <c r="E10" s="19" t="s">
        <v>61</v>
      </c>
      <c r="F10" s="19" t="s">
        <v>62</v>
      </c>
      <c r="G10" s="20">
        <v>45491</v>
      </c>
      <c r="H10" s="20">
        <v>45496</v>
      </c>
      <c r="I10" s="21">
        <v>110700</v>
      </c>
      <c r="J10" s="21">
        <v>110700</v>
      </c>
      <c r="K10" s="22" t="s">
        <v>14</v>
      </c>
      <c r="L10" s="23" t="s">
        <v>15</v>
      </c>
      <c r="M10" s="19" t="s">
        <v>16</v>
      </c>
      <c r="N10" s="23" t="s">
        <v>17</v>
      </c>
      <c r="O10" s="19" t="s">
        <v>155</v>
      </c>
      <c r="P10" s="21">
        <v>0</v>
      </c>
      <c r="Q10" s="19"/>
      <c r="R10" s="19"/>
      <c r="S10" s="21">
        <v>110700</v>
      </c>
      <c r="T10" s="21">
        <v>0</v>
      </c>
      <c r="U10" s="19">
        <v>2201554298</v>
      </c>
      <c r="V10" s="20">
        <v>45565</v>
      </c>
      <c r="W10" s="19" t="s">
        <v>153</v>
      </c>
      <c r="X10" s="21">
        <v>5271474</v>
      </c>
      <c r="Y10" s="19" t="s">
        <v>53</v>
      </c>
      <c r="Z10" s="20">
        <v>45491</v>
      </c>
      <c r="AA10" s="20">
        <v>45505</v>
      </c>
      <c r="AB10" s="20" t="s">
        <v>54</v>
      </c>
      <c r="AC10" s="21">
        <v>110700</v>
      </c>
      <c r="AD10" s="21">
        <v>110700</v>
      </c>
      <c r="AE10" s="21">
        <v>110700</v>
      </c>
      <c r="AF10" s="21">
        <v>0</v>
      </c>
      <c r="AG10" s="21">
        <v>240000</v>
      </c>
      <c r="AH10" s="21">
        <v>0</v>
      </c>
      <c r="AI10" s="21">
        <v>0</v>
      </c>
      <c r="AJ10" s="21">
        <v>0</v>
      </c>
      <c r="AK10" s="21">
        <v>0</v>
      </c>
      <c r="AL10" s="21">
        <v>0</v>
      </c>
      <c r="AM10" s="19" t="s">
        <v>54</v>
      </c>
      <c r="AN10" s="21">
        <v>0</v>
      </c>
      <c r="AO10" s="21">
        <v>0</v>
      </c>
      <c r="AP10" s="19"/>
      <c r="AQ10" s="19"/>
      <c r="AR10" s="19"/>
      <c r="AS10" s="21">
        <v>110700</v>
      </c>
    </row>
    <row r="11" spans="1:45" x14ac:dyDescent="0.2">
      <c r="A11" s="19">
        <v>815000253</v>
      </c>
      <c r="B11" s="19" t="s">
        <v>13</v>
      </c>
      <c r="C11" s="19" t="s">
        <v>12</v>
      </c>
      <c r="D11" s="19">
        <v>117936</v>
      </c>
      <c r="E11" s="19" t="s">
        <v>63</v>
      </c>
      <c r="F11" s="19" t="s">
        <v>64</v>
      </c>
      <c r="G11" s="20">
        <v>45491</v>
      </c>
      <c r="H11" s="20">
        <v>45496</v>
      </c>
      <c r="I11" s="21">
        <v>115700</v>
      </c>
      <c r="J11" s="21">
        <v>115700</v>
      </c>
      <c r="K11" s="22" t="s">
        <v>14</v>
      </c>
      <c r="L11" s="23" t="s">
        <v>15</v>
      </c>
      <c r="M11" s="19" t="s">
        <v>16</v>
      </c>
      <c r="N11" s="23" t="s">
        <v>17</v>
      </c>
      <c r="O11" s="19" t="s">
        <v>155</v>
      </c>
      <c r="P11" s="21">
        <v>0</v>
      </c>
      <c r="Q11" s="19"/>
      <c r="R11" s="19"/>
      <c r="S11" s="21">
        <v>115700</v>
      </c>
      <c r="T11" s="21">
        <v>0</v>
      </c>
      <c r="U11" s="19">
        <v>2201554298</v>
      </c>
      <c r="V11" s="20">
        <v>45565</v>
      </c>
      <c r="W11" s="19" t="s">
        <v>153</v>
      </c>
      <c r="X11" s="21">
        <v>5271474</v>
      </c>
      <c r="Y11" s="19" t="s">
        <v>53</v>
      </c>
      <c r="Z11" s="20">
        <v>45491</v>
      </c>
      <c r="AA11" s="20">
        <v>45505</v>
      </c>
      <c r="AB11" s="20" t="s">
        <v>54</v>
      </c>
      <c r="AC11" s="21">
        <v>115700</v>
      </c>
      <c r="AD11" s="21">
        <v>115700</v>
      </c>
      <c r="AE11" s="21">
        <v>115700</v>
      </c>
      <c r="AF11" s="21">
        <v>0</v>
      </c>
      <c r="AG11" s="21">
        <v>240000</v>
      </c>
      <c r="AH11" s="21">
        <v>0</v>
      </c>
      <c r="AI11" s="21">
        <v>0</v>
      </c>
      <c r="AJ11" s="21">
        <v>0</v>
      </c>
      <c r="AK11" s="21">
        <v>0</v>
      </c>
      <c r="AL11" s="21">
        <v>0</v>
      </c>
      <c r="AM11" s="19" t="s">
        <v>54</v>
      </c>
      <c r="AN11" s="21">
        <v>0</v>
      </c>
      <c r="AO11" s="21">
        <v>0</v>
      </c>
      <c r="AP11" s="19"/>
      <c r="AQ11" s="19"/>
      <c r="AR11" s="19"/>
      <c r="AS11" s="21">
        <v>115700</v>
      </c>
    </row>
    <row r="12" spans="1:45" x14ac:dyDescent="0.2">
      <c r="A12" s="19">
        <v>815000253</v>
      </c>
      <c r="B12" s="19" t="s">
        <v>13</v>
      </c>
      <c r="C12" s="19" t="s">
        <v>12</v>
      </c>
      <c r="D12" s="19">
        <v>117937</v>
      </c>
      <c r="E12" s="19" t="s">
        <v>65</v>
      </c>
      <c r="F12" s="19" t="s">
        <v>66</v>
      </c>
      <c r="G12" s="20">
        <v>45491</v>
      </c>
      <c r="H12" s="20">
        <v>45496</v>
      </c>
      <c r="I12" s="21">
        <v>115700</v>
      </c>
      <c r="J12" s="21">
        <v>115700</v>
      </c>
      <c r="K12" s="22" t="s">
        <v>14</v>
      </c>
      <c r="L12" s="23" t="s">
        <v>15</v>
      </c>
      <c r="M12" s="19" t="s">
        <v>16</v>
      </c>
      <c r="N12" s="23" t="s">
        <v>17</v>
      </c>
      <c r="O12" s="19" t="s">
        <v>155</v>
      </c>
      <c r="P12" s="21">
        <v>0</v>
      </c>
      <c r="Q12" s="19"/>
      <c r="R12" s="19"/>
      <c r="S12" s="21">
        <v>115700</v>
      </c>
      <c r="T12" s="21">
        <v>0</v>
      </c>
      <c r="U12" s="19">
        <v>2201554298</v>
      </c>
      <c r="V12" s="20">
        <v>45565</v>
      </c>
      <c r="W12" s="19" t="s">
        <v>153</v>
      </c>
      <c r="X12" s="21">
        <v>5271474</v>
      </c>
      <c r="Y12" s="19" t="s">
        <v>53</v>
      </c>
      <c r="Z12" s="20">
        <v>45491</v>
      </c>
      <c r="AA12" s="20">
        <v>45505</v>
      </c>
      <c r="AB12" s="20" t="s">
        <v>54</v>
      </c>
      <c r="AC12" s="21">
        <v>115700</v>
      </c>
      <c r="AD12" s="21">
        <v>115700</v>
      </c>
      <c r="AE12" s="21">
        <v>115700</v>
      </c>
      <c r="AF12" s="21">
        <v>0</v>
      </c>
      <c r="AG12" s="21">
        <v>240000</v>
      </c>
      <c r="AH12" s="21">
        <v>0</v>
      </c>
      <c r="AI12" s="21">
        <v>0</v>
      </c>
      <c r="AJ12" s="21">
        <v>0</v>
      </c>
      <c r="AK12" s="21">
        <v>0</v>
      </c>
      <c r="AL12" s="21">
        <v>0</v>
      </c>
      <c r="AM12" s="19" t="s">
        <v>54</v>
      </c>
      <c r="AN12" s="21">
        <v>0</v>
      </c>
      <c r="AO12" s="21">
        <v>0</v>
      </c>
      <c r="AP12" s="19"/>
      <c r="AQ12" s="19"/>
      <c r="AR12" s="19"/>
      <c r="AS12" s="21">
        <v>115700</v>
      </c>
    </row>
    <row r="13" spans="1:45" x14ac:dyDescent="0.2">
      <c r="A13" s="19">
        <v>815000253</v>
      </c>
      <c r="B13" s="19" t="s">
        <v>13</v>
      </c>
      <c r="C13" s="19" t="s">
        <v>12</v>
      </c>
      <c r="D13" s="19">
        <v>117943</v>
      </c>
      <c r="E13" s="19" t="s">
        <v>67</v>
      </c>
      <c r="F13" s="19" t="s">
        <v>68</v>
      </c>
      <c r="G13" s="20">
        <v>45491</v>
      </c>
      <c r="H13" s="20">
        <v>45496</v>
      </c>
      <c r="I13" s="21">
        <v>115700</v>
      </c>
      <c r="J13" s="21">
        <v>115700</v>
      </c>
      <c r="K13" s="22" t="s">
        <v>14</v>
      </c>
      <c r="L13" s="23" t="s">
        <v>15</v>
      </c>
      <c r="M13" s="19" t="s">
        <v>16</v>
      </c>
      <c r="N13" s="23" t="s">
        <v>17</v>
      </c>
      <c r="O13" s="19" t="s">
        <v>155</v>
      </c>
      <c r="P13" s="21">
        <v>0</v>
      </c>
      <c r="Q13" s="19"/>
      <c r="R13" s="19"/>
      <c r="S13" s="21">
        <v>115700</v>
      </c>
      <c r="T13" s="21">
        <v>0</v>
      </c>
      <c r="U13" s="19">
        <v>2201554298</v>
      </c>
      <c r="V13" s="20">
        <v>45565</v>
      </c>
      <c r="W13" s="19" t="s">
        <v>153</v>
      </c>
      <c r="X13" s="21">
        <v>5271474</v>
      </c>
      <c r="Y13" s="19" t="s">
        <v>53</v>
      </c>
      <c r="Z13" s="20">
        <v>45491</v>
      </c>
      <c r="AA13" s="20">
        <v>45505</v>
      </c>
      <c r="AB13" s="20" t="s">
        <v>54</v>
      </c>
      <c r="AC13" s="21">
        <v>115700</v>
      </c>
      <c r="AD13" s="21">
        <v>115700</v>
      </c>
      <c r="AE13" s="21">
        <v>115700</v>
      </c>
      <c r="AF13" s="21">
        <v>0</v>
      </c>
      <c r="AG13" s="21">
        <v>240000</v>
      </c>
      <c r="AH13" s="21">
        <v>0</v>
      </c>
      <c r="AI13" s="21">
        <v>0</v>
      </c>
      <c r="AJ13" s="21">
        <v>0</v>
      </c>
      <c r="AK13" s="21">
        <v>0</v>
      </c>
      <c r="AL13" s="21">
        <v>0</v>
      </c>
      <c r="AM13" s="19" t="s">
        <v>54</v>
      </c>
      <c r="AN13" s="21">
        <v>0</v>
      </c>
      <c r="AO13" s="21">
        <v>0</v>
      </c>
      <c r="AP13" s="19"/>
      <c r="AQ13" s="19"/>
      <c r="AR13" s="19"/>
      <c r="AS13" s="21">
        <v>115700</v>
      </c>
    </row>
    <row r="14" spans="1:45" x14ac:dyDescent="0.2">
      <c r="A14" s="19">
        <v>815000253</v>
      </c>
      <c r="B14" s="19" t="s">
        <v>13</v>
      </c>
      <c r="C14" s="19" t="s">
        <v>12</v>
      </c>
      <c r="D14" s="19">
        <v>117946</v>
      </c>
      <c r="E14" s="19" t="s">
        <v>69</v>
      </c>
      <c r="F14" s="19" t="s">
        <v>70</v>
      </c>
      <c r="G14" s="20">
        <v>45491</v>
      </c>
      <c r="H14" s="20">
        <v>45496</v>
      </c>
      <c r="I14" s="21">
        <v>115700</v>
      </c>
      <c r="J14" s="21">
        <v>115700</v>
      </c>
      <c r="K14" s="22" t="s">
        <v>14</v>
      </c>
      <c r="L14" s="23" t="s">
        <v>15</v>
      </c>
      <c r="M14" s="19" t="s">
        <v>16</v>
      </c>
      <c r="N14" s="23" t="s">
        <v>17</v>
      </c>
      <c r="O14" s="19" t="s">
        <v>155</v>
      </c>
      <c r="P14" s="21">
        <v>0</v>
      </c>
      <c r="Q14" s="19"/>
      <c r="R14" s="19"/>
      <c r="S14" s="21">
        <v>115700</v>
      </c>
      <c r="T14" s="21">
        <v>0</v>
      </c>
      <c r="U14" s="19">
        <v>2201554298</v>
      </c>
      <c r="V14" s="20">
        <v>45565</v>
      </c>
      <c r="W14" s="19" t="s">
        <v>153</v>
      </c>
      <c r="X14" s="21">
        <v>5271474</v>
      </c>
      <c r="Y14" s="19" t="s">
        <v>53</v>
      </c>
      <c r="Z14" s="20">
        <v>45491</v>
      </c>
      <c r="AA14" s="20">
        <v>45505</v>
      </c>
      <c r="AB14" s="20" t="s">
        <v>54</v>
      </c>
      <c r="AC14" s="21">
        <v>115700</v>
      </c>
      <c r="AD14" s="21">
        <v>115700</v>
      </c>
      <c r="AE14" s="21">
        <v>115700</v>
      </c>
      <c r="AF14" s="21">
        <v>0</v>
      </c>
      <c r="AG14" s="21">
        <v>240000</v>
      </c>
      <c r="AH14" s="21">
        <v>0</v>
      </c>
      <c r="AI14" s="21">
        <v>0</v>
      </c>
      <c r="AJ14" s="21">
        <v>0</v>
      </c>
      <c r="AK14" s="21">
        <v>0</v>
      </c>
      <c r="AL14" s="21">
        <v>0</v>
      </c>
      <c r="AM14" s="19" t="s">
        <v>54</v>
      </c>
      <c r="AN14" s="21">
        <v>0</v>
      </c>
      <c r="AO14" s="21">
        <v>0</v>
      </c>
      <c r="AP14" s="19"/>
      <c r="AQ14" s="19"/>
      <c r="AR14" s="19"/>
      <c r="AS14" s="21">
        <v>115700</v>
      </c>
    </row>
    <row r="15" spans="1:45" x14ac:dyDescent="0.2">
      <c r="A15" s="19">
        <v>815000253</v>
      </c>
      <c r="B15" s="19" t="s">
        <v>13</v>
      </c>
      <c r="C15" s="19" t="s">
        <v>12</v>
      </c>
      <c r="D15" s="19">
        <v>117954</v>
      </c>
      <c r="E15" s="19" t="s">
        <v>71</v>
      </c>
      <c r="F15" s="19" t="s">
        <v>72</v>
      </c>
      <c r="G15" s="20">
        <v>45491</v>
      </c>
      <c r="H15" s="20">
        <v>45496</v>
      </c>
      <c r="I15" s="21">
        <v>115700</v>
      </c>
      <c r="J15" s="21">
        <v>115700</v>
      </c>
      <c r="K15" s="22" t="s">
        <v>14</v>
      </c>
      <c r="L15" s="23" t="s">
        <v>15</v>
      </c>
      <c r="M15" s="19" t="s">
        <v>16</v>
      </c>
      <c r="N15" s="23" t="s">
        <v>17</v>
      </c>
      <c r="O15" s="19" t="s">
        <v>155</v>
      </c>
      <c r="P15" s="21">
        <v>0</v>
      </c>
      <c r="Q15" s="19"/>
      <c r="R15" s="19"/>
      <c r="S15" s="21">
        <v>115700</v>
      </c>
      <c r="T15" s="21">
        <v>0</v>
      </c>
      <c r="U15" s="19">
        <v>2201554298</v>
      </c>
      <c r="V15" s="20">
        <v>45565</v>
      </c>
      <c r="W15" s="19" t="s">
        <v>153</v>
      </c>
      <c r="X15" s="21">
        <v>5271474</v>
      </c>
      <c r="Y15" s="19" t="s">
        <v>53</v>
      </c>
      <c r="Z15" s="20">
        <v>45491</v>
      </c>
      <c r="AA15" s="20">
        <v>45505</v>
      </c>
      <c r="AB15" s="20" t="s">
        <v>54</v>
      </c>
      <c r="AC15" s="21">
        <v>115700</v>
      </c>
      <c r="AD15" s="21">
        <v>115700</v>
      </c>
      <c r="AE15" s="21">
        <v>115700</v>
      </c>
      <c r="AF15" s="21">
        <v>0</v>
      </c>
      <c r="AG15" s="21">
        <v>240000</v>
      </c>
      <c r="AH15" s="21">
        <v>0</v>
      </c>
      <c r="AI15" s="21">
        <v>0</v>
      </c>
      <c r="AJ15" s="21">
        <v>0</v>
      </c>
      <c r="AK15" s="21">
        <v>0</v>
      </c>
      <c r="AL15" s="21">
        <v>0</v>
      </c>
      <c r="AM15" s="19" t="s">
        <v>54</v>
      </c>
      <c r="AN15" s="21">
        <v>0</v>
      </c>
      <c r="AO15" s="21">
        <v>0</v>
      </c>
      <c r="AP15" s="19"/>
      <c r="AQ15" s="19"/>
      <c r="AR15" s="19"/>
      <c r="AS15" s="21">
        <v>115700</v>
      </c>
    </row>
    <row r="16" spans="1:45" x14ac:dyDescent="0.2">
      <c r="A16" s="19">
        <v>815000253</v>
      </c>
      <c r="B16" s="19" t="s">
        <v>13</v>
      </c>
      <c r="C16" s="19" t="s">
        <v>12</v>
      </c>
      <c r="D16" s="19">
        <v>117951</v>
      </c>
      <c r="E16" s="19" t="s">
        <v>73</v>
      </c>
      <c r="F16" s="19" t="s">
        <v>74</v>
      </c>
      <c r="G16" s="20">
        <v>45491</v>
      </c>
      <c r="H16" s="20">
        <v>45496</v>
      </c>
      <c r="I16" s="21">
        <v>117716</v>
      </c>
      <c r="J16" s="21">
        <v>117716</v>
      </c>
      <c r="K16" s="22" t="s">
        <v>14</v>
      </c>
      <c r="L16" s="23" t="s">
        <v>15</v>
      </c>
      <c r="M16" s="19" t="s">
        <v>16</v>
      </c>
      <c r="N16" s="23" t="s">
        <v>17</v>
      </c>
      <c r="O16" s="19" t="s">
        <v>155</v>
      </c>
      <c r="P16" s="21">
        <v>0</v>
      </c>
      <c r="Q16" s="19"/>
      <c r="R16" s="19"/>
      <c r="S16" s="21">
        <v>117716</v>
      </c>
      <c r="T16" s="21">
        <v>0</v>
      </c>
      <c r="U16" s="19">
        <v>2201554298</v>
      </c>
      <c r="V16" s="20">
        <v>45565</v>
      </c>
      <c r="W16" s="19" t="s">
        <v>153</v>
      </c>
      <c r="X16" s="21">
        <v>5271474</v>
      </c>
      <c r="Y16" s="19" t="s">
        <v>53</v>
      </c>
      <c r="Z16" s="20">
        <v>45491</v>
      </c>
      <c r="AA16" s="20">
        <v>45505</v>
      </c>
      <c r="AB16" s="20" t="s">
        <v>54</v>
      </c>
      <c r="AC16" s="21">
        <v>117716</v>
      </c>
      <c r="AD16" s="21">
        <v>117716</v>
      </c>
      <c r="AE16" s="21">
        <v>117716</v>
      </c>
      <c r="AF16" s="21">
        <v>0</v>
      </c>
      <c r="AG16" s="21">
        <v>240000</v>
      </c>
      <c r="AH16" s="21">
        <v>0</v>
      </c>
      <c r="AI16" s="21">
        <v>0</v>
      </c>
      <c r="AJ16" s="21">
        <v>0</v>
      </c>
      <c r="AK16" s="21">
        <v>0</v>
      </c>
      <c r="AL16" s="21">
        <v>0</v>
      </c>
      <c r="AM16" s="19" t="s">
        <v>54</v>
      </c>
      <c r="AN16" s="21">
        <v>0</v>
      </c>
      <c r="AO16" s="21">
        <v>0</v>
      </c>
      <c r="AP16" s="19"/>
      <c r="AQ16" s="19"/>
      <c r="AR16" s="19"/>
      <c r="AS16" s="21">
        <v>117716</v>
      </c>
    </row>
    <row r="17" spans="1:45" x14ac:dyDescent="0.2">
      <c r="A17" s="19">
        <v>815000253</v>
      </c>
      <c r="B17" s="19" t="s">
        <v>13</v>
      </c>
      <c r="C17" s="19" t="s">
        <v>12</v>
      </c>
      <c r="D17" s="19">
        <v>117948</v>
      </c>
      <c r="E17" s="19" t="s">
        <v>75</v>
      </c>
      <c r="F17" s="19" t="s">
        <v>76</v>
      </c>
      <c r="G17" s="20">
        <v>45491</v>
      </c>
      <c r="H17" s="20">
        <v>45496</v>
      </c>
      <c r="I17" s="21">
        <v>123835</v>
      </c>
      <c r="J17" s="21">
        <v>123835</v>
      </c>
      <c r="K17" s="22" t="s">
        <v>14</v>
      </c>
      <c r="L17" s="23" t="s">
        <v>15</v>
      </c>
      <c r="M17" s="19" t="s">
        <v>16</v>
      </c>
      <c r="N17" s="23" t="s">
        <v>17</v>
      </c>
      <c r="O17" s="19" t="s">
        <v>155</v>
      </c>
      <c r="P17" s="21">
        <v>0</v>
      </c>
      <c r="Q17" s="19"/>
      <c r="R17" s="19"/>
      <c r="S17" s="21">
        <v>123835</v>
      </c>
      <c r="T17" s="21">
        <v>0</v>
      </c>
      <c r="U17" s="19">
        <v>2201554298</v>
      </c>
      <c r="V17" s="20">
        <v>45565</v>
      </c>
      <c r="W17" s="19" t="s">
        <v>153</v>
      </c>
      <c r="X17" s="21">
        <v>5271474</v>
      </c>
      <c r="Y17" s="19" t="s">
        <v>53</v>
      </c>
      <c r="Z17" s="20">
        <v>45491</v>
      </c>
      <c r="AA17" s="20">
        <v>45505</v>
      </c>
      <c r="AB17" s="20" t="s">
        <v>54</v>
      </c>
      <c r="AC17" s="21">
        <v>123835</v>
      </c>
      <c r="AD17" s="21">
        <v>123835</v>
      </c>
      <c r="AE17" s="21">
        <v>123835</v>
      </c>
      <c r="AF17" s="21">
        <v>0</v>
      </c>
      <c r="AG17" s="21">
        <v>240000</v>
      </c>
      <c r="AH17" s="21">
        <v>0</v>
      </c>
      <c r="AI17" s="21">
        <v>0</v>
      </c>
      <c r="AJ17" s="21">
        <v>0</v>
      </c>
      <c r="AK17" s="21">
        <v>0</v>
      </c>
      <c r="AL17" s="21">
        <v>0</v>
      </c>
      <c r="AM17" s="19" t="s">
        <v>54</v>
      </c>
      <c r="AN17" s="21">
        <v>0</v>
      </c>
      <c r="AO17" s="21">
        <v>0</v>
      </c>
      <c r="AP17" s="19"/>
      <c r="AQ17" s="19"/>
      <c r="AR17" s="19"/>
      <c r="AS17" s="21">
        <v>123835</v>
      </c>
    </row>
    <row r="18" spans="1:45" x14ac:dyDescent="0.2">
      <c r="A18" s="19">
        <v>815000253</v>
      </c>
      <c r="B18" s="19" t="s">
        <v>13</v>
      </c>
      <c r="C18" s="19" t="s">
        <v>12</v>
      </c>
      <c r="D18" s="19">
        <v>117953</v>
      </c>
      <c r="E18" s="19" t="s">
        <v>77</v>
      </c>
      <c r="F18" s="19" t="s">
        <v>78</v>
      </c>
      <c r="G18" s="20">
        <v>45491</v>
      </c>
      <c r="H18" s="20">
        <v>45496</v>
      </c>
      <c r="I18" s="21">
        <v>124120</v>
      </c>
      <c r="J18" s="21">
        <v>124120</v>
      </c>
      <c r="K18" s="22" t="s">
        <v>14</v>
      </c>
      <c r="L18" s="23" t="s">
        <v>15</v>
      </c>
      <c r="M18" s="19" t="s">
        <v>16</v>
      </c>
      <c r="N18" s="23" t="s">
        <v>17</v>
      </c>
      <c r="O18" s="19" t="s">
        <v>155</v>
      </c>
      <c r="P18" s="21">
        <v>0</v>
      </c>
      <c r="Q18" s="19"/>
      <c r="R18" s="19"/>
      <c r="S18" s="21">
        <v>124120</v>
      </c>
      <c r="T18" s="21">
        <v>0</v>
      </c>
      <c r="U18" s="19">
        <v>2201554298</v>
      </c>
      <c r="V18" s="20">
        <v>45565</v>
      </c>
      <c r="W18" s="19" t="s">
        <v>153</v>
      </c>
      <c r="X18" s="21">
        <v>5271474</v>
      </c>
      <c r="Y18" s="19" t="s">
        <v>53</v>
      </c>
      <c r="Z18" s="20">
        <v>45491</v>
      </c>
      <c r="AA18" s="20">
        <v>45505</v>
      </c>
      <c r="AB18" s="20" t="s">
        <v>54</v>
      </c>
      <c r="AC18" s="21">
        <v>124120</v>
      </c>
      <c r="AD18" s="21">
        <v>124120</v>
      </c>
      <c r="AE18" s="21">
        <v>124120</v>
      </c>
      <c r="AF18" s="21">
        <v>0</v>
      </c>
      <c r="AG18" s="21">
        <v>240000</v>
      </c>
      <c r="AH18" s="21">
        <v>0</v>
      </c>
      <c r="AI18" s="21">
        <v>0</v>
      </c>
      <c r="AJ18" s="21">
        <v>0</v>
      </c>
      <c r="AK18" s="21">
        <v>0</v>
      </c>
      <c r="AL18" s="21">
        <v>0</v>
      </c>
      <c r="AM18" s="19" t="s">
        <v>54</v>
      </c>
      <c r="AN18" s="21">
        <v>0</v>
      </c>
      <c r="AO18" s="21">
        <v>0</v>
      </c>
      <c r="AP18" s="19"/>
      <c r="AQ18" s="19"/>
      <c r="AR18" s="19"/>
      <c r="AS18" s="21">
        <v>124120</v>
      </c>
    </row>
    <row r="19" spans="1:45" x14ac:dyDescent="0.2">
      <c r="A19" s="19">
        <v>815000253</v>
      </c>
      <c r="B19" s="19" t="s">
        <v>13</v>
      </c>
      <c r="C19" s="19" t="s">
        <v>12</v>
      </c>
      <c r="D19" s="19">
        <v>117934</v>
      </c>
      <c r="E19" s="19" t="s">
        <v>81</v>
      </c>
      <c r="F19" s="19" t="s">
        <v>82</v>
      </c>
      <c r="G19" s="20">
        <v>45491</v>
      </c>
      <c r="H19" s="20">
        <v>45496</v>
      </c>
      <c r="I19" s="21">
        <v>136400</v>
      </c>
      <c r="J19" s="21">
        <v>136400</v>
      </c>
      <c r="K19" s="22" t="s">
        <v>14</v>
      </c>
      <c r="L19" s="23" t="s">
        <v>15</v>
      </c>
      <c r="M19" s="19" t="s">
        <v>16</v>
      </c>
      <c r="N19" s="23" t="s">
        <v>17</v>
      </c>
      <c r="O19" s="19" t="s">
        <v>155</v>
      </c>
      <c r="P19" s="21">
        <v>0</v>
      </c>
      <c r="Q19" s="19"/>
      <c r="R19" s="19"/>
      <c r="S19" s="21">
        <v>136400</v>
      </c>
      <c r="T19" s="21">
        <v>0</v>
      </c>
      <c r="U19" s="19">
        <v>2201554298</v>
      </c>
      <c r="V19" s="20">
        <v>45565</v>
      </c>
      <c r="W19" s="19" t="s">
        <v>153</v>
      </c>
      <c r="X19" s="21">
        <v>5271474</v>
      </c>
      <c r="Y19" s="19" t="s">
        <v>53</v>
      </c>
      <c r="Z19" s="20">
        <v>45491</v>
      </c>
      <c r="AA19" s="20">
        <v>45505</v>
      </c>
      <c r="AB19" s="20" t="s">
        <v>54</v>
      </c>
      <c r="AC19" s="21">
        <v>136400</v>
      </c>
      <c r="AD19" s="21">
        <v>136400</v>
      </c>
      <c r="AE19" s="21">
        <v>136400</v>
      </c>
      <c r="AF19" s="21">
        <v>0</v>
      </c>
      <c r="AG19" s="21">
        <v>240000</v>
      </c>
      <c r="AH19" s="21">
        <v>0</v>
      </c>
      <c r="AI19" s="21">
        <v>0</v>
      </c>
      <c r="AJ19" s="21">
        <v>0</v>
      </c>
      <c r="AK19" s="21">
        <v>0</v>
      </c>
      <c r="AL19" s="21">
        <v>0</v>
      </c>
      <c r="AM19" s="19" t="s">
        <v>54</v>
      </c>
      <c r="AN19" s="21">
        <v>0</v>
      </c>
      <c r="AO19" s="21">
        <v>0</v>
      </c>
      <c r="AP19" s="19"/>
      <c r="AQ19" s="19"/>
      <c r="AR19" s="19"/>
      <c r="AS19" s="21">
        <v>136400</v>
      </c>
    </row>
    <row r="20" spans="1:45" x14ac:dyDescent="0.2">
      <c r="A20" s="19">
        <v>815000253</v>
      </c>
      <c r="B20" s="19" t="s">
        <v>13</v>
      </c>
      <c r="C20" s="19" t="s">
        <v>12</v>
      </c>
      <c r="D20" s="19">
        <v>117945</v>
      </c>
      <c r="E20" s="19" t="s">
        <v>83</v>
      </c>
      <c r="F20" s="19" t="s">
        <v>84</v>
      </c>
      <c r="G20" s="20">
        <v>45491</v>
      </c>
      <c r="H20" s="20">
        <v>45496</v>
      </c>
      <c r="I20" s="21">
        <v>136400</v>
      </c>
      <c r="J20" s="21">
        <v>136400</v>
      </c>
      <c r="K20" s="22" t="s">
        <v>14</v>
      </c>
      <c r="L20" s="23" t="s">
        <v>15</v>
      </c>
      <c r="M20" s="19" t="s">
        <v>16</v>
      </c>
      <c r="N20" s="23" t="s">
        <v>17</v>
      </c>
      <c r="O20" s="19" t="s">
        <v>155</v>
      </c>
      <c r="P20" s="21">
        <v>0</v>
      </c>
      <c r="Q20" s="19"/>
      <c r="R20" s="19"/>
      <c r="S20" s="21">
        <v>136400</v>
      </c>
      <c r="T20" s="21">
        <v>0</v>
      </c>
      <c r="U20" s="19">
        <v>2201554298</v>
      </c>
      <c r="V20" s="20">
        <v>45565</v>
      </c>
      <c r="W20" s="19" t="s">
        <v>153</v>
      </c>
      <c r="X20" s="21">
        <v>5271474</v>
      </c>
      <c r="Y20" s="19" t="s">
        <v>53</v>
      </c>
      <c r="Z20" s="20">
        <v>45491</v>
      </c>
      <c r="AA20" s="20">
        <v>45505</v>
      </c>
      <c r="AB20" s="20" t="s">
        <v>54</v>
      </c>
      <c r="AC20" s="21">
        <v>136400</v>
      </c>
      <c r="AD20" s="21">
        <v>136400</v>
      </c>
      <c r="AE20" s="21">
        <v>136400</v>
      </c>
      <c r="AF20" s="21">
        <v>0</v>
      </c>
      <c r="AG20" s="21">
        <v>240000</v>
      </c>
      <c r="AH20" s="21">
        <v>0</v>
      </c>
      <c r="AI20" s="21">
        <v>0</v>
      </c>
      <c r="AJ20" s="21">
        <v>0</v>
      </c>
      <c r="AK20" s="21">
        <v>0</v>
      </c>
      <c r="AL20" s="21">
        <v>0</v>
      </c>
      <c r="AM20" s="19" t="s">
        <v>54</v>
      </c>
      <c r="AN20" s="21">
        <v>0</v>
      </c>
      <c r="AO20" s="21">
        <v>0</v>
      </c>
      <c r="AP20" s="19"/>
      <c r="AQ20" s="19"/>
      <c r="AR20" s="19"/>
      <c r="AS20" s="21">
        <v>136400</v>
      </c>
    </row>
    <row r="21" spans="1:45" x14ac:dyDescent="0.2">
      <c r="A21" s="19">
        <v>815000253</v>
      </c>
      <c r="B21" s="19" t="s">
        <v>13</v>
      </c>
      <c r="C21" s="19" t="s">
        <v>12</v>
      </c>
      <c r="D21" s="19">
        <v>117884</v>
      </c>
      <c r="E21" s="19" t="s">
        <v>85</v>
      </c>
      <c r="F21" s="19" t="s">
        <v>86</v>
      </c>
      <c r="G21" s="20">
        <v>45491</v>
      </c>
      <c r="H21" s="20">
        <v>45496</v>
      </c>
      <c r="I21" s="21">
        <v>153800</v>
      </c>
      <c r="J21" s="21">
        <v>153800</v>
      </c>
      <c r="K21" s="22" t="s">
        <v>14</v>
      </c>
      <c r="L21" s="23" t="s">
        <v>15</v>
      </c>
      <c r="M21" s="19" t="s">
        <v>16</v>
      </c>
      <c r="N21" s="23" t="s">
        <v>17</v>
      </c>
      <c r="O21" s="19" t="s">
        <v>155</v>
      </c>
      <c r="P21" s="21">
        <v>0</v>
      </c>
      <c r="Q21" s="19"/>
      <c r="R21" s="19"/>
      <c r="S21" s="21">
        <v>153800</v>
      </c>
      <c r="T21" s="21">
        <v>0</v>
      </c>
      <c r="U21" s="19">
        <v>2201554298</v>
      </c>
      <c r="V21" s="20">
        <v>45565</v>
      </c>
      <c r="W21" s="19" t="s">
        <v>153</v>
      </c>
      <c r="X21" s="21">
        <v>5271474</v>
      </c>
      <c r="Y21" s="19" t="s">
        <v>53</v>
      </c>
      <c r="Z21" s="20">
        <v>45491</v>
      </c>
      <c r="AA21" s="20">
        <v>45505</v>
      </c>
      <c r="AB21" s="20" t="s">
        <v>54</v>
      </c>
      <c r="AC21" s="21">
        <v>153800</v>
      </c>
      <c r="AD21" s="21">
        <v>153800</v>
      </c>
      <c r="AE21" s="21">
        <v>153800</v>
      </c>
      <c r="AF21" s="21">
        <v>0</v>
      </c>
      <c r="AG21" s="21">
        <v>240000</v>
      </c>
      <c r="AH21" s="21">
        <v>0</v>
      </c>
      <c r="AI21" s="21">
        <v>0</v>
      </c>
      <c r="AJ21" s="21">
        <v>0</v>
      </c>
      <c r="AK21" s="21">
        <v>0</v>
      </c>
      <c r="AL21" s="21">
        <v>0</v>
      </c>
      <c r="AM21" s="19" t="s">
        <v>54</v>
      </c>
      <c r="AN21" s="21">
        <v>0</v>
      </c>
      <c r="AO21" s="21">
        <v>0</v>
      </c>
      <c r="AP21" s="19"/>
      <c r="AQ21" s="19"/>
      <c r="AR21" s="19"/>
      <c r="AS21" s="21">
        <v>153800</v>
      </c>
    </row>
    <row r="22" spans="1:45" x14ac:dyDescent="0.2">
      <c r="A22" s="19">
        <v>815000253</v>
      </c>
      <c r="B22" s="19" t="s">
        <v>13</v>
      </c>
      <c r="C22" s="19" t="s">
        <v>12</v>
      </c>
      <c r="D22" s="19">
        <v>117940</v>
      </c>
      <c r="E22" s="19" t="s">
        <v>87</v>
      </c>
      <c r="F22" s="19" t="s">
        <v>88</v>
      </c>
      <c r="G22" s="20">
        <v>45491</v>
      </c>
      <c r="H22" s="20">
        <v>45496</v>
      </c>
      <c r="I22" s="21">
        <v>187500</v>
      </c>
      <c r="J22" s="21">
        <v>187500</v>
      </c>
      <c r="K22" s="22" t="s">
        <v>14</v>
      </c>
      <c r="L22" s="23" t="s">
        <v>15</v>
      </c>
      <c r="M22" s="19" t="s">
        <v>16</v>
      </c>
      <c r="N22" s="23" t="s">
        <v>17</v>
      </c>
      <c r="O22" s="19" t="s">
        <v>155</v>
      </c>
      <c r="P22" s="21">
        <v>0</v>
      </c>
      <c r="Q22" s="19"/>
      <c r="R22" s="19"/>
      <c r="S22" s="21">
        <v>187500</v>
      </c>
      <c r="T22" s="21">
        <v>0</v>
      </c>
      <c r="U22" s="19">
        <v>2201554298</v>
      </c>
      <c r="V22" s="20">
        <v>45565</v>
      </c>
      <c r="W22" s="19" t="s">
        <v>153</v>
      </c>
      <c r="X22" s="21">
        <v>5271474</v>
      </c>
      <c r="Y22" s="19" t="s">
        <v>53</v>
      </c>
      <c r="Z22" s="20">
        <v>45491</v>
      </c>
      <c r="AA22" s="20">
        <v>45505</v>
      </c>
      <c r="AB22" s="20" t="s">
        <v>54</v>
      </c>
      <c r="AC22" s="21">
        <v>187500</v>
      </c>
      <c r="AD22" s="21">
        <v>187500</v>
      </c>
      <c r="AE22" s="21">
        <v>187500</v>
      </c>
      <c r="AF22" s="21">
        <v>0</v>
      </c>
      <c r="AG22" s="21">
        <v>240000</v>
      </c>
      <c r="AH22" s="21">
        <v>0</v>
      </c>
      <c r="AI22" s="21">
        <v>0</v>
      </c>
      <c r="AJ22" s="21">
        <v>0</v>
      </c>
      <c r="AK22" s="21">
        <v>0</v>
      </c>
      <c r="AL22" s="21">
        <v>0</v>
      </c>
      <c r="AM22" s="19" t="s">
        <v>54</v>
      </c>
      <c r="AN22" s="21">
        <v>0</v>
      </c>
      <c r="AO22" s="21">
        <v>0</v>
      </c>
      <c r="AP22" s="19"/>
      <c r="AQ22" s="19"/>
      <c r="AR22" s="19"/>
      <c r="AS22" s="21">
        <v>187500</v>
      </c>
    </row>
    <row r="23" spans="1:45" x14ac:dyDescent="0.2">
      <c r="A23" s="19">
        <v>815000253</v>
      </c>
      <c r="B23" s="19" t="s">
        <v>13</v>
      </c>
      <c r="C23" s="19" t="s">
        <v>12</v>
      </c>
      <c r="D23" s="19">
        <v>117947</v>
      </c>
      <c r="E23" s="19" t="s">
        <v>89</v>
      </c>
      <c r="F23" s="19" t="s">
        <v>90</v>
      </c>
      <c r="G23" s="20">
        <v>45491</v>
      </c>
      <c r="H23" s="20">
        <v>45496</v>
      </c>
      <c r="I23" s="21">
        <v>195194</v>
      </c>
      <c r="J23" s="21">
        <v>195194</v>
      </c>
      <c r="K23" s="22" t="s">
        <v>14</v>
      </c>
      <c r="L23" s="23" t="s">
        <v>15</v>
      </c>
      <c r="M23" s="19" t="s">
        <v>16</v>
      </c>
      <c r="N23" s="23" t="s">
        <v>17</v>
      </c>
      <c r="O23" s="19" t="s">
        <v>155</v>
      </c>
      <c r="P23" s="21">
        <v>0</v>
      </c>
      <c r="Q23" s="19"/>
      <c r="R23" s="19"/>
      <c r="S23" s="21">
        <v>191290</v>
      </c>
      <c r="T23" s="21">
        <v>3904</v>
      </c>
      <c r="U23" s="19">
        <v>2201554298</v>
      </c>
      <c r="V23" s="20">
        <v>45565</v>
      </c>
      <c r="W23" s="19" t="s">
        <v>153</v>
      </c>
      <c r="X23" s="21">
        <v>5271474</v>
      </c>
      <c r="Y23" s="19" t="s">
        <v>53</v>
      </c>
      <c r="Z23" s="20">
        <v>45491</v>
      </c>
      <c r="AA23" s="20">
        <v>45505</v>
      </c>
      <c r="AB23" s="20" t="s">
        <v>54</v>
      </c>
      <c r="AC23" s="21">
        <v>195194</v>
      </c>
      <c r="AD23" s="21">
        <v>195194</v>
      </c>
      <c r="AE23" s="21">
        <v>195194</v>
      </c>
      <c r="AF23" s="21">
        <v>0</v>
      </c>
      <c r="AG23" s="21">
        <v>240000</v>
      </c>
      <c r="AH23" s="21">
        <v>3904</v>
      </c>
      <c r="AI23" s="21">
        <v>0</v>
      </c>
      <c r="AJ23" s="21">
        <v>0</v>
      </c>
      <c r="AK23" s="21">
        <v>0</v>
      </c>
      <c r="AL23" s="21">
        <v>0</v>
      </c>
      <c r="AM23" s="19" t="s">
        <v>54</v>
      </c>
      <c r="AN23" s="21">
        <v>0</v>
      </c>
      <c r="AO23" s="21">
        <v>0</v>
      </c>
      <c r="AP23" s="19"/>
      <c r="AQ23" s="19"/>
      <c r="AR23" s="19"/>
      <c r="AS23" s="21">
        <v>195194</v>
      </c>
    </row>
    <row r="24" spans="1:45" x14ac:dyDescent="0.2">
      <c r="A24" s="19">
        <v>815000253</v>
      </c>
      <c r="B24" s="19" t="s">
        <v>13</v>
      </c>
      <c r="C24" s="19" t="s">
        <v>12</v>
      </c>
      <c r="D24" s="19">
        <v>117950</v>
      </c>
      <c r="E24" s="19" t="s">
        <v>91</v>
      </c>
      <c r="F24" s="19" t="s">
        <v>92</v>
      </c>
      <c r="G24" s="20">
        <v>45491</v>
      </c>
      <c r="H24" s="20">
        <v>45496</v>
      </c>
      <c r="I24" s="21">
        <v>207204</v>
      </c>
      <c r="J24" s="21">
        <v>207204</v>
      </c>
      <c r="K24" s="22" t="s">
        <v>14</v>
      </c>
      <c r="L24" s="23" t="s">
        <v>15</v>
      </c>
      <c r="M24" s="19" t="s">
        <v>16</v>
      </c>
      <c r="N24" s="23" t="s">
        <v>17</v>
      </c>
      <c r="O24" s="19" t="s">
        <v>155</v>
      </c>
      <c r="P24" s="21">
        <v>0</v>
      </c>
      <c r="Q24" s="19"/>
      <c r="R24" s="19"/>
      <c r="S24" s="21">
        <v>203060</v>
      </c>
      <c r="T24" s="21">
        <v>4144</v>
      </c>
      <c r="U24" s="19">
        <v>2201554298</v>
      </c>
      <c r="V24" s="20">
        <v>45565</v>
      </c>
      <c r="W24" s="19" t="s">
        <v>153</v>
      </c>
      <c r="X24" s="21">
        <v>5271474</v>
      </c>
      <c r="Y24" s="19" t="s">
        <v>53</v>
      </c>
      <c r="Z24" s="20">
        <v>45491</v>
      </c>
      <c r="AA24" s="20">
        <v>45505</v>
      </c>
      <c r="AB24" s="20" t="s">
        <v>54</v>
      </c>
      <c r="AC24" s="21">
        <v>207204</v>
      </c>
      <c r="AD24" s="21">
        <v>207204</v>
      </c>
      <c r="AE24" s="21">
        <v>207204</v>
      </c>
      <c r="AF24" s="21">
        <v>0</v>
      </c>
      <c r="AG24" s="21">
        <v>240000</v>
      </c>
      <c r="AH24" s="21">
        <v>4144</v>
      </c>
      <c r="AI24" s="21">
        <v>0</v>
      </c>
      <c r="AJ24" s="21">
        <v>0</v>
      </c>
      <c r="AK24" s="21">
        <v>0</v>
      </c>
      <c r="AL24" s="21">
        <v>0</v>
      </c>
      <c r="AM24" s="19" t="s">
        <v>54</v>
      </c>
      <c r="AN24" s="21">
        <v>0</v>
      </c>
      <c r="AO24" s="21">
        <v>0</v>
      </c>
      <c r="AP24" s="19"/>
      <c r="AQ24" s="19"/>
      <c r="AR24" s="19"/>
      <c r="AS24" s="21">
        <v>207204</v>
      </c>
    </row>
    <row r="25" spans="1:45" x14ac:dyDescent="0.2">
      <c r="A25" s="19">
        <v>815000253</v>
      </c>
      <c r="B25" s="19" t="s">
        <v>13</v>
      </c>
      <c r="C25" s="19" t="s">
        <v>12</v>
      </c>
      <c r="D25" s="19">
        <v>117930</v>
      </c>
      <c r="E25" s="19" t="s">
        <v>93</v>
      </c>
      <c r="F25" s="19" t="s">
        <v>94</v>
      </c>
      <c r="G25" s="20">
        <v>45491</v>
      </c>
      <c r="H25" s="20">
        <v>45496</v>
      </c>
      <c r="I25" s="21">
        <v>211800</v>
      </c>
      <c r="J25" s="21">
        <v>211800</v>
      </c>
      <c r="K25" s="22" t="s">
        <v>14</v>
      </c>
      <c r="L25" s="23" t="s">
        <v>15</v>
      </c>
      <c r="M25" s="19" t="s">
        <v>16</v>
      </c>
      <c r="N25" s="23" t="s">
        <v>17</v>
      </c>
      <c r="O25" s="19" t="s">
        <v>155</v>
      </c>
      <c r="P25" s="21">
        <v>0</v>
      </c>
      <c r="Q25" s="19"/>
      <c r="R25" s="19"/>
      <c r="S25" s="21">
        <v>207564</v>
      </c>
      <c r="T25" s="21">
        <v>4236</v>
      </c>
      <c r="U25" s="19">
        <v>2201554298</v>
      </c>
      <c r="V25" s="20">
        <v>45565</v>
      </c>
      <c r="W25" s="19" t="s">
        <v>153</v>
      </c>
      <c r="X25" s="21">
        <v>5271474</v>
      </c>
      <c r="Y25" s="19" t="s">
        <v>53</v>
      </c>
      <c r="Z25" s="20">
        <v>45491</v>
      </c>
      <c r="AA25" s="20">
        <v>45505</v>
      </c>
      <c r="AB25" s="20" t="s">
        <v>54</v>
      </c>
      <c r="AC25" s="21">
        <v>211800</v>
      </c>
      <c r="AD25" s="21">
        <v>211800</v>
      </c>
      <c r="AE25" s="21">
        <v>211800</v>
      </c>
      <c r="AF25" s="21">
        <v>0</v>
      </c>
      <c r="AG25" s="21">
        <v>240000</v>
      </c>
      <c r="AH25" s="21">
        <v>4236</v>
      </c>
      <c r="AI25" s="21">
        <v>0</v>
      </c>
      <c r="AJ25" s="21">
        <v>0</v>
      </c>
      <c r="AK25" s="21">
        <v>0</v>
      </c>
      <c r="AL25" s="21">
        <v>0</v>
      </c>
      <c r="AM25" s="19" t="s">
        <v>54</v>
      </c>
      <c r="AN25" s="21">
        <v>0</v>
      </c>
      <c r="AO25" s="21">
        <v>0</v>
      </c>
      <c r="AP25" s="19"/>
      <c r="AQ25" s="19"/>
      <c r="AR25" s="19"/>
      <c r="AS25" s="21">
        <v>211800</v>
      </c>
    </row>
    <row r="26" spans="1:45" x14ac:dyDescent="0.2">
      <c r="A26" s="19">
        <v>815000253</v>
      </c>
      <c r="B26" s="19" t="s">
        <v>13</v>
      </c>
      <c r="C26" s="19" t="s">
        <v>12</v>
      </c>
      <c r="D26" s="19">
        <v>114249</v>
      </c>
      <c r="E26" s="19" t="s">
        <v>135</v>
      </c>
      <c r="F26" s="19" t="s">
        <v>136</v>
      </c>
      <c r="G26" s="20">
        <v>45463</v>
      </c>
      <c r="H26" s="20">
        <v>45469</v>
      </c>
      <c r="I26" s="21">
        <v>253325</v>
      </c>
      <c r="J26" s="21">
        <v>253325</v>
      </c>
      <c r="K26" s="22" t="s">
        <v>14</v>
      </c>
      <c r="L26" s="23" t="s">
        <v>15</v>
      </c>
      <c r="M26" s="19" t="s">
        <v>16</v>
      </c>
      <c r="N26" s="23" t="s">
        <v>17</v>
      </c>
      <c r="O26" s="19" t="s">
        <v>155</v>
      </c>
      <c r="P26" s="21">
        <v>0</v>
      </c>
      <c r="Q26" s="19"/>
      <c r="R26" s="19"/>
      <c r="S26" s="21">
        <v>248258</v>
      </c>
      <c r="T26" s="21">
        <v>5067</v>
      </c>
      <c r="U26" s="19">
        <v>4800065185</v>
      </c>
      <c r="V26" s="20">
        <v>45552</v>
      </c>
      <c r="W26" s="19" t="s">
        <v>154</v>
      </c>
      <c r="X26" s="21">
        <v>1416803</v>
      </c>
      <c r="Y26" s="19" t="s">
        <v>53</v>
      </c>
      <c r="Z26" s="20">
        <v>45463</v>
      </c>
      <c r="AA26" s="20">
        <v>45475</v>
      </c>
      <c r="AB26" s="20" t="s">
        <v>54</v>
      </c>
      <c r="AC26" s="21">
        <v>253325</v>
      </c>
      <c r="AD26" s="21">
        <v>253325</v>
      </c>
      <c r="AE26" s="21">
        <v>253325</v>
      </c>
      <c r="AF26" s="21">
        <v>0</v>
      </c>
      <c r="AG26" s="21">
        <v>240000</v>
      </c>
      <c r="AH26" s="21">
        <v>5067</v>
      </c>
      <c r="AI26" s="21">
        <v>0</v>
      </c>
      <c r="AJ26" s="21">
        <v>0</v>
      </c>
      <c r="AK26" s="21">
        <v>0</v>
      </c>
      <c r="AL26" s="21">
        <v>0</v>
      </c>
      <c r="AM26" s="19" t="s">
        <v>54</v>
      </c>
      <c r="AN26" s="21">
        <v>0</v>
      </c>
      <c r="AO26" s="21">
        <v>0</v>
      </c>
      <c r="AP26" s="19"/>
      <c r="AQ26" s="19"/>
      <c r="AR26" s="19"/>
      <c r="AS26" s="21">
        <v>253325</v>
      </c>
    </row>
    <row r="27" spans="1:45" x14ac:dyDescent="0.2">
      <c r="A27" s="19">
        <v>815000253</v>
      </c>
      <c r="B27" s="19" t="s">
        <v>13</v>
      </c>
      <c r="C27" s="19" t="s">
        <v>12</v>
      </c>
      <c r="D27" s="19">
        <v>117956</v>
      </c>
      <c r="E27" s="19" t="s">
        <v>95</v>
      </c>
      <c r="F27" s="19" t="s">
        <v>96</v>
      </c>
      <c r="G27" s="20">
        <v>45491</v>
      </c>
      <c r="H27" s="20">
        <v>45496</v>
      </c>
      <c r="I27" s="21">
        <v>254649</v>
      </c>
      <c r="J27" s="21">
        <v>254649</v>
      </c>
      <c r="K27" s="22" t="s">
        <v>14</v>
      </c>
      <c r="L27" s="23" t="s">
        <v>15</v>
      </c>
      <c r="M27" s="19" t="s">
        <v>16</v>
      </c>
      <c r="N27" s="23" t="s">
        <v>17</v>
      </c>
      <c r="O27" s="19" t="s">
        <v>155</v>
      </c>
      <c r="P27" s="21">
        <v>0</v>
      </c>
      <c r="Q27" s="19"/>
      <c r="R27" s="19"/>
      <c r="S27" s="21">
        <v>249556</v>
      </c>
      <c r="T27" s="21">
        <v>5093</v>
      </c>
      <c r="U27" s="19">
        <v>2201554298</v>
      </c>
      <c r="V27" s="20">
        <v>45565</v>
      </c>
      <c r="W27" s="19" t="s">
        <v>153</v>
      </c>
      <c r="X27" s="21">
        <v>5271474</v>
      </c>
      <c r="Y27" s="19" t="s">
        <v>53</v>
      </c>
      <c r="Z27" s="20">
        <v>45491</v>
      </c>
      <c r="AA27" s="20">
        <v>45505</v>
      </c>
      <c r="AB27" s="20" t="s">
        <v>54</v>
      </c>
      <c r="AC27" s="21">
        <v>254649</v>
      </c>
      <c r="AD27" s="21">
        <v>254649</v>
      </c>
      <c r="AE27" s="21">
        <v>254649</v>
      </c>
      <c r="AF27" s="21">
        <v>0</v>
      </c>
      <c r="AG27" s="21">
        <v>240000</v>
      </c>
      <c r="AH27" s="21">
        <v>5093</v>
      </c>
      <c r="AI27" s="21">
        <v>0</v>
      </c>
      <c r="AJ27" s="21">
        <v>0</v>
      </c>
      <c r="AK27" s="21">
        <v>0</v>
      </c>
      <c r="AL27" s="21">
        <v>0</v>
      </c>
      <c r="AM27" s="19" t="s">
        <v>54</v>
      </c>
      <c r="AN27" s="21">
        <v>0</v>
      </c>
      <c r="AO27" s="21">
        <v>0</v>
      </c>
      <c r="AP27" s="19"/>
      <c r="AQ27" s="19"/>
      <c r="AR27" s="19"/>
      <c r="AS27" s="21">
        <v>254649</v>
      </c>
    </row>
    <row r="28" spans="1:45" x14ac:dyDescent="0.2">
      <c r="A28" s="19">
        <v>815000253</v>
      </c>
      <c r="B28" s="19" t="s">
        <v>13</v>
      </c>
      <c r="C28" s="19" t="s">
        <v>12</v>
      </c>
      <c r="D28" s="19">
        <v>117949</v>
      </c>
      <c r="E28" s="19" t="s">
        <v>99</v>
      </c>
      <c r="F28" s="19" t="s">
        <v>100</v>
      </c>
      <c r="G28" s="20">
        <v>45491</v>
      </c>
      <c r="H28" s="20">
        <v>45496</v>
      </c>
      <c r="I28" s="21">
        <v>263180</v>
      </c>
      <c r="J28" s="21">
        <v>263180</v>
      </c>
      <c r="K28" s="22" t="s">
        <v>14</v>
      </c>
      <c r="L28" s="23" t="s">
        <v>15</v>
      </c>
      <c r="M28" s="19" t="s">
        <v>16</v>
      </c>
      <c r="N28" s="23" t="s">
        <v>17</v>
      </c>
      <c r="O28" s="19" t="s">
        <v>155</v>
      </c>
      <c r="P28" s="21">
        <v>0</v>
      </c>
      <c r="Q28" s="19"/>
      <c r="R28" s="19"/>
      <c r="S28" s="21">
        <v>257916</v>
      </c>
      <c r="T28" s="21">
        <v>5264</v>
      </c>
      <c r="U28" s="19">
        <v>2201554298</v>
      </c>
      <c r="V28" s="20">
        <v>45565</v>
      </c>
      <c r="W28" s="19" t="s">
        <v>153</v>
      </c>
      <c r="X28" s="21">
        <v>5271474</v>
      </c>
      <c r="Y28" s="19" t="s">
        <v>53</v>
      </c>
      <c r="Z28" s="20">
        <v>45491</v>
      </c>
      <c r="AA28" s="20">
        <v>45505</v>
      </c>
      <c r="AB28" s="20" t="s">
        <v>54</v>
      </c>
      <c r="AC28" s="21">
        <v>263180</v>
      </c>
      <c r="AD28" s="21">
        <v>263180</v>
      </c>
      <c r="AE28" s="21">
        <v>263180</v>
      </c>
      <c r="AF28" s="21">
        <v>0</v>
      </c>
      <c r="AG28" s="21">
        <v>240000</v>
      </c>
      <c r="AH28" s="21">
        <v>5264</v>
      </c>
      <c r="AI28" s="21">
        <v>0</v>
      </c>
      <c r="AJ28" s="21">
        <v>0</v>
      </c>
      <c r="AK28" s="21">
        <v>0</v>
      </c>
      <c r="AL28" s="21">
        <v>0</v>
      </c>
      <c r="AM28" s="19" t="s">
        <v>54</v>
      </c>
      <c r="AN28" s="21">
        <v>0</v>
      </c>
      <c r="AO28" s="21">
        <v>0</v>
      </c>
      <c r="AP28" s="19"/>
      <c r="AQ28" s="19"/>
      <c r="AR28" s="19"/>
      <c r="AS28" s="21">
        <v>263180</v>
      </c>
    </row>
    <row r="29" spans="1:45" x14ac:dyDescent="0.2">
      <c r="A29" s="19">
        <v>815000253</v>
      </c>
      <c r="B29" s="19" t="s">
        <v>13</v>
      </c>
      <c r="C29" s="19" t="s">
        <v>12</v>
      </c>
      <c r="D29" s="19">
        <v>117952</v>
      </c>
      <c r="E29" s="19" t="s">
        <v>101</v>
      </c>
      <c r="F29" s="19" t="s">
        <v>102</v>
      </c>
      <c r="G29" s="20">
        <v>45491</v>
      </c>
      <c r="H29" s="20">
        <v>45496</v>
      </c>
      <c r="I29" s="21">
        <v>273200</v>
      </c>
      <c r="J29" s="21">
        <v>273200</v>
      </c>
      <c r="K29" s="22" t="s">
        <v>14</v>
      </c>
      <c r="L29" s="23" t="s">
        <v>15</v>
      </c>
      <c r="M29" s="19" t="s">
        <v>16</v>
      </c>
      <c r="N29" s="23" t="s">
        <v>17</v>
      </c>
      <c r="O29" s="19" t="s">
        <v>155</v>
      </c>
      <c r="P29" s="21">
        <v>0</v>
      </c>
      <c r="Q29" s="19"/>
      <c r="R29" s="19"/>
      <c r="S29" s="21">
        <v>267736</v>
      </c>
      <c r="T29" s="21">
        <v>5464</v>
      </c>
      <c r="U29" s="19">
        <v>2201554298</v>
      </c>
      <c r="V29" s="20">
        <v>45565</v>
      </c>
      <c r="W29" s="19" t="s">
        <v>153</v>
      </c>
      <c r="X29" s="21">
        <v>5271474</v>
      </c>
      <c r="Y29" s="19" t="s">
        <v>53</v>
      </c>
      <c r="Z29" s="20">
        <v>45491</v>
      </c>
      <c r="AA29" s="20">
        <v>45505</v>
      </c>
      <c r="AB29" s="20" t="s">
        <v>54</v>
      </c>
      <c r="AC29" s="21">
        <v>273200</v>
      </c>
      <c r="AD29" s="21">
        <v>273200</v>
      </c>
      <c r="AE29" s="21">
        <v>273200</v>
      </c>
      <c r="AF29" s="21">
        <v>0</v>
      </c>
      <c r="AG29" s="21">
        <v>240000</v>
      </c>
      <c r="AH29" s="21">
        <v>5464</v>
      </c>
      <c r="AI29" s="21">
        <v>0</v>
      </c>
      <c r="AJ29" s="21">
        <v>0</v>
      </c>
      <c r="AK29" s="21">
        <v>0</v>
      </c>
      <c r="AL29" s="21">
        <v>0</v>
      </c>
      <c r="AM29" s="19" t="s">
        <v>54</v>
      </c>
      <c r="AN29" s="21">
        <v>0</v>
      </c>
      <c r="AO29" s="21">
        <v>0</v>
      </c>
      <c r="AP29" s="19"/>
      <c r="AQ29" s="19"/>
      <c r="AR29" s="19"/>
      <c r="AS29" s="21">
        <v>273200</v>
      </c>
    </row>
    <row r="30" spans="1:45" x14ac:dyDescent="0.2">
      <c r="A30" s="19">
        <v>815000253</v>
      </c>
      <c r="B30" s="19" t="s">
        <v>13</v>
      </c>
      <c r="C30" s="19" t="s">
        <v>12</v>
      </c>
      <c r="D30" s="19">
        <v>114245</v>
      </c>
      <c r="E30" s="19" t="s">
        <v>137</v>
      </c>
      <c r="F30" s="19" t="s">
        <v>138</v>
      </c>
      <c r="G30" s="20">
        <v>45463</v>
      </c>
      <c r="H30" s="20">
        <v>45469</v>
      </c>
      <c r="I30" s="21">
        <v>276260</v>
      </c>
      <c r="J30" s="21">
        <v>276260</v>
      </c>
      <c r="K30" s="22" t="s">
        <v>14</v>
      </c>
      <c r="L30" s="23" t="s">
        <v>15</v>
      </c>
      <c r="M30" s="19" t="s">
        <v>16</v>
      </c>
      <c r="N30" s="23" t="s">
        <v>17</v>
      </c>
      <c r="O30" s="19" t="s">
        <v>155</v>
      </c>
      <c r="P30" s="21">
        <v>0</v>
      </c>
      <c r="Q30" s="19"/>
      <c r="R30" s="19"/>
      <c r="S30" s="21">
        <v>270735</v>
      </c>
      <c r="T30" s="21">
        <v>5525</v>
      </c>
      <c r="U30" s="19">
        <v>4800065185</v>
      </c>
      <c r="V30" s="20">
        <v>45552</v>
      </c>
      <c r="W30" s="19" t="s">
        <v>154</v>
      </c>
      <c r="X30" s="21">
        <v>1416803</v>
      </c>
      <c r="Y30" s="19" t="s">
        <v>53</v>
      </c>
      <c r="Z30" s="20">
        <v>45463</v>
      </c>
      <c r="AA30" s="20">
        <v>45475</v>
      </c>
      <c r="AB30" s="20" t="s">
        <v>54</v>
      </c>
      <c r="AC30" s="21">
        <v>276260</v>
      </c>
      <c r="AD30" s="21">
        <v>276260</v>
      </c>
      <c r="AE30" s="21">
        <v>276260</v>
      </c>
      <c r="AF30" s="21">
        <v>0</v>
      </c>
      <c r="AG30" s="21">
        <v>240000</v>
      </c>
      <c r="AH30" s="21">
        <v>5525</v>
      </c>
      <c r="AI30" s="21">
        <v>0</v>
      </c>
      <c r="AJ30" s="21">
        <v>0</v>
      </c>
      <c r="AK30" s="21">
        <v>0</v>
      </c>
      <c r="AL30" s="21">
        <v>0</v>
      </c>
      <c r="AM30" s="19" t="s">
        <v>54</v>
      </c>
      <c r="AN30" s="21">
        <v>0</v>
      </c>
      <c r="AO30" s="21">
        <v>0</v>
      </c>
      <c r="AP30" s="19"/>
      <c r="AQ30" s="19"/>
      <c r="AR30" s="19"/>
      <c r="AS30" s="21">
        <v>276260</v>
      </c>
    </row>
    <row r="31" spans="1:45" x14ac:dyDescent="0.2">
      <c r="A31" s="19">
        <v>815000253</v>
      </c>
      <c r="B31" s="19" t="s">
        <v>13</v>
      </c>
      <c r="C31" s="19" t="s">
        <v>12</v>
      </c>
      <c r="D31" s="19">
        <v>117932</v>
      </c>
      <c r="E31" s="19" t="s">
        <v>103</v>
      </c>
      <c r="F31" s="19" t="s">
        <v>104</v>
      </c>
      <c r="G31" s="20">
        <v>45491</v>
      </c>
      <c r="H31" s="20">
        <v>45496</v>
      </c>
      <c r="I31" s="21">
        <v>299544</v>
      </c>
      <c r="J31" s="21">
        <v>299544</v>
      </c>
      <c r="K31" s="22" t="s">
        <v>14</v>
      </c>
      <c r="L31" s="23" t="s">
        <v>15</v>
      </c>
      <c r="M31" s="19" t="s">
        <v>16</v>
      </c>
      <c r="N31" s="23" t="s">
        <v>17</v>
      </c>
      <c r="O31" s="19" t="s">
        <v>155</v>
      </c>
      <c r="P31" s="21">
        <v>0</v>
      </c>
      <c r="Q31" s="19"/>
      <c r="R31" s="19"/>
      <c r="S31" s="21">
        <v>293553</v>
      </c>
      <c r="T31" s="21">
        <v>5991</v>
      </c>
      <c r="U31" s="19">
        <v>2201554298</v>
      </c>
      <c r="V31" s="20">
        <v>45565</v>
      </c>
      <c r="W31" s="19" t="s">
        <v>153</v>
      </c>
      <c r="X31" s="21">
        <v>5271474</v>
      </c>
      <c r="Y31" s="19" t="s">
        <v>53</v>
      </c>
      <c r="Z31" s="20">
        <v>45491</v>
      </c>
      <c r="AA31" s="20">
        <v>45505</v>
      </c>
      <c r="AB31" s="20" t="s">
        <v>54</v>
      </c>
      <c r="AC31" s="21">
        <v>299544</v>
      </c>
      <c r="AD31" s="21">
        <v>299544</v>
      </c>
      <c r="AE31" s="21">
        <v>299544</v>
      </c>
      <c r="AF31" s="21">
        <v>0</v>
      </c>
      <c r="AG31" s="21">
        <v>240000</v>
      </c>
      <c r="AH31" s="21">
        <v>5991</v>
      </c>
      <c r="AI31" s="21">
        <v>0</v>
      </c>
      <c r="AJ31" s="21">
        <v>0</v>
      </c>
      <c r="AK31" s="21">
        <v>0</v>
      </c>
      <c r="AL31" s="21">
        <v>0</v>
      </c>
      <c r="AM31" s="19" t="s">
        <v>54</v>
      </c>
      <c r="AN31" s="21">
        <v>0</v>
      </c>
      <c r="AO31" s="21">
        <v>0</v>
      </c>
      <c r="AP31" s="19"/>
      <c r="AQ31" s="19"/>
      <c r="AR31" s="19"/>
      <c r="AS31" s="21">
        <v>299544</v>
      </c>
    </row>
    <row r="32" spans="1:45" x14ac:dyDescent="0.2">
      <c r="A32" s="19">
        <v>815000253</v>
      </c>
      <c r="B32" s="19" t="s">
        <v>13</v>
      </c>
      <c r="C32" s="19" t="s">
        <v>12</v>
      </c>
      <c r="D32" s="19">
        <v>117938</v>
      </c>
      <c r="E32" s="19" t="s">
        <v>105</v>
      </c>
      <c r="F32" s="19" t="s">
        <v>106</v>
      </c>
      <c r="G32" s="20">
        <v>45491</v>
      </c>
      <c r="H32" s="20">
        <v>45496</v>
      </c>
      <c r="I32" s="21">
        <v>305345</v>
      </c>
      <c r="J32" s="21">
        <v>305345</v>
      </c>
      <c r="K32" s="22" t="s">
        <v>14</v>
      </c>
      <c r="L32" s="23" t="s">
        <v>15</v>
      </c>
      <c r="M32" s="19" t="s">
        <v>16</v>
      </c>
      <c r="N32" s="23" t="s">
        <v>17</v>
      </c>
      <c r="O32" s="19" t="s">
        <v>155</v>
      </c>
      <c r="P32" s="21">
        <v>0</v>
      </c>
      <c r="Q32" s="19"/>
      <c r="R32" s="19"/>
      <c r="S32" s="21">
        <v>299238</v>
      </c>
      <c r="T32" s="21">
        <v>6107</v>
      </c>
      <c r="U32" s="19">
        <v>2201554298</v>
      </c>
      <c r="V32" s="20">
        <v>45565</v>
      </c>
      <c r="W32" s="19" t="s">
        <v>153</v>
      </c>
      <c r="X32" s="21">
        <v>5271474</v>
      </c>
      <c r="Y32" s="19" t="s">
        <v>53</v>
      </c>
      <c r="Z32" s="20">
        <v>45491</v>
      </c>
      <c r="AA32" s="20">
        <v>45505</v>
      </c>
      <c r="AB32" s="20" t="s">
        <v>54</v>
      </c>
      <c r="AC32" s="21">
        <v>305345</v>
      </c>
      <c r="AD32" s="21">
        <v>305345</v>
      </c>
      <c r="AE32" s="21">
        <v>305345</v>
      </c>
      <c r="AF32" s="21">
        <v>0</v>
      </c>
      <c r="AG32" s="21">
        <v>240000</v>
      </c>
      <c r="AH32" s="21">
        <v>6107</v>
      </c>
      <c r="AI32" s="21">
        <v>0</v>
      </c>
      <c r="AJ32" s="21">
        <v>0</v>
      </c>
      <c r="AK32" s="21">
        <v>0</v>
      </c>
      <c r="AL32" s="21">
        <v>0</v>
      </c>
      <c r="AM32" s="19" t="s">
        <v>54</v>
      </c>
      <c r="AN32" s="21">
        <v>0</v>
      </c>
      <c r="AO32" s="21">
        <v>0</v>
      </c>
      <c r="AP32" s="19"/>
      <c r="AQ32" s="19"/>
      <c r="AR32" s="19"/>
      <c r="AS32" s="21">
        <v>305345</v>
      </c>
    </row>
    <row r="33" spans="1:45" x14ac:dyDescent="0.2">
      <c r="A33" s="19">
        <v>815000253</v>
      </c>
      <c r="B33" s="19" t="s">
        <v>13</v>
      </c>
      <c r="C33" s="19" t="s">
        <v>12</v>
      </c>
      <c r="D33" s="19">
        <v>117878</v>
      </c>
      <c r="E33" s="19" t="s">
        <v>107</v>
      </c>
      <c r="F33" s="19" t="s">
        <v>108</v>
      </c>
      <c r="G33" s="20">
        <v>45491</v>
      </c>
      <c r="H33" s="20">
        <v>45496</v>
      </c>
      <c r="I33" s="21">
        <v>360312</v>
      </c>
      <c r="J33" s="21">
        <v>360312</v>
      </c>
      <c r="K33" s="22" t="s">
        <v>14</v>
      </c>
      <c r="L33" s="23" t="s">
        <v>15</v>
      </c>
      <c r="M33" s="19" t="s">
        <v>16</v>
      </c>
      <c r="N33" s="23" t="s">
        <v>17</v>
      </c>
      <c r="O33" s="19" t="s">
        <v>155</v>
      </c>
      <c r="P33" s="21">
        <v>0</v>
      </c>
      <c r="Q33" s="19"/>
      <c r="R33" s="19"/>
      <c r="S33" s="21">
        <v>353106</v>
      </c>
      <c r="T33" s="21">
        <v>7206</v>
      </c>
      <c r="U33" s="19">
        <v>2201554298</v>
      </c>
      <c r="V33" s="20">
        <v>45565</v>
      </c>
      <c r="W33" s="19" t="s">
        <v>153</v>
      </c>
      <c r="X33" s="21">
        <v>5271474</v>
      </c>
      <c r="Y33" s="19" t="s">
        <v>53</v>
      </c>
      <c r="Z33" s="20">
        <v>45491</v>
      </c>
      <c r="AA33" s="20">
        <v>45505</v>
      </c>
      <c r="AB33" s="20" t="s">
        <v>54</v>
      </c>
      <c r="AC33" s="21">
        <v>360312</v>
      </c>
      <c r="AD33" s="21">
        <v>360312</v>
      </c>
      <c r="AE33" s="21">
        <v>360312</v>
      </c>
      <c r="AF33" s="21">
        <v>0</v>
      </c>
      <c r="AG33" s="21">
        <v>240000</v>
      </c>
      <c r="AH33" s="21">
        <v>7206</v>
      </c>
      <c r="AI33" s="21">
        <v>0</v>
      </c>
      <c r="AJ33" s="21">
        <v>0</v>
      </c>
      <c r="AK33" s="21">
        <v>0</v>
      </c>
      <c r="AL33" s="21">
        <v>0</v>
      </c>
      <c r="AM33" s="19" t="s">
        <v>54</v>
      </c>
      <c r="AN33" s="21">
        <v>0</v>
      </c>
      <c r="AO33" s="21">
        <v>0</v>
      </c>
      <c r="AP33" s="19"/>
      <c r="AQ33" s="19"/>
      <c r="AR33" s="19"/>
      <c r="AS33" s="21">
        <v>360312</v>
      </c>
    </row>
    <row r="34" spans="1:45" x14ac:dyDescent="0.2">
      <c r="A34" s="19">
        <v>815000253</v>
      </c>
      <c r="B34" s="19" t="s">
        <v>13</v>
      </c>
      <c r="C34" s="19" t="s">
        <v>12</v>
      </c>
      <c r="D34" s="19">
        <v>117942</v>
      </c>
      <c r="E34" s="19" t="s">
        <v>109</v>
      </c>
      <c r="F34" s="19" t="s">
        <v>110</v>
      </c>
      <c r="G34" s="20">
        <v>45491</v>
      </c>
      <c r="H34" s="20">
        <v>45496</v>
      </c>
      <c r="I34" s="21">
        <v>372710</v>
      </c>
      <c r="J34" s="21">
        <v>372710</v>
      </c>
      <c r="K34" s="22" t="s">
        <v>14</v>
      </c>
      <c r="L34" s="23" t="s">
        <v>15</v>
      </c>
      <c r="M34" s="19" t="s">
        <v>16</v>
      </c>
      <c r="N34" s="23" t="s">
        <v>17</v>
      </c>
      <c r="O34" s="19" t="s">
        <v>155</v>
      </c>
      <c r="P34" s="21">
        <v>0</v>
      </c>
      <c r="Q34" s="19"/>
      <c r="R34" s="19"/>
      <c r="S34" s="21">
        <v>365256</v>
      </c>
      <c r="T34" s="21">
        <v>7454</v>
      </c>
      <c r="U34" s="19">
        <v>2201554298</v>
      </c>
      <c r="V34" s="20">
        <v>45565</v>
      </c>
      <c r="W34" s="19" t="s">
        <v>153</v>
      </c>
      <c r="X34" s="21">
        <v>5271474</v>
      </c>
      <c r="Y34" s="19" t="s">
        <v>53</v>
      </c>
      <c r="Z34" s="20">
        <v>45491</v>
      </c>
      <c r="AA34" s="20">
        <v>45505</v>
      </c>
      <c r="AB34" s="20" t="s">
        <v>54</v>
      </c>
      <c r="AC34" s="21">
        <v>372710</v>
      </c>
      <c r="AD34" s="21">
        <v>372710</v>
      </c>
      <c r="AE34" s="21">
        <v>372710</v>
      </c>
      <c r="AF34" s="21">
        <v>0</v>
      </c>
      <c r="AG34" s="21">
        <v>240000</v>
      </c>
      <c r="AH34" s="21">
        <v>7454</v>
      </c>
      <c r="AI34" s="21">
        <v>0</v>
      </c>
      <c r="AJ34" s="21">
        <v>0</v>
      </c>
      <c r="AK34" s="21">
        <v>0</v>
      </c>
      <c r="AL34" s="21">
        <v>0</v>
      </c>
      <c r="AM34" s="19" t="s">
        <v>54</v>
      </c>
      <c r="AN34" s="21">
        <v>0</v>
      </c>
      <c r="AO34" s="21">
        <v>0</v>
      </c>
      <c r="AP34" s="19"/>
      <c r="AQ34" s="19"/>
      <c r="AR34" s="19"/>
      <c r="AS34" s="21">
        <v>372710</v>
      </c>
    </row>
    <row r="35" spans="1:45" x14ac:dyDescent="0.2">
      <c r="A35" s="19">
        <v>815000253</v>
      </c>
      <c r="B35" s="19" t="s">
        <v>13</v>
      </c>
      <c r="C35" s="19" t="s">
        <v>12</v>
      </c>
      <c r="D35" s="19">
        <v>114251</v>
      </c>
      <c r="E35" s="19" t="s">
        <v>143</v>
      </c>
      <c r="F35" s="19" t="s">
        <v>144</v>
      </c>
      <c r="G35" s="20">
        <v>45463</v>
      </c>
      <c r="H35" s="20">
        <v>45469</v>
      </c>
      <c r="I35" s="21">
        <v>397031</v>
      </c>
      <c r="J35" s="21">
        <v>397031</v>
      </c>
      <c r="K35" s="22" t="s">
        <v>14</v>
      </c>
      <c r="L35" s="23" t="s">
        <v>15</v>
      </c>
      <c r="M35" s="19" t="s">
        <v>16</v>
      </c>
      <c r="N35" s="23" t="s">
        <v>17</v>
      </c>
      <c r="O35" s="19" t="s">
        <v>155</v>
      </c>
      <c r="P35" s="21">
        <v>0</v>
      </c>
      <c r="Q35" s="19"/>
      <c r="R35" s="19"/>
      <c r="S35" s="21">
        <v>389090</v>
      </c>
      <c r="T35" s="21">
        <v>7941</v>
      </c>
      <c r="U35" s="19">
        <v>4800065185</v>
      </c>
      <c r="V35" s="20">
        <v>45552</v>
      </c>
      <c r="W35" s="19" t="s">
        <v>154</v>
      </c>
      <c r="X35" s="21">
        <v>1416803</v>
      </c>
      <c r="Y35" s="19" t="s">
        <v>53</v>
      </c>
      <c r="Z35" s="20">
        <v>45463</v>
      </c>
      <c r="AA35" s="20">
        <v>45475</v>
      </c>
      <c r="AB35" s="20" t="s">
        <v>54</v>
      </c>
      <c r="AC35" s="21">
        <v>397031</v>
      </c>
      <c r="AD35" s="21">
        <v>397031</v>
      </c>
      <c r="AE35" s="21">
        <v>397031</v>
      </c>
      <c r="AF35" s="21">
        <v>0</v>
      </c>
      <c r="AG35" s="21">
        <v>240000</v>
      </c>
      <c r="AH35" s="21">
        <v>7941</v>
      </c>
      <c r="AI35" s="21">
        <v>0</v>
      </c>
      <c r="AJ35" s="21">
        <v>0</v>
      </c>
      <c r="AK35" s="21">
        <v>0</v>
      </c>
      <c r="AL35" s="21">
        <v>0</v>
      </c>
      <c r="AM35" s="19" t="s">
        <v>54</v>
      </c>
      <c r="AN35" s="21">
        <v>0</v>
      </c>
      <c r="AO35" s="21">
        <v>0</v>
      </c>
      <c r="AP35" s="19"/>
      <c r="AQ35" s="19"/>
      <c r="AR35" s="19"/>
      <c r="AS35" s="21">
        <v>397031</v>
      </c>
    </row>
    <row r="36" spans="1:45" x14ac:dyDescent="0.2">
      <c r="A36" s="19">
        <v>815000253</v>
      </c>
      <c r="B36" s="19" t="s">
        <v>13</v>
      </c>
      <c r="C36" s="19" t="s">
        <v>12</v>
      </c>
      <c r="D36" s="19">
        <v>114246</v>
      </c>
      <c r="E36" s="19" t="s">
        <v>145</v>
      </c>
      <c r="F36" s="19" t="s">
        <v>146</v>
      </c>
      <c r="G36" s="20">
        <v>45463</v>
      </c>
      <c r="H36" s="20">
        <v>45469</v>
      </c>
      <c r="I36" s="21">
        <v>436041</v>
      </c>
      <c r="J36" s="21">
        <v>436041</v>
      </c>
      <c r="K36" s="22" t="s">
        <v>14</v>
      </c>
      <c r="L36" s="23" t="s">
        <v>15</v>
      </c>
      <c r="M36" s="19" t="s">
        <v>16</v>
      </c>
      <c r="N36" s="23" t="s">
        <v>17</v>
      </c>
      <c r="O36" s="19" t="s">
        <v>155</v>
      </c>
      <c r="P36" s="21">
        <v>0</v>
      </c>
      <c r="Q36" s="19"/>
      <c r="R36" s="19"/>
      <c r="S36" s="21">
        <v>427320</v>
      </c>
      <c r="T36" s="21">
        <v>8721</v>
      </c>
      <c r="U36" s="19">
        <v>4800065185</v>
      </c>
      <c r="V36" s="20">
        <v>45552</v>
      </c>
      <c r="W36" s="19" t="s">
        <v>154</v>
      </c>
      <c r="X36" s="21">
        <v>1416803</v>
      </c>
      <c r="Y36" s="19" t="s">
        <v>53</v>
      </c>
      <c r="Z36" s="20">
        <v>45463</v>
      </c>
      <c r="AA36" s="20">
        <v>45475</v>
      </c>
      <c r="AB36" s="20" t="s">
        <v>54</v>
      </c>
      <c r="AC36" s="21">
        <v>436041</v>
      </c>
      <c r="AD36" s="21">
        <v>436041</v>
      </c>
      <c r="AE36" s="21">
        <v>436041</v>
      </c>
      <c r="AF36" s="21">
        <v>0</v>
      </c>
      <c r="AG36" s="21">
        <v>240000</v>
      </c>
      <c r="AH36" s="21">
        <v>8721</v>
      </c>
      <c r="AI36" s="21">
        <v>0</v>
      </c>
      <c r="AJ36" s="21">
        <v>0</v>
      </c>
      <c r="AK36" s="21">
        <v>0</v>
      </c>
      <c r="AL36" s="21">
        <v>0</v>
      </c>
      <c r="AM36" s="19" t="s">
        <v>54</v>
      </c>
      <c r="AN36" s="21">
        <v>0</v>
      </c>
      <c r="AO36" s="21">
        <v>0</v>
      </c>
      <c r="AP36" s="19"/>
      <c r="AQ36" s="19"/>
      <c r="AR36" s="19"/>
      <c r="AS36" s="21">
        <v>436041</v>
      </c>
    </row>
    <row r="37" spans="1:45" x14ac:dyDescent="0.2">
      <c r="A37" s="19">
        <v>815000253</v>
      </c>
      <c r="B37" s="19" t="s">
        <v>13</v>
      </c>
      <c r="C37" s="19" t="s">
        <v>12</v>
      </c>
      <c r="D37" s="19">
        <v>117933</v>
      </c>
      <c r="E37" s="19" t="s">
        <v>111</v>
      </c>
      <c r="F37" s="19" t="s">
        <v>112</v>
      </c>
      <c r="G37" s="20">
        <v>45491</v>
      </c>
      <c r="H37" s="20">
        <v>45496</v>
      </c>
      <c r="I37" s="21">
        <v>564946</v>
      </c>
      <c r="J37" s="21">
        <v>564946</v>
      </c>
      <c r="K37" s="22" t="s">
        <v>14</v>
      </c>
      <c r="L37" s="23" t="s">
        <v>15</v>
      </c>
      <c r="M37" s="19" t="s">
        <v>16</v>
      </c>
      <c r="N37" s="23" t="s">
        <v>17</v>
      </c>
      <c r="O37" s="19" t="s">
        <v>155</v>
      </c>
      <c r="P37" s="21">
        <v>0</v>
      </c>
      <c r="Q37" s="19"/>
      <c r="R37" s="19"/>
      <c r="S37" s="21">
        <v>553647</v>
      </c>
      <c r="T37" s="21">
        <v>11299</v>
      </c>
      <c r="U37" s="19">
        <v>2201554298</v>
      </c>
      <c r="V37" s="20">
        <v>45565</v>
      </c>
      <c r="W37" s="19" t="s">
        <v>153</v>
      </c>
      <c r="X37" s="21">
        <v>5271474</v>
      </c>
      <c r="Y37" s="19" t="s">
        <v>53</v>
      </c>
      <c r="Z37" s="20">
        <v>45491</v>
      </c>
      <c r="AA37" s="20">
        <v>45505</v>
      </c>
      <c r="AB37" s="20" t="s">
        <v>54</v>
      </c>
      <c r="AC37" s="21">
        <v>564946</v>
      </c>
      <c r="AD37" s="21">
        <v>564946</v>
      </c>
      <c r="AE37" s="21">
        <v>564946</v>
      </c>
      <c r="AF37" s="21">
        <v>0</v>
      </c>
      <c r="AG37" s="21">
        <v>240000</v>
      </c>
      <c r="AH37" s="21">
        <v>11299</v>
      </c>
      <c r="AI37" s="21">
        <v>0</v>
      </c>
      <c r="AJ37" s="21">
        <v>0</v>
      </c>
      <c r="AK37" s="21">
        <v>0</v>
      </c>
      <c r="AL37" s="21">
        <v>0</v>
      </c>
      <c r="AM37" s="19" t="s">
        <v>54</v>
      </c>
      <c r="AN37" s="21">
        <v>0</v>
      </c>
      <c r="AO37" s="21">
        <v>0</v>
      </c>
      <c r="AP37" s="19"/>
      <c r="AQ37" s="19"/>
      <c r="AR37" s="19"/>
      <c r="AS37" s="21">
        <v>564946</v>
      </c>
    </row>
    <row r="38" spans="1:45" x14ac:dyDescent="0.2">
      <c r="A38" s="19">
        <v>815000253</v>
      </c>
      <c r="B38" s="19" t="s">
        <v>13</v>
      </c>
      <c r="C38" s="19" t="s">
        <v>12</v>
      </c>
      <c r="D38" s="19">
        <v>117928</v>
      </c>
      <c r="E38" s="19" t="s">
        <v>113</v>
      </c>
      <c r="F38" s="19" t="s">
        <v>114</v>
      </c>
      <c r="G38" s="20">
        <v>45491</v>
      </c>
      <c r="H38" s="20">
        <v>45496</v>
      </c>
      <c r="I38" s="21">
        <v>115700</v>
      </c>
      <c r="J38" s="21">
        <v>115700</v>
      </c>
      <c r="K38" s="22" t="s">
        <v>14</v>
      </c>
      <c r="L38" s="23" t="s">
        <v>15</v>
      </c>
      <c r="M38" s="19" t="s">
        <v>16</v>
      </c>
      <c r="N38" s="23" t="s">
        <v>17</v>
      </c>
      <c r="O38" s="19" t="s">
        <v>115</v>
      </c>
      <c r="P38" s="21">
        <v>0</v>
      </c>
      <c r="Q38" s="19"/>
      <c r="R38" s="19"/>
      <c r="S38" s="21">
        <v>0</v>
      </c>
      <c r="T38" s="21">
        <v>0</v>
      </c>
      <c r="U38" s="19"/>
      <c r="V38" s="20"/>
      <c r="W38" s="19"/>
      <c r="X38" s="21">
        <v>0</v>
      </c>
      <c r="Y38" s="19" t="s">
        <v>116</v>
      </c>
      <c r="Z38" s="20">
        <v>45491</v>
      </c>
      <c r="AA38" s="20">
        <v>45505</v>
      </c>
      <c r="AB38" s="20">
        <v>45540</v>
      </c>
      <c r="AC38" s="21">
        <v>115700</v>
      </c>
      <c r="AD38" s="21">
        <v>0</v>
      </c>
      <c r="AE38" s="21">
        <v>0</v>
      </c>
      <c r="AF38" s="21">
        <v>0</v>
      </c>
      <c r="AG38" s="21">
        <v>0</v>
      </c>
      <c r="AH38" s="21">
        <v>0</v>
      </c>
      <c r="AI38" s="21">
        <v>0</v>
      </c>
      <c r="AJ38" s="21">
        <v>0</v>
      </c>
      <c r="AK38" s="21">
        <v>115700</v>
      </c>
      <c r="AL38" s="21">
        <v>0</v>
      </c>
      <c r="AM38" s="19" t="s">
        <v>54</v>
      </c>
      <c r="AN38" s="21">
        <v>0</v>
      </c>
      <c r="AO38" s="21">
        <v>115700</v>
      </c>
      <c r="AP38" s="19" t="s">
        <v>117</v>
      </c>
      <c r="AQ38" s="19" t="s">
        <v>118</v>
      </c>
      <c r="AR38" s="19" t="s">
        <v>119</v>
      </c>
      <c r="AS38" s="21">
        <v>0</v>
      </c>
    </row>
    <row r="39" spans="1:45" x14ac:dyDescent="0.2">
      <c r="A39" s="19">
        <v>815000253</v>
      </c>
      <c r="B39" s="19" t="s">
        <v>13</v>
      </c>
      <c r="C39" s="19" t="s">
        <v>12</v>
      </c>
      <c r="D39" s="19">
        <v>117866</v>
      </c>
      <c r="E39" s="19" t="s">
        <v>147</v>
      </c>
      <c r="F39" s="19" t="s">
        <v>148</v>
      </c>
      <c r="G39" s="20">
        <v>45491</v>
      </c>
      <c r="H39" s="20">
        <v>45496</v>
      </c>
      <c r="I39" s="21">
        <v>193541</v>
      </c>
      <c r="J39" s="21">
        <v>193541</v>
      </c>
      <c r="K39" s="22" t="s">
        <v>14</v>
      </c>
      <c r="L39" s="23" t="s">
        <v>15</v>
      </c>
      <c r="M39" s="19" t="s">
        <v>16</v>
      </c>
      <c r="N39" s="23" t="s">
        <v>17</v>
      </c>
      <c r="O39" s="19" t="s">
        <v>149</v>
      </c>
      <c r="P39" s="21">
        <v>0</v>
      </c>
      <c r="Q39" s="19"/>
      <c r="R39" s="19"/>
      <c r="S39" s="21">
        <v>0</v>
      </c>
      <c r="T39" s="21">
        <v>0</v>
      </c>
      <c r="U39" s="19"/>
      <c r="V39" s="20"/>
      <c r="W39" s="19"/>
      <c r="X39" s="21">
        <v>0</v>
      </c>
      <c r="Y39" s="19" t="s">
        <v>150</v>
      </c>
      <c r="Z39" s="20">
        <v>45491</v>
      </c>
      <c r="AA39" s="20">
        <v>45505</v>
      </c>
      <c r="AB39" s="20" t="s">
        <v>54</v>
      </c>
      <c r="AC39" s="21">
        <v>193541</v>
      </c>
      <c r="AD39" s="21">
        <v>0</v>
      </c>
      <c r="AE39" s="21">
        <v>0</v>
      </c>
      <c r="AF39" s="21">
        <v>0</v>
      </c>
      <c r="AG39" s="21">
        <v>0</v>
      </c>
      <c r="AH39" s="21">
        <v>0</v>
      </c>
      <c r="AI39" s="21">
        <v>0</v>
      </c>
      <c r="AJ39" s="21">
        <v>0</v>
      </c>
      <c r="AK39" s="21">
        <v>0</v>
      </c>
      <c r="AL39" s="21">
        <v>0</v>
      </c>
      <c r="AM39" s="19" t="s">
        <v>54</v>
      </c>
      <c r="AN39" s="21">
        <v>0</v>
      </c>
      <c r="AO39" s="21">
        <v>0</v>
      </c>
      <c r="AP39" s="19"/>
      <c r="AQ39" s="19"/>
      <c r="AR39" s="19"/>
      <c r="AS39" s="21">
        <v>0</v>
      </c>
    </row>
    <row r="40" spans="1:45" x14ac:dyDescent="0.2">
      <c r="A40" s="19">
        <v>815000253</v>
      </c>
      <c r="B40" s="19" t="s">
        <v>13</v>
      </c>
      <c r="C40" s="19" t="s">
        <v>12</v>
      </c>
      <c r="D40" s="19">
        <v>114265</v>
      </c>
      <c r="E40" s="19" t="s">
        <v>151</v>
      </c>
      <c r="F40" s="19" t="s">
        <v>152</v>
      </c>
      <c r="G40" s="20">
        <v>45463</v>
      </c>
      <c r="H40" s="20">
        <v>45469</v>
      </c>
      <c r="I40" s="21">
        <v>324800</v>
      </c>
      <c r="J40" s="21">
        <v>324800</v>
      </c>
      <c r="K40" s="22" t="s">
        <v>14</v>
      </c>
      <c r="L40" s="23" t="s">
        <v>15</v>
      </c>
      <c r="M40" s="19" t="s">
        <v>16</v>
      </c>
      <c r="N40" s="23" t="s">
        <v>17</v>
      </c>
      <c r="O40" s="19" t="s">
        <v>149</v>
      </c>
      <c r="P40" s="21">
        <v>0</v>
      </c>
      <c r="Q40" s="19"/>
      <c r="R40" s="19"/>
      <c r="S40" s="21">
        <v>0</v>
      </c>
      <c r="T40" s="21">
        <v>0</v>
      </c>
      <c r="U40" s="19"/>
      <c r="V40" s="20"/>
      <c r="W40" s="19"/>
      <c r="X40" s="21">
        <v>0</v>
      </c>
      <c r="Y40" s="19" t="s">
        <v>150</v>
      </c>
      <c r="Z40" s="20">
        <v>45463</v>
      </c>
      <c r="AA40" s="20">
        <v>45475</v>
      </c>
      <c r="AB40" s="20" t="s">
        <v>54</v>
      </c>
      <c r="AC40" s="21">
        <v>324800</v>
      </c>
      <c r="AD40" s="21">
        <v>0</v>
      </c>
      <c r="AE40" s="21">
        <v>0</v>
      </c>
      <c r="AF40" s="21">
        <v>0</v>
      </c>
      <c r="AG40" s="21">
        <v>0</v>
      </c>
      <c r="AH40" s="21">
        <v>0</v>
      </c>
      <c r="AI40" s="21">
        <v>0</v>
      </c>
      <c r="AJ40" s="21">
        <v>0</v>
      </c>
      <c r="AK40" s="21">
        <v>0</v>
      </c>
      <c r="AL40" s="21">
        <v>0</v>
      </c>
      <c r="AM40" s="19" t="s">
        <v>54</v>
      </c>
      <c r="AN40" s="21">
        <v>0</v>
      </c>
      <c r="AO40" s="21">
        <v>0</v>
      </c>
      <c r="AP40" s="19"/>
      <c r="AQ40" s="19"/>
      <c r="AR40" s="19"/>
      <c r="AS40" s="21">
        <v>0</v>
      </c>
    </row>
    <row r="41" spans="1:45" x14ac:dyDescent="0.2">
      <c r="A41" s="19">
        <v>815000253</v>
      </c>
      <c r="B41" s="19" t="s">
        <v>13</v>
      </c>
      <c r="C41" s="19" t="s">
        <v>12</v>
      </c>
      <c r="D41" s="19">
        <v>117929</v>
      </c>
      <c r="E41" s="19" t="s">
        <v>79</v>
      </c>
      <c r="F41" s="19" t="s">
        <v>80</v>
      </c>
      <c r="G41" s="20">
        <v>45491</v>
      </c>
      <c r="H41" s="20">
        <v>45496</v>
      </c>
      <c r="I41" s="21">
        <v>133594</v>
      </c>
      <c r="J41" s="21">
        <v>133594</v>
      </c>
      <c r="K41" s="22" t="s">
        <v>14</v>
      </c>
      <c r="L41" s="23" t="s">
        <v>15</v>
      </c>
      <c r="M41" s="19" t="s">
        <v>16</v>
      </c>
      <c r="N41" s="23" t="s">
        <v>17</v>
      </c>
      <c r="O41" s="19" t="s">
        <v>52</v>
      </c>
      <c r="P41" s="21">
        <v>133594</v>
      </c>
      <c r="Q41" s="19">
        <v>1222498808</v>
      </c>
      <c r="R41" s="19"/>
      <c r="S41" s="21">
        <v>0</v>
      </c>
      <c r="T41" s="21">
        <v>0</v>
      </c>
      <c r="U41" s="19"/>
      <c r="V41" s="20"/>
      <c r="W41" s="19"/>
      <c r="X41" s="21">
        <v>0</v>
      </c>
      <c r="Y41" s="19" t="s">
        <v>53</v>
      </c>
      <c r="Z41" s="20">
        <v>45491</v>
      </c>
      <c r="AA41" s="20">
        <v>45505</v>
      </c>
      <c r="AB41" s="20" t="s">
        <v>54</v>
      </c>
      <c r="AC41" s="21">
        <v>133594</v>
      </c>
      <c r="AD41" s="21">
        <v>133594</v>
      </c>
      <c r="AE41" s="21">
        <v>133594</v>
      </c>
      <c r="AF41" s="21">
        <v>0</v>
      </c>
      <c r="AG41" s="21">
        <v>240000</v>
      </c>
      <c r="AH41" s="21">
        <v>0</v>
      </c>
      <c r="AI41" s="21">
        <v>0</v>
      </c>
      <c r="AJ41" s="21">
        <v>0</v>
      </c>
      <c r="AK41" s="21">
        <v>0</v>
      </c>
      <c r="AL41" s="21">
        <v>0</v>
      </c>
      <c r="AM41" s="19" t="s">
        <v>54</v>
      </c>
      <c r="AN41" s="21">
        <v>0</v>
      </c>
      <c r="AO41" s="21">
        <v>0</v>
      </c>
      <c r="AP41" s="19"/>
      <c r="AQ41" s="19"/>
      <c r="AR41" s="19"/>
      <c r="AS41" s="21">
        <v>133594</v>
      </c>
    </row>
    <row r="42" spans="1:45" x14ac:dyDescent="0.2">
      <c r="A42" s="19">
        <v>815000253</v>
      </c>
      <c r="B42" s="19" t="s">
        <v>13</v>
      </c>
      <c r="C42" s="19" t="s">
        <v>12</v>
      </c>
      <c r="D42" s="19">
        <v>117927</v>
      </c>
      <c r="E42" s="19" t="s">
        <v>97</v>
      </c>
      <c r="F42" s="19" t="s">
        <v>98</v>
      </c>
      <c r="G42" s="20">
        <v>45491</v>
      </c>
      <c r="H42" s="20">
        <v>45496</v>
      </c>
      <c r="I42" s="21">
        <v>256210</v>
      </c>
      <c r="J42" s="21">
        <v>256210</v>
      </c>
      <c r="K42" s="22" t="s">
        <v>14</v>
      </c>
      <c r="L42" s="23" t="s">
        <v>15</v>
      </c>
      <c r="M42" s="19" t="s">
        <v>16</v>
      </c>
      <c r="N42" s="23" t="s">
        <v>17</v>
      </c>
      <c r="O42" s="19" t="s">
        <v>52</v>
      </c>
      <c r="P42" s="21">
        <v>251086</v>
      </c>
      <c r="Q42" s="19">
        <v>1222509403</v>
      </c>
      <c r="R42" s="19"/>
      <c r="S42" s="21">
        <v>0</v>
      </c>
      <c r="T42" s="21">
        <v>0</v>
      </c>
      <c r="U42" s="19"/>
      <c r="V42" s="20"/>
      <c r="W42" s="19"/>
      <c r="X42" s="21">
        <v>0</v>
      </c>
      <c r="Y42" s="19" t="s">
        <v>53</v>
      </c>
      <c r="Z42" s="20">
        <v>45491</v>
      </c>
      <c r="AA42" s="20">
        <v>45505</v>
      </c>
      <c r="AB42" s="20" t="s">
        <v>54</v>
      </c>
      <c r="AC42" s="21">
        <v>256210</v>
      </c>
      <c r="AD42" s="21">
        <v>256210</v>
      </c>
      <c r="AE42" s="21">
        <v>256210</v>
      </c>
      <c r="AF42" s="21">
        <v>0</v>
      </c>
      <c r="AG42" s="21">
        <v>240000</v>
      </c>
      <c r="AH42" s="21">
        <v>5124</v>
      </c>
      <c r="AI42" s="21">
        <v>0</v>
      </c>
      <c r="AJ42" s="21">
        <v>0</v>
      </c>
      <c r="AK42" s="21">
        <v>0</v>
      </c>
      <c r="AL42" s="21">
        <v>0</v>
      </c>
      <c r="AM42" s="19" t="s">
        <v>54</v>
      </c>
      <c r="AN42" s="21">
        <v>0</v>
      </c>
      <c r="AO42" s="21">
        <v>0</v>
      </c>
      <c r="AP42" s="19"/>
      <c r="AQ42" s="19"/>
      <c r="AR42" s="19"/>
      <c r="AS42" s="21">
        <v>256210</v>
      </c>
    </row>
    <row r="43" spans="1:45" x14ac:dyDescent="0.2">
      <c r="A43" s="19">
        <v>815000253</v>
      </c>
      <c r="B43" s="19" t="s">
        <v>13</v>
      </c>
      <c r="C43" s="19" t="s">
        <v>12</v>
      </c>
      <c r="D43" s="19">
        <v>117955</v>
      </c>
      <c r="E43" s="19" t="s">
        <v>133</v>
      </c>
      <c r="F43" s="19" t="s">
        <v>134</v>
      </c>
      <c r="G43" s="20">
        <v>45491</v>
      </c>
      <c r="H43" s="20">
        <v>45496</v>
      </c>
      <c r="I43" s="21">
        <v>211001</v>
      </c>
      <c r="J43" s="21">
        <v>211001</v>
      </c>
      <c r="K43" s="22" t="s">
        <v>14</v>
      </c>
      <c r="L43" s="23" t="s">
        <v>15</v>
      </c>
      <c r="M43" s="19" t="s">
        <v>16</v>
      </c>
      <c r="N43" s="23" t="s">
        <v>17</v>
      </c>
      <c r="O43" s="19" t="s">
        <v>52</v>
      </c>
      <c r="P43" s="21">
        <v>0</v>
      </c>
      <c r="Q43" s="19"/>
      <c r="R43" s="19"/>
      <c r="S43" s="21">
        <v>0</v>
      </c>
      <c r="T43" s="21">
        <v>0</v>
      </c>
      <c r="U43" s="19"/>
      <c r="V43" s="20"/>
      <c r="W43" s="19"/>
      <c r="X43" s="21">
        <v>0</v>
      </c>
      <c r="Y43" s="19" t="s">
        <v>53</v>
      </c>
      <c r="Z43" s="20">
        <v>45491</v>
      </c>
      <c r="AA43" s="20">
        <v>45505</v>
      </c>
      <c r="AB43" s="20" t="s">
        <v>54</v>
      </c>
      <c r="AC43" s="21">
        <v>211001</v>
      </c>
      <c r="AD43" s="21">
        <v>211001</v>
      </c>
      <c r="AE43" s="21">
        <v>211001</v>
      </c>
      <c r="AF43" s="21">
        <v>0</v>
      </c>
      <c r="AG43" s="21">
        <v>240000</v>
      </c>
      <c r="AH43" s="21">
        <v>4220</v>
      </c>
      <c r="AI43" s="21">
        <v>0</v>
      </c>
      <c r="AJ43" s="21">
        <v>0</v>
      </c>
      <c r="AK43" s="21">
        <v>0</v>
      </c>
      <c r="AL43" s="21">
        <v>0</v>
      </c>
      <c r="AM43" s="19" t="s">
        <v>54</v>
      </c>
      <c r="AN43" s="21">
        <v>0</v>
      </c>
      <c r="AO43" s="21">
        <v>0</v>
      </c>
      <c r="AP43" s="19"/>
      <c r="AQ43" s="19"/>
      <c r="AR43" s="19"/>
      <c r="AS43" s="21">
        <v>211001</v>
      </c>
    </row>
    <row r="44" spans="1:45" x14ac:dyDescent="0.2">
      <c r="A44" s="19">
        <v>815000253</v>
      </c>
      <c r="B44" s="19" t="s">
        <v>13</v>
      </c>
      <c r="C44" s="19" t="s">
        <v>12</v>
      </c>
      <c r="D44" s="19">
        <v>117939</v>
      </c>
      <c r="E44" s="19" t="s">
        <v>139</v>
      </c>
      <c r="F44" s="19" t="s">
        <v>140</v>
      </c>
      <c r="G44" s="20">
        <v>45491</v>
      </c>
      <c r="H44" s="20">
        <v>45496</v>
      </c>
      <c r="I44" s="21">
        <v>386385</v>
      </c>
      <c r="J44" s="21">
        <v>386385</v>
      </c>
      <c r="K44" s="22" t="s">
        <v>14</v>
      </c>
      <c r="L44" s="23" t="s">
        <v>15</v>
      </c>
      <c r="M44" s="19" t="s">
        <v>16</v>
      </c>
      <c r="N44" s="23" t="s">
        <v>17</v>
      </c>
      <c r="O44" s="19" t="s">
        <v>52</v>
      </c>
      <c r="P44" s="21">
        <v>0</v>
      </c>
      <c r="Q44" s="19"/>
      <c r="R44" s="19"/>
      <c r="S44" s="21">
        <v>0</v>
      </c>
      <c r="T44" s="21">
        <v>0</v>
      </c>
      <c r="U44" s="19"/>
      <c r="V44" s="20"/>
      <c r="W44" s="19"/>
      <c r="X44" s="21">
        <v>0</v>
      </c>
      <c r="Y44" s="19" t="s">
        <v>53</v>
      </c>
      <c r="Z44" s="20">
        <v>45491</v>
      </c>
      <c r="AA44" s="20">
        <v>45505</v>
      </c>
      <c r="AB44" s="20" t="s">
        <v>54</v>
      </c>
      <c r="AC44" s="21">
        <v>386385</v>
      </c>
      <c r="AD44" s="21">
        <v>386385</v>
      </c>
      <c r="AE44" s="21">
        <v>386385</v>
      </c>
      <c r="AF44" s="21">
        <v>0</v>
      </c>
      <c r="AG44" s="21">
        <v>240000</v>
      </c>
      <c r="AH44" s="21">
        <v>7728</v>
      </c>
      <c r="AI44" s="21">
        <v>0</v>
      </c>
      <c r="AJ44" s="21">
        <v>0</v>
      </c>
      <c r="AK44" s="21">
        <v>0</v>
      </c>
      <c r="AL44" s="21">
        <v>0</v>
      </c>
      <c r="AM44" s="19" t="s">
        <v>54</v>
      </c>
      <c r="AN44" s="21">
        <v>0</v>
      </c>
      <c r="AO44" s="21">
        <v>0</v>
      </c>
      <c r="AP44" s="19"/>
      <c r="AQ44" s="19"/>
      <c r="AR44" s="19"/>
      <c r="AS44" s="21">
        <v>386385</v>
      </c>
    </row>
    <row r="45" spans="1:45" x14ac:dyDescent="0.2">
      <c r="A45" s="19">
        <v>815000253</v>
      </c>
      <c r="B45" s="19" t="s">
        <v>13</v>
      </c>
      <c r="C45" s="19" t="s">
        <v>12</v>
      </c>
      <c r="D45" s="19">
        <v>117958</v>
      </c>
      <c r="E45" s="19" t="s">
        <v>141</v>
      </c>
      <c r="F45" s="19" t="s">
        <v>142</v>
      </c>
      <c r="G45" s="20">
        <v>45491</v>
      </c>
      <c r="H45" s="20">
        <v>45496</v>
      </c>
      <c r="I45" s="21">
        <v>396658</v>
      </c>
      <c r="J45" s="21">
        <v>396658</v>
      </c>
      <c r="K45" s="22" t="s">
        <v>14</v>
      </c>
      <c r="L45" s="23" t="s">
        <v>15</v>
      </c>
      <c r="M45" s="19" t="s">
        <v>16</v>
      </c>
      <c r="N45" s="23" t="s">
        <v>17</v>
      </c>
      <c r="O45" s="19" t="s">
        <v>52</v>
      </c>
      <c r="P45" s="21">
        <v>0</v>
      </c>
      <c r="Q45" s="19"/>
      <c r="R45" s="19"/>
      <c r="S45" s="21">
        <v>0</v>
      </c>
      <c r="T45" s="21">
        <v>0</v>
      </c>
      <c r="U45" s="19"/>
      <c r="V45" s="20"/>
      <c r="W45" s="19"/>
      <c r="X45" s="21">
        <v>0</v>
      </c>
      <c r="Y45" s="19" t="s">
        <v>53</v>
      </c>
      <c r="Z45" s="20">
        <v>45491</v>
      </c>
      <c r="AA45" s="20">
        <v>45505</v>
      </c>
      <c r="AB45" s="20" t="s">
        <v>54</v>
      </c>
      <c r="AC45" s="21">
        <v>396658</v>
      </c>
      <c r="AD45" s="21">
        <v>396658</v>
      </c>
      <c r="AE45" s="21">
        <v>396658</v>
      </c>
      <c r="AF45" s="21">
        <v>0</v>
      </c>
      <c r="AG45" s="21">
        <v>240000</v>
      </c>
      <c r="AH45" s="21">
        <v>7933</v>
      </c>
      <c r="AI45" s="21">
        <v>0</v>
      </c>
      <c r="AJ45" s="21">
        <v>0</v>
      </c>
      <c r="AK45" s="21">
        <v>0</v>
      </c>
      <c r="AL45" s="21">
        <v>0</v>
      </c>
      <c r="AM45" s="19" t="s">
        <v>54</v>
      </c>
      <c r="AN45" s="21">
        <v>0</v>
      </c>
      <c r="AO45" s="21">
        <v>0</v>
      </c>
      <c r="AP45" s="19"/>
      <c r="AQ45" s="19"/>
      <c r="AR45" s="19"/>
      <c r="AS45" s="21">
        <v>396658</v>
      </c>
    </row>
    <row r="46" spans="1:45" x14ac:dyDescent="0.2">
      <c r="A46" s="24"/>
      <c r="B46" s="24"/>
      <c r="C46" s="24"/>
      <c r="D46" s="24"/>
      <c r="E46" s="24"/>
      <c r="F46" s="24"/>
      <c r="G46" s="25"/>
      <c r="H46" s="25"/>
      <c r="I46" s="26"/>
      <c r="J46" s="26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24"/>
      <c r="AI46" s="24"/>
      <c r="AJ46" s="24"/>
      <c r="AK46" s="24"/>
      <c r="AL46" s="24"/>
      <c r="AM46" s="24"/>
      <c r="AN46" s="24"/>
      <c r="AO46" s="24"/>
      <c r="AP46" s="24"/>
      <c r="AQ46" s="24"/>
      <c r="AR46" s="24"/>
      <c r="AS46" s="24"/>
    </row>
  </sheetData>
  <autoFilter ref="A1:AS45">
    <sortState ref="A2:AS45">
      <sortCondition ref="O1:O45"/>
    </sortState>
  </autoFilter>
  <dataValidations count="1">
    <dataValidation type="whole" operator="greaterThan" allowBlank="1" showInputMessage="1" showErrorMessage="1" errorTitle="DATO ERRADO" error="El valor debe ser diferente de cero" sqref="I32:J43 F47:G1048576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6" zoomScaleNormal="100" workbookViewId="0">
      <selection activeCell="C37" sqref="C37:C39"/>
    </sheetView>
  </sheetViews>
  <sheetFormatPr baseColWidth="10" defaultRowHeight="12.5" x14ac:dyDescent="0.25"/>
  <cols>
    <col min="1" max="1" width="1" style="32" customWidth="1"/>
    <col min="2" max="2" width="10.90625" style="32"/>
    <col min="3" max="3" width="17.54296875" style="32" customWidth="1"/>
    <col min="4" max="4" width="11.54296875" style="32" customWidth="1"/>
    <col min="5" max="8" width="10.90625" style="32"/>
    <col min="9" max="9" width="22.54296875" style="32" customWidth="1"/>
    <col min="10" max="10" width="14" style="32" customWidth="1"/>
    <col min="11" max="11" width="1.7265625" style="32" customWidth="1"/>
    <col min="12" max="16384" width="10.90625" style="32"/>
  </cols>
  <sheetData>
    <row r="1" spans="2:10" ht="6" customHeight="1" thickBot="1" x14ac:dyDescent="0.3"/>
    <row r="2" spans="2:10" ht="19.5" customHeight="1" x14ac:dyDescent="0.25">
      <c r="B2" s="33"/>
      <c r="C2" s="34"/>
      <c r="D2" s="35" t="s">
        <v>162</v>
      </c>
      <c r="E2" s="36"/>
      <c r="F2" s="36"/>
      <c r="G2" s="36"/>
      <c r="H2" s="36"/>
      <c r="I2" s="37"/>
      <c r="J2" s="38" t="s">
        <v>163</v>
      </c>
    </row>
    <row r="3" spans="2:10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0" ht="13" x14ac:dyDescent="0.25">
      <c r="B4" s="39"/>
      <c r="C4" s="40"/>
      <c r="D4" s="45"/>
      <c r="E4" s="46"/>
      <c r="F4" s="46"/>
      <c r="G4" s="46"/>
      <c r="H4" s="46"/>
      <c r="I4" s="47"/>
      <c r="J4" s="48"/>
    </row>
    <row r="5" spans="2:10" ht="13" x14ac:dyDescent="0.25">
      <c r="B5" s="39"/>
      <c r="C5" s="40"/>
      <c r="D5" s="49" t="s">
        <v>164</v>
      </c>
      <c r="E5" s="50"/>
      <c r="F5" s="50"/>
      <c r="G5" s="50"/>
      <c r="H5" s="50"/>
      <c r="I5" s="51"/>
      <c r="J5" s="51" t="s">
        <v>165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x14ac:dyDescent="0.25">
      <c r="B9" s="58"/>
      <c r="J9" s="59"/>
    </row>
    <row r="10" spans="2:10" ht="13" x14ac:dyDescent="0.3">
      <c r="B10" s="58"/>
      <c r="C10" s="60" t="s">
        <v>199</v>
      </c>
      <c r="E10" s="61"/>
      <c r="H10" s="62"/>
      <c r="J10" s="59"/>
    </row>
    <row r="11" spans="2:10" x14ac:dyDescent="0.25">
      <c r="B11" s="58"/>
      <c r="J11" s="59"/>
    </row>
    <row r="12" spans="2:10" ht="13" x14ac:dyDescent="0.3">
      <c r="B12" s="58"/>
      <c r="C12" s="60" t="s">
        <v>194</v>
      </c>
      <c r="J12" s="59"/>
    </row>
    <row r="13" spans="2:10" ht="13" x14ac:dyDescent="0.3">
      <c r="B13" s="58"/>
      <c r="C13" s="60" t="s">
        <v>195</v>
      </c>
      <c r="J13" s="59"/>
    </row>
    <row r="14" spans="2:10" x14ac:dyDescent="0.25">
      <c r="B14" s="58"/>
      <c r="J14" s="59"/>
    </row>
    <row r="15" spans="2:10" x14ac:dyDescent="0.25">
      <c r="B15" s="58"/>
      <c r="C15" s="32" t="s">
        <v>166</v>
      </c>
      <c r="J15" s="59"/>
    </row>
    <row r="16" spans="2:10" x14ac:dyDescent="0.25">
      <c r="B16" s="58"/>
      <c r="C16" s="63"/>
      <c r="J16" s="59"/>
    </row>
    <row r="17" spans="2:10" ht="13" x14ac:dyDescent="0.3">
      <c r="B17" s="58"/>
      <c r="C17" s="32" t="s">
        <v>200</v>
      </c>
      <c r="D17" s="61"/>
      <c r="H17" s="64"/>
      <c r="I17" s="65"/>
      <c r="J17" s="59"/>
    </row>
    <row r="18" spans="2:10" ht="13" x14ac:dyDescent="0.3">
      <c r="B18" s="58"/>
      <c r="C18" s="60" t="s">
        <v>167</v>
      </c>
      <c r="D18" s="60"/>
      <c r="E18" s="60"/>
      <c r="F18" s="60"/>
      <c r="H18" s="66">
        <v>44</v>
      </c>
      <c r="I18" s="67">
        <v>9654747</v>
      </c>
      <c r="J18" s="59"/>
    </row>
    <row r="19" spans="2:10" x14ac:dyDescent="0.25">
      <c r="B19" s="58"/>
      <c r="C19" s="32" t="s">
        <v>168</v>
      </c>
      <c r="H19" s="68">
        <v>33</v>
      </c>
      <c r="I19" s="69">
        <v>6781693</v>
      </c>
      <c r="J19" s="59"/>
    </row>
    <row r="20" spans="2:10" x14ac:dyDescent="0.25">
      <c r="B20" s="58"/>
      <c r="C20" s="32" t="s">
        <v>169</v>
      </c>
      <c r="H20" s="68">
        <v>1</v>
      </c>
      <c r="I20" s="69">
        <v>115700</v>
      </c>
      <c r="J20" s="59"/>
    </row>
    <row r="21" spans="2:10" x14ac:dyDescent="0.25">
      <c r="B21" s="58"/>
      <c r="C21" s="32" t="s">
        <v>170</v>
      </c>
      <c r="H21" s="68">
        <v>0</v>
      </c>
      <c r="I21" s="69">
        <v>0</v>
      </c>
      <c r="J21" s="59"/>
    </row>
    <row r="22" spans="2:10" x14ac:dyDescent="0.25">
      <c r="B22" s="58"/>
      <c r="C22" s="32" t="s">
        <v>171</v>
      </c>
      <c r="H22" s="68">
        <v>3</v>
      </c>
      <c r="I22" s="69">
        <v>855165</v>
      </c>
      <c r="J22" s="59"/>
    </row>
    <row r="23" spans="2:10" x14ac:dyDescent="0.25">
      <c r="B23" s="58"/>
      <c r="C23" s="32" t="s">
        <v>172</v>
      </c>
      <c r="H23" s="68">
        <v>0</v>
      </c>
      <c r="I23" s="69">
        <v>0</v>
      </c>
      <c r="J23" s="59"/>
    </row>
    <row r="24" spans="2:10" ht="13" thickBot="1" x14ac:dyDescent="0.3">
      <c r="B24" s="58"/>
      <c r="C24" s="32" t="s">
        <v>173</v>
      </c>
      <c r="H24" s="70">
        <v>0</v>
      </c>
      <c r="I24" s="71">
        <v>0</v>
      </c>
      <c r="J24" s="59"/>
    </row>
    <row r="25" spans="2:10" ht="13" x14ac:dyDescent="0.3">
      <c r="B25" s="58"/>
      <c r="C25" s="60" t="s">
        <v>174</v>
      </c>
      <c r="D25" s="60"/>
      <c r="E25" s="60"/>
      <c r="F25" s="60"/>
      <c r="H25" s="66">
        <f>H19+H20+H21+H22+H24+H23</f>
        <v>37</v>
      </c>
      <c r="I25" s="67">
        <f>I19+I20+I21+I22+I24+I23</f>
        <v>7752558</v>
      </c>
      <c r="J25" s="59"/>
    </row>
    <row r="26" spans="2:10" x14ac:dyDescent="0.25">
      <c r="B26" s="58"/>
      <c r="C26" s="32" t="s">
        <v>175</v>
      </c>
      <c r="H26" s="68">
        <v>5</v>
      </c>
      <c r="I26" s="69">
        <v>1383848</v>
      </c>
      <c r="J26" s="59"/>
    </row>
    <row r="27" spans="2:10" ht="13" thickBot="1" x14ac:dyDescent="0.3">
      <c r="B27" s="58"/>
      <c r="C27" s="32" t="s">
        <v>176</v>
      </c>
      <c r="H27" s="70">
        <v>2</v>
      </c>
      <c r="I27" s="71">
        <v>518341</v>
      </c>
      <c r="J27" s="59"/>
    </row>
    <row r="28" spans="2:10" ht="13" x14ac:dyDescent="0.3">
      <c r="B28" s="58"/>
      <c r="C28" s="60" t="s">
        <v>177</v>
      </c>
      <c r="D28" s="60"/>
      <c r="E28" s="60"/>
      <c r="F28" s="60"/>
      <c r="H28" s="66">
        <f>H26+H27</f>
        <v>7</v>
      </c>
      <c r="I28" s="67">
        <f>I26+I27</f>
        <v>1902189</v>
      </c>
      <c r="J28" s="59"/>
    </row>
    <row r="29" spans="2:10" ht="13.5" thickBot="1" x14ac:dyDescent="0.35">
      <c r="B29" s="58"/>
      <c r="C29" s="32" t="s">
        <v>178</v>
      </c>
      <c r="D29" s="60"/>
      <c r="E29" s="60"/>
      <c r="F29" s="60"/>
      <c r="H29" s="70">
        <v>0</v>
      </c>
      <c r="I29" s="71">
        <v>0</v>
      </c>
      <c r="J29" s="59"/>
    </row>
    <row r="30" spans="2:10" ht="13" x14ac:dyDescent="0.3">
      <c r="B30" s="58"/>
      <c r="C30" s="60" t="s">
        <v>179</v>
      </c>
      <c r="D30" s="60"/>
      <c r="E30" s="60"/>
      <c r="F30" s="60"/>
      <c r="H30" s="68">
        <f>H29</f>
        <v>0</v>
      </c>
      <c r="I30" s="69">
        <f>I29</f>
        <v>0</v>
      </c>
      <c r="J30" s="59"/>
    </row>
    <row r="31" spans="2:10" ht="13" x14ac:dyDescent="0.3">
      <c r="B31" s="58"/>
      <c r="C31" s="60"/>
      <c r="D31" s="60"/>
      <c r="E31" s="60"/>
      <c r="F31" s="60"/>
      <c r="H31" s="72"/>
      <c r="I31" s="67"/>
      <c r="J31" s="59"/>
    </row>
    <row r="32" spans="2:10" ht="13.5" thickBot="1" x14ac:dyDescent="0.35">
      <c r="B32" s="58"/>
      <c r="C32" s="60" t="s">
        <v>180</v>
      </c>
      <c r="D32" s="60"/>
      <c r="H32" s="73">
        <f>H25+H28+H30</f>
        <v>44</v>
      </c>
      <c r="I32" s="74">
        <f>I25+I28+I30</f>
        <v>9654747</v>
      </c>
      <c r="J32" s="59"/>
    </row>
    <row r="33" spans="2:10" ht="13.5" thickTop="1" x14ac:dyDescent="0.3">
      <c r="B33" s="58"/>
      <c r="C33" s="60"/>
      <c r="D33" s="60"/>
      <c r="H33" s="75">
        <f>+H18-H32</f>
        <v>0</v>
      </c>
      <c r="I33" s="69">
        <f>+I18-I32</f>
        <v>0</v>
      </c>
      <c r="J33" s="59"/>
    </row>
    <row r="34" spans="2:10" x14ac:dyDescent="0.25">
      <c r="B34" s="58"/>
      <c r="G34" s="75"/>
      <c r="H34" s="75"/>
      <c r="I34" s="75"/>
      <c r="J34" s="59"/>
    </row>
    <row r="35" spans="2:10" x14ac:dyDescent="0.25">
      <c r="B35" s="58"/>
      <c r="G35" s="75"/>
      <c r="H35" s="75"/>
      <c r="I35" s="75"/>
      <c r="J35" s="59"/>
    </row>
    <row r="36" spans="2:10" ht="13" x14ac:dyDescent="0.3">
      <c r="B36" s="58"/>
      <c r="C36" s="60"/>
      <c r="G36" s="75"/>
      <c r="H36" s="75"/>
      <c r="I36" s="75"/>
      <c r="J36" s="59"/>
    </row>
    <row r="37" spans="2:10" ht="13.5" thickBot="1" x14ac:dyDescent="0.35">
      <c r="B37" s="58"/>
      <c r="C37" s="76" t="s">
        <v>196</v>
      </c>
      <c r="D37" s="77"/>
      <c r="H37" s="76" t="s">
        <v>181</v>
      </c>
      <c r="I37" s="77"/>
      <c r="J37" s="59"/>
    </row>
    <row r="38" spans="2:10" ht="13" x14ac:dyDescent="0.3">
      <c r="B38" s="58"/>
      <c r="C38" s="60" t="s">
        <v>197</v>
      </c>
      <c r="D38" s="75"/>
      <c r="H38" s="78" t="s">
        <v>182</v>
      </c>
      <c r="I38" s="75"/>
      <c r="J38" s="59"/>
    </row>
    <row r="39" spans="2:10" ht="13" x14ac:dyDescent="0.3">
      <c r="B39" s="58"/>
      <c r="C39" s="60" t="s">
        <v>198</v>
      </c>
      <c r="H39" s="60" t="s">
        <v>183</v>
      </c>
      <c r="I39" s="75"/>
      <c r="J39" s="59"/>
    </row>
    <row r="40" spans="2:10" x14ac:dyDescent="0.25">
      <c r="B40" s="58"/>
      <c r="G40" s="75"/>
      <c r="H40" s="75"/>
      <c r="I40" s="75"/>
      <c r="J40" s="59"/>
    </row>
    <row r="41" spans="2:10" ht="12.75" customHeight="1" x14ac:dyDescent="0.25">
      <c r="B41" s="58"/>
      <c r="C41" s="79" t="s">
        <v>184</v>
      </c>
      <c r="D41" s="79"/>
      <c r="E41" s="79"/>
      <c r="F41" s="79"/>
      <c r="G41" s="79"/>
      <c r="H41" s="79"/>
      <c r="I41" s="79"/>
      <c r="J41" s="59"/>
    </row>
    <row r="42" spans="2:10" ht="18.75" customHeight="1" thickBot="1" x14ac:dyDescent="0.3">
      <c r="B42" s="80"/>
      <c r="C42" s="81"/>
      <c r="D42" s="81"/>
      <c r="E42" s="81"/>
      <c r="F42" s="81"/>
      <c r="G42" s="81"/>
      <c r="H42" s="81"/>
      <c r="I42" s="81"/>
      <c r="J42" s="8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C9" sqref="C9:I29"/>
    </sheetView>
  </sheetViews>
  <sheetFormatPr baseColWidth="10" defaultColWidth="11.453125" defaultRowHeight="12.5" x14ac:dyDescent="0.25"/>
  <cols>
    <col min="1" max="1" width="4.453125" style="32" customWidth="1"/>
    <col min="2" max="2" width="11.453125" style="32"/>
    <col min="3" max="3" width="12.81640625" style="32" customWidth="1"/>
    <col min="4" max="4" width="22" style="32" customWidth="1"/>
    <col min="5" max="8" width="11.453125" style="32"/>
    <col min="9" max="9" width="24.7265625" style="32" customWidth="1"/>
    <col min="10" max="10" width="12.54296875" style="32" customWidth="1"/>
    <col min="11" max="11" width="1.7265625" style="32" customWidth="1"/>
    <col min="12" max="16384" width="11.453125" style="32"/>
  </cols>
  <sheetData>
    <row r="1" spans="2:10" ht="18" customHeight="1" thickBot="1" x14ac:dyDescent="0.3"/>
    <row r="2" spans="2:10" ht="19.5" customHeight="1" x14ac:dyDescent="0.25">
      <c r="B2" s="33"/>
      <c r="C2" s="34"/>
      <c r="D2" s="35" t="s">
        <v>185</v>
      </c>
      <c r="E2" s="36"/>
      <c r="F2" s="36"/>
      <c r="G2" s="36"/>
      <c r="H2" s="36"/>
      <c r="I2" s="37"/>
      <c r="J2" s="38" t="s">
        <v>163</v>
      </c>
    </row>
    <row r="3" spans="2:10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0" ht="13" x14ac:dyDescent="0.25">
      <c r="B4" s="39"/>
      <c r="C4" s="40"/>
      <c r="E4" s="46"/>
      <c r="F4" s="46"/>
      <c r="G4" s="46"/>
      <c r="H4" s="46"/>
      <c r="I4" s="47"/>
      <c r="J4" s="48"/>
    </row>
    <row r="5" spans="2:10" ht="13" x14ac:dyDescent="0.25">
      <c r="B5" s="39"/>
      <c r="C5" s="40"/>
      <c r="D5" s="83" t="s">
        <v>186</v>
      </c>
      <c r="E5" s="84"/>
      <c r="F5" s="84"/>
      <c r="G5" s="84"/>
      <c r="H5" s="84"/>
      <c r="I5" s="85"/>
      <c r="J5" s="51" t="s">
        <v>187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ht="13" x14ac:dyDescent="0.3">
      <c r="B9" s="58"/>
      <c r="C9" s="60" t="s">
        <v>199</v>
      </c>
      <c r="D9" s="62"/>
      <c r="E9" s="61"/>
      <c r="J9" s="59"/>
    </row>
    <row r="10" spans="2:10" ht="13" x14ac:dyDescent="0.3">
      <c r="B10" s="58"/>
      <c r="C10" s="60"/>
      <c r="J10" s="59"/>
    </row>
    <row r="11" spans="2:10" ht="13" x14ac:dyDescent="0.3">
      <c r="B11" s="58"/>
      <c r="C11" s="60" t="s">
        <v>194</v>
      </c>
      <c r="J11" s="59"/>
    </row>
    <row r="12" spans="2:10" ht="13" x14ac:dyDescent="0.3">
      <c r="B12" s="58"/>
      <c r="C12" s="60" t="s">
        <v>195</v>
      </c>
      <c r="J12" s="59"/>
    </row>
    <row r="13" spans="2:10" x14ac:dyDescent="0.25">
      <c r="B13" s="58"/>
      <c r="J13" s="59"/>
    </row>
    <row r="14" spans="2:10" x14ac:dyDescent="0.25">
      <c r="B14" s="58"/>
      <c r="C14" s="32" t="s">
        <v>188</v>
      </c>
      <c r="J14" s="59"/>
    </row>
    <row r="15" spans="2:10" x14ac:dyDescent="0.25">
      <c r="B15" s="58"/>
      <c r="C15" s="63"/>
      <c r="J15" s="59"/>
    </row>
    <row r="16" spans="2:10" ht="13" x14ac:dyDescent="0.3">
      <c r="B16" s="58"/>
      <c r="C16" s="86"/>
      <c r="D16" s="61"/>
      <c r="H16" s="87" t="s">
        <v>189</v>
      </c>
      <c r="I16" s="87" t="s">
        <v>190</v>
      </c>
      <c r="J16" s="59"/>
    </row>
    <row r="17" spans="2:10" ht="13" x14ac:dyDescent="0.3">
      <c r="B17" s="58"/>
      <c r="C17" s="60" t="s">
        <v>167</v>
      </c>
      <c r="D17" s="60"/>
      <c r="E17" s="60"/>
      <c r="F17" s="60"/>
      <c r="H17" s="64">
        <v>37</v>
      </c>
      <c r="I17" s="88">
        <v>7752558</v>
      </c>
      <c r="J17" s="59"/>
    </row>
    <row r="18" spans="2:10" x14ac:dyDescent="0.25">
      <c r="B18" s="58"/>
      <c r="C18" s="32" t="s">
        <v>168</v>
      </c>
      <c r="H18" s="89">
        <v>33</v>
      </c>
      <c r="I18" s="90">
        <v>6781693</v>
      </c>
      <c r="J18" s="59"/>
    </row>
    <row r="19" spans="2:10" x14ac:dyDescent="0.25">
      <c r="B19" s="58"/>
      <c r="C19" s="32" t="s">
        <v>169</v>
      </c>
      <c r="H19" s="89">
        <v>1</v>
      </c>
      <c r="I19" s="90">
        <v>115700</v>
      </c>
      <c r="J19" s="59"/>
    </row>
    <row r="20" spans="2:10" x14ac:dyDescent="0.25">
      <c r="B20" s="58"/>
      <c r="C20" s="32" t="s">
        <v>171</v>
      </c>
      <c r="H20" s="89">
        <v>3</v>
      </c>
      <c r="I20" s="90">
        <v>855165</v>
      </c>
      <c r="J20" s="59"/>
    </row>
    <row r="21" spans="2:10" x14ac:dyDescent="0.25">
      <c r="B21" s="58"/>
      <c r="C21" s="32" t="s">
        <v>191</v>
      </c>
      <c r="H21" s="89">
        <v>0</v>
      </c>
      <c r="I21" s="90">
        <v>0</v>
      </c>
      <c r="J21" s="59"/>
    </row>
    <row r="22" spans="2:10" ht="13" x14ac:dyDescent="0.3">
      <c r="B22" s="58"/>
      <c r="C22" s="60" t="s">
        <v>192</v>
      </c>
      <c r="D22" s="60"/>
      <c r="E22" s="60"/>
      <c r="F22" s="60"/>
      <c r="H22" s="64">
        <v>37</v>
      </c>
      <c r="I22" s="88">
        <v>7752558</v>
      </c>
      <c r="J22" s="59"/>
    </row>
    <row r="23" spans="2:10" ht="13.5" thickBot="1" x14ac:dyDescent="0.35">
      <c r="B23" s="58"/>
      <c r="C23" s="60"/>
      <c r="D23" s="60"/>
      <c r="H23" s="91"/>
      <c r="I23" s="92"/>
      <c r="J23" s="59"/>
    </row>
    <row r="24" spans="2:10" ht="13.5" thickTop="1" x14ac:dyDescent="0.3">
      <c r="B24" s="58"/>
      <c r="C24" s="60"/>
      <c r="D24" s="60"/>
      <c r="H24" s="75"/>
      <c r="I24" s="69"/>
      <c r="J24" s="59"/>
    </row>
    <row r="25" spans="2:10" ht="13" x14ac:dyDescent="0.3">
      <c r="B25" s="58"/>
      <c r="C25" s="60"/>
      <c r="D25" s="60"/>
      <c r="H25" s="75"/>
      <c r="I25" s="69"/>
      <c r="J25" s="59"/>
    </row>
    <row r="26" spans="2:10" ht="13" x14ac:dyDescent="0.3">
      <c r="B26" s="58"/>
      <c r="C26" s="60"/>
      <c r="D26" s="60"/>
      <c r="H26" s="75"/>
      <c r="I26" s="69"/>
      <c r="J26" s="59"/>
    </row>
    <row r="27" spans="2:10" x14ac:dyDescent="0.25">
      <c r="B27" s="58"/>
      <c r="G27" s="75"/>
      <c r="H27" s="75"/>
      <c r="I27" s="75"/>
      <c r="J27" s="59"/>
    </row>
    <row r="28" spans="2:10" ht="13.5" thickBot="1" x14ac:dyDescent="0.35">
      <c r="B28" s="58"/>
      <c r="C28" s="76" t="s">
        <v>196</v>
      </c>
      <c r="D28" s="76"/>
      <c r="G28" s="76" t="s">
        <v>181</v>
      </c>
      <c r="H28" s="77"/>
      <c r="I28" s="75"/>
      <c r="J28" s="59"/>
    </row>
    <row r="29" spans="2:10" ht="13" x14ac:dyDescent="0.3">
      <c r="B29" s="58"/>
      <c r="C29" s="78" t="s">
        <v>197</v>
      </c>
      <c r="D29" s="78"/>
      <c r="G29" s="78" t="s">
        <v>193</v>
      </c>
      <c r="H29" s="75"/>
      <c r="I29" s="75"/>
      <c r="J29" s="59"/>
    </row>
    <row r="30" spans="2:10" ht="18.75" customHeight="1" thickBot="1" x14ac:dyDescent="0.3">
      <c r="B30" s="80"/>
      <c r="C30" s="81"/>
      <c r="D30" s="81"/>
      <c r="E30" s="81"/>
      <c r="F30" s="81"/>
      <c r="G30" s="77"/>
      <c r="H30" s="77"/>
      <c r="I30" s="77"/>
      <c r="J30" s="8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2024-10-01T13:59:03Z</cp:lastPrinted>
  <dcterms:created xsi:type="dcterms:W3CDTF">2022-06-01T14:39:12Z</dcterms:created>
  <dcterms:modified xsi:type="dcterms:W3CDTF">2024-10-01T14:00:54Z</dcterms:modified>
</cp:coreProperties>
</file>