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99124_ESE HOSP SAN JOSE LA CELIA\"/>
    </mc:Choice>
  </mc:AlternateContent>
  <bookViews>
    <workbookView xWindow="0" yWindow="0" windowWidth="19200" windowHeight="7020" activeTab="4"/>
  </bookViews>
  <sheets>
    <sheet name="INFO IPS" sheetId="1" r:id="rId1"/>
    <sheet name="TD" sheetId="4" r:id="rId2"/>
    <sheet name="ESTADO DE CADA FACTURA" sheetId="2" r:id="rId3"/>
    <sheet name="Hoja3" sheetId="3" state="hidden" r:id="rId4"/>
    <sheet name="FOR-CSA-018" sheetId="5" r:id="rId5"/>
    <sheet name="CIRCULAR 030" sheetId="6" r:id="rId6"/>
  </sheets>
  <externalReferences>
    <externalReference r:id="rId7"/>
    <externalReference r:id="rId8"/>
  </externalReferences>
  <definedNames>
    <definedName name="_xlnm._FilterDatabase" localSheetId="2" hidden="1">'ESTADO DE CADA FACTURA'!$A$1:$AU$8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22" i="6" s="1"/>
  <c r="H18" i="6"/>
  <c r="H22" i="6" s="1"/>
  <c r="H17" i="6"/>
  <c r="C12" i="6"/>
  <c r="C11" i="6"/>
  <c r="C9" i="6"/>
  <c r="I30" i="5"/>
  <c r="H30" i="5"/>
  <c r="I28" i="5"/>
  <c r="H28" i="5"/>
  <c r="I25" i="5"/>
  <c r="H25" i="5"/>
  <c r="H32" i="5" l="1"/>
  <c r="H33" i="5" s="1"/>
  <c r="I32" i="5"/>
  <c r="I33" i="5" s="1"/>
  <c r="I17" i="6"/>
  <c r="E3" i="2" l="1"/>
  <c r="E8" i="2"/>
  <c r="E7" i="2"/>
  <c r="E2" i="2"/>
  <c r="E6" i="2"/>
  <c r="E5" i="2"/>
  <c r="E4" i="2"/>
  <c r="H1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<sst xmlns="http://schemas.openxmlformats.org/spreadsheetml/2006/main" count="330" uniqueCount="157">
  <si>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</si>
  <si>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</si>
  <si>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</si>
  <si>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</si>
  <si>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</si>
  <si>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</si>
  <si>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</si>
  <si>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</si>
  <si>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</si>
  <si>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</si>
  <si>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</si>
  <si>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</si>
  <si>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</si>
  <si>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EJEMPLO:
AMBUTALORIO 
HOSPITALARIO 
URGENCIAS</t>
  </si>
  <si>
    <t>ESE HOSPITAL SAN JOSE LA CELIA</t>
  </si>
  <si>
    <t>FE</t>
  </si>
  <si>
    <t>FE41786</t>
  </si>
  <si>
    <t>09/03/2024</t>
  </si>
  <si>
    <t>21/05/2024</t>
  </si>
  <si>
    <t>FE62542</t>
  </si>
  <si>
    <t>18/06/2024</t>
  </si>
  <si>
    <t>09/07/2024</t>
  </si>
  <si>
    <t>FE62726</t>
  </si>
  <si>
    <t>21/06/2024</t>
  </si>
  <si>
    <t>FE62800</t>
  </si>
  <si>
    <t>22/06/2024</t>
  </si>
  <si>
    <t>FE63345</t>
  </si>
  <si>
    <t>08/07/2024</t>
  </si>
  <si>
    <t>16/08/2024</t>
  </si>
  <si>
    <t>FE63347</t>
  </si>
  <si>
    <t>FE64228</t>
  </si>
  <si>
    <t>08/08/2024</t>
  </si>
  <si>
    <t>LA CELIA</t>
  </si>
  <si>
    <t>EVENTO</t>
  </si>
  <si>
    <t>URGENCIAS</t>
  </si>
  <si>
    <t>AMBULATORIO</t>
  </si>
  <si>
    <t>CAPITA</t>
  </si>
  <si>
    <t>CONTRIBUTIVO</t>
  </si>
  <si>
    <t>LLAVE</t>
  </si>
  <si>
    <t>ESTADO EPS 19-09-2024</t>
  </si>
  <si>
    <t>POR PAGAR SAP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</si>
  <si>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</si>
  <si>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</si>
  <si>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</si>
  <si>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</si>
  <si>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</si>
  <si>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</si>
  <si>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</si>
  <si>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</si>
  <si>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</si>
  <si>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</si>
  <si>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</si>
  <si>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</si>
  <si>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</si>
  <si>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</si>
  <si>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</si>
  <si>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</si>
  <si>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</si>
  <si>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</si>
  <si>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</si>
  <si>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</si>
  <si>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</si>
  <si>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</si>
  <si>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</si>
  <si>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</si>
  <si>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</si>
  <si>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</si>
  <si>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</si>
  <si>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IdRadicacion</t>
  </si>
  <si>
    <t>IdLiquidacion</t>
  </si>
  <si>
    <t>NITPrestador</t>
  </si>
  <si>
    <t>NombrePrestador</t>
  </si>
  <si>
    <t>NumeroContrato</t>
  </si>
  <si>
    <t>NumeroFactura</t>
  </si>
  <si>
    <t>ValorBrutoFactura</t>
  </si>
  <si>
    <t>NombreEstadoFactura</t>
  </si>
  <si>
    <t>FechaFactura</t>
  </si>
  <si>
    <t>FechaRadicacion</t>
  </si>
  <si>
    <t>FechaDevolucion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</si>
  <si>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</si>
  <si>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</si>
  <si>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</si>
  <si>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</si>
  <si>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</si>
  <si>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</si>
  <si>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</si>
  <si>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</si>
  <si>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</si>
  <si>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</si>
  <si>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</si>
  <si>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OrdenLiquidacion</t>
  </si>
  <si>
    <t>FinalizadoPor</t>
  </si>
  <si>
    <t>usuarioLiquidacion</t>
  </si>
  <si>
    <t>DevolucionAceptada</t>
  </si>
  <si>
    <t>ObservacionDevolucion</t>
  </si>
  <si>
    <t>EMPRESA SOCIAL DEL ESTADO HOSPITAL SAN JOSE LA CEILA</t>
  </si>
  <si>
    <t>NULL</t>
  </si>
  <si>
    <t>Devuelta</t>
  </si>
  <si>
    <t>URG-2023-253</t>
  </si>
  <si>
    <t>Finalizada</t>
  </si>
  <si>
    <t>Carolina Mosquera Triviño</t>
  </si>
  <si>
    <t>Auditada sin contabilizar</t>
  </si>
  <si>
    <t>Jessica Andrea Lopez Veloza</t>
  </si>
  <si>
    <t>Anthony Sanchez Rodriguez</t>
  </si>
  <si>
    <t>Para auditoria de pertinencia</t>
  </si>
  <si>
    <t>DEVOLUCION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</si>
  <si>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</si>
  <si>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AUTORIZACION</t>
  </si>
  <si>
    <t>(en blanco)</t>
  </si>
  <si>
    <t>ACTA RECOBROS CAPITA $ 132.399 04/07/2024 LA CELIA</t>
  </si>
  <si>
    <t>ACTA RECOBROS CAPITA $ 1.043.908 30/05/2024 CELIA - ACTA RECOBROS CAPITA $ 369.147 30/04/2024 LA CELIA - ACTA RECOBROS CAPITA $ 621.607 30/03/2024 CELIA</t>
  </si>
  <si>
    <t>Factura cancelada</t>
  </si>
  <si>
    <t>Factura en proceso interno</t>
  </si>
  <si>
    <t>Factura devuelta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</si>
  <si>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</si>
  <si>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</si>
  <si>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</si>
  <si>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</si>
  <si>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</si>
  <si>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</si>
  <si>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</si>
  <si>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</si>
  <si>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</si>
  <si>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</si>
  <si>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</si>
  <si>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</si>
  <si>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</si>
  <si>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</si>
  <si>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</si>
  <si>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</si>
  <si>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</si>
  <si>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</si>
  <si>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</si>
  <si>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</si>
  <si>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</si>
  <si>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</si>
  <si>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</si>
  <si>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</si>
  <si>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</si>
  <si>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</si>
  <si>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</si>
  <si>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</si>
  <si>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</si>
  <si>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</si>
  <si>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</si>
  <si>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</si>
  <si>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</si>
  <si>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</si>
  <si>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</si>
  <si>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</si>
  <si>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JOSE LA CELIA</t>
  </si>
  <si>
    <t>NIT: 800099124</t>
  </si>
  <si>
    <t>JOSE WILLINGTON ZAPATA BERMUDEZ</t>
  </si>
  <si>
    <t>Cartera - Facturación</t>
  </si>
  <si>
    <t>Santiago de Cali, septiembre 19 2024</t>
  </si>
  <si>
    <t>E.S.E. Hospital San José de la Celia</t>
  </si>
  <si>
    <t>Con Corte al dia: 31/08/2024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</si>
</sst>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quotePrefix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8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14" fontId="0" fillId="0" borderId="0" xfId="0" applyNumberFormat="1"/>
    <xf numFmtId="165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9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9" fontId="11" fillId="0" borderId="13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9" xfId="3" applyNumberFormat="1" applyFont="1" applyBorder="1"/>
    <xf numFmtId="169" fontId="10" fillId="0" borderId="9" xfId="3" applyNumberFormat="1" applyFont="1" applyBorder="1"/>
    <xf numFmtId="169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10" fillId="0" borderId="13" xfId="5" applyNumberFormat="1" applyFont="1" applyBorder="1" applyAlignment="1">
      <alignment horizontal="center"/>
    </xf>
    <xf numFmtId="170" fontId="10" fillId="0" borderId="13" xfId="5" applyNumberFormat="1" applyFont="1" applyBorder="1" applyAlignment="1">
      <alignment horizontal="right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4.365521180553" createdVersion="5" refreshedVersion="5" minRefreshableVersion="3" recordCount="7">
  <cacheSource type="worksheet">
    <worksheetSource ref="A1:AU8" sheet="ESTADO DE CADA FACTURA"/>
  </cacheSource>
  <cacheFields count="47">
    <cacheField name="NIT IPS" numFmtId="0">
      <sharedItems containsSemiMixedTypes="0" containsString="0" containsNumber="1" containsInteger="1" minValue="800099124" maxValue="800099124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09T00:00:00" maxDate="2024-08-09T00:00:00"/>
    </cacheField>
    <cacheField name="IPS Fecha radicado" numFmtId="14">
      <sharedItems containsSemiMixedTypes="0" containsNonDate="0" containsDate="1" containsString="0" minDate="2024-05-21T00:00:00" maxDate="2024-08-17T00:00:00"/>
    </cacheField>
    <cacheField name="IPS Valor Factura" numFmtId="164">
      <sharedItems containsSemiMixedTypes="0" containsString="0" containsNumber="1" containsInteger="1" minValue="23400" maxValue="5900447"/>
    </cacheField>
    <cacheField name="IPS Saldo Factura" numFmtId="164">
      <sharedItems containsSemiMixedTypes="0" containsString="0" containsNumber="1" containsInteger="1" minValue="23400" maxValue="233466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9-09-2024" numFmtId="0">
      <sharedItems count="3">
        <s v="Factura cancelada"/>
        <s v="Factura en proceso interno"/>
        <s v="Factura devuelta"/>
      </sharedItems>
    </cacheField>
    <cacheField name="POR PAGAR SAP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233466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364" maxValue="4800064763"/>
    </cacheField>
    <cacheField name="FECHA COMPENSACION SAP" numFmtId="14">
      <sharedItems containsNonDate="0" containsDate="1" containsString="0" containsBlank="1" minDate="2024-07-15T00:00:00" maxDate="2024-08-13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2334662"/>
    </cacheField>
    <cacheField name="VALO CANCELADO SAP2" numFmtId="164">
      <sharedItems containsSemiMixedTypes="0" containsString="0" containsNumber="1" containsInteger="1" minValue="0" maxValue="5465461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29803" maxValue="2201548661"/>
    </cacheField>
    <cacheField name="FECHA COMPENSACION SAP2" numFmtId="14">
      <sharedItems containsNonDate="0" containsDate="1" containsString="0" containsBlank="1" minDate="2024-07-17T00:00:00" maxDate="2024-09-19T00:00:00"/>
    </cacheField>
    <cacheField name="OBS PAGO2" numFmtId="0">
      <sharedItems containsBlank="1"/>
    </cacheField>
    <cacheField name="VALOR TRANFERENCIA2" numFmtId="164">
      <sharedItems containsSemiMixedTypes="0" containsString="0" containsNumber="1" containsInteger="1" minValue="0" maxValue="8351150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3-09T00:00:00" maxDate="2024-08-08T00:00:00"/>
    </cacheField>
    <cacheField name="Fecha Radicacion" numFmtId="14">
      <sharedItems containsSemiMixedTypes="0" containsNonDate="0" containsDate="1" containsString="0" minDate="2024-07-09T00:00:00" maxDate="2024-09-03T00:00:00"/>
    </cacheField>
    <cacheField name="Fecha Devolucion" numFmtId="14">
      <sharedItems containsDate="1" containsMixedTypes="1" minDate="2024-07-15T00:00:00" maxDate="2024-08-31T00:00:00"/>
    </cacheField>
    <cacheField name="Valor Bruto" numFmtId="164">
      <sharedItems containsSemiMixedTypes="0" containsString="0" containsNumber="1" containsInteger="1" minValue="23400" maxValue="5900447"/>
    </cacheField>
    <cacheField name="Valor Inicio Factura" numFmtId="164">
      <sharedItems containsSemiMixedTypes="0" containsString="0" containsNumber="1" containsInteger="1" minValue="0" maxValue="31200"/>
    </cacheField>
    <cacheField name="Valor Aprobado" numFmtId="164">
      <sharedItems containsSemiMixedTypes="0" containsString="0" containsNumber="1" containsInteger="1" minValue="0" maxValue="312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777859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31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0099124"/>
    <s v="ESE HOSPITAL SAN JOSE LA CELIA"/>
    <m/>
    <s v="FE64228"/>
    <s v="800099124_FE64228"/>
    <d v="2024-08-08T00:00:00"/>
    <d v="2024-08-08T00:00:00"/>
    <n v="5597860"/>
    <n v="132399"/>
    <s v="CAPITA"/>
    <s v="LA CELIA"/>
    <s v="CONTRIBUTIVO"/>
    <x v="0"/>
    <n v="0"/>
    <n v="132399"/>
    <n v="0"/>
    <n v="4800064763"/>
    <d v="2024-08-12T00:00:00"/>
    <s v="ACTA RECOBROS CAPITA $ 132.399 04/07/2024 LA CELIA"/>
    <n v="132399"/>
    <n v="5465461"/>
    <n v="0"/>
    <n v="2201540019"/>
    <d v="2024-08-26T00:00:00"/>
    <s v="(en blanco)"/>
    <n v="5465461"/>
    <s v="Auditada sin contabilizar"/>
    <d v="2024-08-07T00:00:00"/>
    <d v="2024-08-08T00:00:00"/>
    <s v="NULL"/>
    <n v="5597860"/>
    <n v="0"/>
    <n v="0"/>
    <n v="0"/>
    <n v="0"/>
    <n v="0"/>
    <n v="0"/>
    <n v="0"/>
    <n v="0"/>
    <n v="0"/>
    <s v="NULL"/>
    <n v="0"/>
    <n v="0"/>
    <m/>
    <m/>
    <m/>
    <n v="0"/>
  </r>
  <r>
    <n v="800099124"/>
    <s v="ESE HOSPITAL SAN JOSE LA CELIA"/>
    <m/>
    <s v="FE63347"/>
    <s v="800099124_FE63347"/>
    <d v="2024-07-09T00:00:00"/>
    <d v="2024-07-09T00:00:00"/>
    <n v="5900447"/>
    <n v="2334662"/>
    <s v="CAPITA"/>
    <s v="LA CELIA"/>
    <s v="CONTRIBUTIVO"/>
    <x v="0"/>
    <n v="0"/>
    <n v="2334662"/>
    <n v="0"/>
    <n v="4800064364"/>
    <d v="2024-07-15T00:00:00"/>
    <s v="ACTA RECOBROS CAPITA $ 1.043.908 30/05/2024 CELIA - ACTA RECOBROS CAPITA $ 369.147 30/04/2024 LA CELIA - ACTA RECOBROS CAPITA $ 621.607 30/03/2024 CELIA"/>
    <n v="2334662"/>
    <n v="3565785"/>
    <n v="0"/>
    <n v="2201529803"/>
    <d v="2024-07-17T00:00:00"/>
    <s v="(en blanco)"/>
    <n v="9431735"/>
    <s v="Auditada sin contabilizar"/>
    <d v="2024-07-09T00:00:00"/>
    <d v="2024-07-09T00:00:00"/>
    <s v="NULL"/>
    <n v="5900447"/>
    <n v="0"/>
    <n v="0"/>
    <n v="0"/>
    <n v="0"/>
    <n v="0"/>
    <n v="0"/>
    <n v="0"/>
    <n v="0"/>
    <n v="0"/>
    <s v="NULL"/>
    <n v="0"/>
    <n v="0"/>
    <m/>
    <m/>
    <m/>
    <n v="0"/>
  </r>
  <r>
    <n v="800099124"/>
    <s v="ESE HOSPITAL SAN JOSE LA CELIA"/>
    <m/>
    <s v="FE62726"/>
    <s v="800099124_FE62726"/>
    <d v="2024-06-21T00:00:00"/>
    <d v="2024-07-09T00:00:00"/>
    <n v="23400"/>
    <n v="23400"/>
    <s v="EVENTO"/>
    <s v="LA CELIA"/>
    <s v="AMBULATORIO"/>
    <x v="0"/>
    <n v="0"/>
    <n v="0"/>
    <n v="0"/>
    <m/>
    <m/>
    <m/>
    <n v="0"/>
    <n v="23400"/>
    <n v="0"/>
    <n v="2201548661"/>
    <d v="2024-09-18T00:00:00"/>
    <s v="(en blanco)"/>
    <n v="83511509"/>
    <s v="Finalizada"/>
    <d v="2024-06-21T00:00:00"/>
    <d v="2024-07-09T00:00:00"/>
    <s v="NULL"/>
    <n v="23400"/>
    <n v="23400"/>
    <n v="23400"/>
    <n v="0"/>
    <n v="0"/>
    <n v="0"/>
    <n v="0"/>
    <n v="0"/>
    <n v="0"/>
    <n v="0"/>
    <s v="NULL"/>
    <n v="0"/>
    <n v="0"/>
    <m/>
    <m/>
    <m/>
    <n v="23400"/>
  </r>
  <r>
    <n v="800099124"/>
    <s v="ESE HOSPITAL SAN JOSE LA CELIA"/>
    <m/>
    <s v="FE62800"/>
    <s v="800099124_FE62800"/>
    <d v="2024-06-22T00:00:00"/>
    <d v="2024-07-09T00:00:00"/>
    <n v="31200"/>
    <n v="31200"/>
    <s v="EVENTO"/>
    <s v="LA CELIA"/>
    <s v="AMBULATORIO"/>
    <x v="0"/>
    <n v="0"/>
    <n v="0"/>
    <n v="0"/>
    <m/>
    <m/>
    <m/>
    <n v="0"/>
    <n v="31200"/>
    <n v="0"/>
    <n v="2201548661"/>
    <d v="2024-09-18T00:00:00"/>
    <s v="(en blanco)"/>
    <n v="83511509"/>
    <s v="Finalizada"/>
    <d v="2024-06-22T00:00:00"/>
    <d v="2024-07-09T00:00:00"/>
    <s v="NULL"/>
    <n v="31200"/>
    <n v="31200"/>
    <n v="31200"/>
    <n v="0"/>
    <n v="0"/>
    <n v="0"/>
    <n v="0"/>
    <n v="0"/>
    <n v="0"/>
    <n v="0"/>
    <s v="NULL"/>
    <n v="0"/>
    <n v="0"/>
    <m/>
    <m/>
    <m/>
    <n v="31200"/>
  </r>
  <r>
    <n v="800099124"/>
    <s v="ESE HOSPITAL SAN JOSE LA CELIA"/>
    <m/>
    <s v="FE63345"/>
    <s v="800099124_FE63345"/>
    <d v="2024-07-08T00:00:00"/>
    <d v="2024-08-16T00:00:00"/>
    <n v="87758"/>
    <n v="87758"/>
    <s v="EVENTO"/>
    <s v="LA CELIA"/>
    <s v="URGENCIAS"/>
    <x v="1"/>
    <n v="0"/>
    <n v="0"/>
    <n v="0"/>
    <m/>
    <m/>
    <m/>
    <n v="0"/>
    <n v="0"/>
    <n v="0"/>
    <m/>
    <m/>
    <m/>
    <n v="0"/>
    <s v="Para auditoria de pertinencia"/>
    <d v="2024-07-08T00:00:00"/>
    <d v="2024-09-02T00:00:00"/>
    <s v="NULL"/>
    <n v="87758"/>
    <n v="0"/>
    <n v="0"/>
    <n v="0"/>
    <n v="0"/>
    <n v="0"/>
    <n v="0"/>
    <n v="0"/>
    <n v="0"/>
    <n v="0"/>
    <s v="NULL"/>
    <n v="0"/>
    <n v="0"/>
    <m/>
    <m/>
    <m/>
    <n v="0"/>
  </r>
  <r>
    <n v="800099124"/>
    <s v="ESE HOSPITAL SAN JOSE LA CELIA"/>
    <m/>
    <s v="FE62542"/>
    <s v="800099124_FE62542"/>
    <d v="2024-06-18T00:00:00"/>
    <d v="2024-07-09T00:00:00"/>
    <n v="180800"/>
    <n v="180800"/>
    <s v="EVENTO"/>
    <s v="LA CELIA"/>
    <s v="URGENCIAS"/>
    <x v="2"/>
    <n v="0"/>
    <n v="0"/>
    <n v="0"/>
    <m/>
    <m/>
    <m/>
    <n v="0"/>
    <n v="0"/>
    <n v="0"/>
    <m/>
    <m/>
    <m/>
    <n v="0"/>
    <s v="Devuelta"/>
    <d v="2024-06-18T00:00:00"/>
    <d v="2024-07-09T00:00:00"/>
    <d v="2024-07-15T00:00:00"/>
    <n v="180800"/>
    <n v="0"/>
    <n v="0"/>
    <n v="0"/>
    <n v="0"/>
    <n v="0"/>
    <n v="0"/>
    <n v="0"/>
    <n v="0"/>
    <n v="0"/>
    <s v="NULL"/>
    <n v="0"/>
    <n v="1808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n v="0"/>
  </r>
  <r>
    <n v="800099124"/>
    <s v="ESE HOSPITAL SAN JOSE LA CELIA"/>
    <m/>
    <s v="FE41786"/>
    <s v="800099124_FE41786"/>
    <d v="2024-03-09T00:00:00"/>
    <d v="2024-05-21T00:00:00"/>
    <n v="777859"/>
    <n v="777859"/>
    <s v="EVENTO"/>
    <s v="LA CELIA"/>
    <s v="URGENCIAS"/>
    <x v="2"/>
    <n v="0"/>
    <n v="0"/>
    <n v="0"/>
    <m/>
    <m/>
    <m/>
    <n v="0"/>
    <n v="0"/>
    <n v="0"/>
    <m/>
    <m/>
    <m/>
    <n v="0"/>
    <s v="Devuelta"/>
    <d v="2024-03-09T00:00:00"/>
    <d v="2024-08-01T00:00:00"/>
    <d v="2024-08-30T00:00:00"/>
    <n v="777859"/>
    <n v="0"/>
    <n v="0"/>
    <n v="0"/>
    <n v="0"/>
    <n v="0"/>
    <n v="0"/>
    <n v="0"/>
    <n v="0"/>
    <n v="0"/>
    <s v="NULL"/>
    <n v="0"/>
    <n v="777859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7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4" subtotal="count" baseField="0" baseItem="0"/>
    <dataField name="Suma de IPS Saldo Factura" fld="8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showGridLines="0" zoomScale="120" zoomScaleNormal="120" workbookViewId="0">
      <selection activeCell="I2" sqref="I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72.5" x14ac:dyDescent="0.35">
      <c r="A2" s="1">
        <v>800099124</v>
      </c>
      <c r="B2" s="1" t="s">
        <v>14</v>
      </c>
      <c r="C2" s="1" t="s">
        <v>15</v>
      </c>
      <c r="D2" s="1"/>
      <c r="E2" s="1"/>
      <c r="F2" s="1"/>
      <c r="G2" s="1"/>
      <c r="H2" s="1"/>
      <c r="I2" s="5" t="s">
        <v>12</v>
      </c>
      <c r="J2" s="4"/>
      <c r="K2" s="5" t="s">
        <v>13</v>
      </c>
      <c r="L2" s="4"/>
    </row>
    <row r="3" spans="1:12" ht="15" customHeight="1" x14ac:dyDescent="0.35">
      <c r="A3" s="1">
        <v>800099124</v>
      </c>
      <c r="B3" s="1" t="s">
        <v>14</v>
      </c>
      <c r="C3" s="1" t="s">
        <v>15</v>
      </c>
      <c r="D3" s="1" t="s">
        <v>16</v>
      </c>
      <c r="E3" s="6" t="s">
        <v>17</v>
      </c>
      <c r="F3" s="6" t="s">
        <v>18</v>
      </c>
      <c r="G3" s="1">
        <v>777859</v>
      </c>
      <c r="H3" s="1">
        <v>777859</v>
      </c>
      <c r="I3" s="1" t="s">
        <v>33</v>
      </c>
      <c r="J3" s="1" t="s">
        <v>32</v>
      </c>
      <c r="K3" s="1" t="s">
        <v>34</v>
      </c>
      <c r="L3" s="4"/>
    </row>
    <row r="4" spans="1:12" x14ac:dyDescent="0.35">
      <c r="A4" s="1">
        <v>800099124</v>
      </c>
      <c r="B4" s="1" t="s">
        <v>14</v>
      </c>
      <c r="C4" s="1" t="s">
        <v>15</v>
      </c>
      <c r="D4" s="1" t="s">
        <v>19</v>
      </c>
      <c r="E4" s="6" t="s">
        <v>20</v>
      </c>
      <c r="F4" s="6" t="s">
        <v>21</v>
      </c>
      <c r="G4" s="1">
        <v>180800</v>
      </c>
      <c r="H4" s="1">
        <v>180800</v>
      </c>
      <c r="I4" s="1" t="s">
        <v>33</v>
      </c>
      <c r="J4" s="1" t="s">
        <v>32</v>
      </c>
      <c r="K4" s="1" t="s">
        <v>34</v>
      </c>
      <c r="L4" s="1"/>
    </row>
    <row r="5" spans="1:12" x14ac:dyDescent="0.35">
      <c r="A5" s="1">
        <v>800099124</v>
      </c>
      <c r="B5" s="1" t="s">
        <v>14</v>
      </c>
      <c r="C5" s="1" t="s">
        <v>15</v>
      </c>
      <c r="D5" s="1" t="s">
        <v>22</v>
      </c>
      <c r="E5" s="6" t="s">
        <v>23</v>
      </c>
      <c r="F5" s="6" t="s">
        <v>21</v>
      </c>
      <c r="G5" s="1">
        <v>23400</v>
      </c>
      <c r="H5" s="1">
        <v>23400</v>
      </c>
      <c r="I5" s="1" t="s">
        <v>33</v>
      </c>
      <c r="J5" s="1" t="s">
        <v>32</v>
      </c>
      <c r="K5" s="1" t="s">
        <v>35</v>
      </c>
      <c r="L5" s="1"/>
    </row>
    <row r="6" spans="1:12" x14ac:dyDescent="0.35">
      <c r="A6" s="1">
        <v>800099124</v>
      </c>
      <c r="B6" s="1" t="s">
        <v>14</v>
      </c>
      <c r="C6" s="1" t="s">
        <v>15</v>
      </c>
      <c r="D6" s="1" t="s">
        <v>24</v>
      </c>
      <c r="E6" s="6" t="s">
        <v>25</v>
      </c>
      <c r="F6" s="6" t="s">
        <v>21</v>
      </c>
      <c r="G6" s="1">
        <v>31200</v>
      </c>
      <c r="H6" s="1">
        <v>31200</v>
      </c>
      <c r="I6" s="1" t="s">
        <v>33</v>
      </c>
      <c r="J6" s="1" t="s">
        <v>32</v>
      </c>
      <c r="K6" s="1" t="s">
        <v>35</v>
      </c>
      <c r="L6" s="1"/>
    </row>
    <row r="7" spans="1:12" x14ac:dyDescent="0.35">
      <c r="A7" s="1">
        <v>800099124</v>
      </c>
      <c r="B7" s="1" t="s">
        <v>14</v>
      </c>
      <c r="C7" s="1" t="s">
        <v>15</v>
      </c>
      <c r="D7" s="1" t="s">
        <v>26</v>
      </c>
      <c r="E7" s="6" t="s">
        <v>27</v>
      </c>
      <c r="F7" s="6" t="s">
        <v>28</v>
      </c>
      <c r="G7" s="1">
        <v>87758</v>
      </c>
      <c r="H7" s="1">
        <v>87758</v>
      </c>
      <c r="I7" s="1" t="s">
        <v>33</v>
      </c>
      <c r="J7" s="1" t="s">
        <v>32</v>
      </c>
      <c r="K7" s="1" t="s">
        <v>34</v>
      </c>
      <c r="L7" s="1"/>
    </row>
    <row r="8" spans="1:12" x14ac:dyDescent="0.35">
      <c r="A8" s="1">
        <v>800099124</v>
      </c>
      <c r="B8" s="1" t="s">
        <v>14</v>
      </c>
      <c r="C8" s="1" t="s">
        <v>15</v>
      </c>
      <c r="D8" s="1" t="s">
        <v>29</v>
      </c>
      <c r="E8" s="6" t="s">
        <v>21</v>
      </c>
      <c r="F8" s="6" t="s">
        <v>21</v>
      </c>
      <c r="G8" s="1">
        <v>5900447</v>
      </c>
      <c r="H8" s="1">
        <v>2334662</v>
      </c>
      <c r="I8" s="1" t="s">
        <v>36</v>
      </c>
      <c r="J8" s="1" t="s">
        <v>32</v>
      </c>
      <c r="K8" s="1" t="s">
        <v>37</v>
      </c>
      <c r="L8" s="1"/>
    </row>
    <row r="9" spans="1:12" x14ac:dyDescent="0.35">
      <c r="A9" s="1">
        <v>800099124</v>
      </c>
      <c r="B9" s="1" t="s">
        <v>14</v>
      </c>
      <c r="C9" s="1" t="s">
        <v>15</v>
      </c>
      <c r="D9" s="1" t="s">
        <v>30</v>
      </c>
      <c r="E9" s="6" t="s">
        <v>31</v>
      </c>
      <c r="F9" s="6" t="s">
        <v>31</v>
      </c>
      <c r="G9" s="1">
        <v>5597860</v>
      </c>
      <c r="H9" s="1">
        <v>132399</v>
      </c>
      <c r="I9" s="1" t="s">
        <v>36</v>
      </c>
      <c r="J9" s="1" t="s">
        <v>32</v>
      </c>
      <c r="K9" s="1" t="s">
        <v>37</v>
      </c>
      <c r="L9" s="1"/>
    </row>
    <row r="10" spans="1:12" x14ac:dyDescent="0.35">
      <c r="H10">
        <f>SUM(H3:H9)</f>
        <v>3568078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4" sqref="A4:C7"/>
    </sheetView>
  </sheetViews>
  <sheetFormatPr baseColWidth="10" defaultRowHeight="14.5" x14ac:dyDescent="0.35"/>
  <cols>
    <col min="1" max="1" width="23.36328125" bestFit="1" customWidth="1"/>
    <col min="2" max="2" width="14.81640625" customWidth="1"/>
    <col min="3" max="3" width="22.90625" bestFit="1" customWidth="1"/>
  </cols>
  <sheetData>
    <row r="3" spans="1:3" x14ac:dyDescent="0.35">
      <c r="A3" s="26" t="s">
        <v>116</v>
      </c>
      <c r="B3" t="s">
        <v>114</v>
      </c>
      <c r="C3" t="s">
        <v>115</v>
      </c>
    </row>
    <row r="4" spans="1:3" x14ac:dyDescent="0.35">
      <c r="A4" s="27" t="s">
        <v>111</v>
      </c>
      <c r="B4" s="25">
        <v>4</v>
      </c>
      <c r="C4" s="28">
        <v>2521661</v>
      </c>
    </row>
    <row r="5" spans="1:3" x14ac:dyDescent="0.35">
      <c r="A5" s="27" t="s">
        <v>113</v>
      </c>
      <c r="B5" s="25">
        <v>2</v>
      </c>
      <c r="C5" s="28">
        <v>958659</v>
      </c>
    </row>
    <row r="6" spans="1:3" x14ac:dyDescent="0.35">
      <c r="A6" s="27" t="s">
        <v>112</v>
      </c>
      <c r="B6" s="25">
        <v>1</v>
      </c>
      <c r="C6" s="28">
        <v>87758</v>
      </c>
    </row>
    <row r="7" spans="1:3" x14ac:dyDescent="0.35">
      <c r="A7" s="27" t="s">
        <v>117</v>
      </c>
      <c r="B7" s="25">
        <v>7</v>
      </c>
      <c r="C7" s="28">
        <v>3568078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9"/>
  <sheetViews>
    <sheetView workbookViewId="0">
      <selection activeCell="A2" sqref="A2"/>
    </sheetView>
  </sheetViews>
  <sheetFormatPr baseColWidth="10" defaultRowHeight="14.5" x14ac:dyDescent="0.35"/>
  <sheetData>
    <row r="1" spans="1:47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38</v>
      </c>
      <c r="F1" s="7" t="s">
        <v>2</v>
      </c>
      <c r="G1" s="8" t="s">
        <v>3</v>
      </c>
      <c r="H1" s="9" t="s">
        <v>4</v>
      </c>
      <c r="I1" s="9" t="s">
        <v>5</v>
      </c>
      <c r="J1" s="7" t="s">
        <v>7</v>
      </c>
      <c r="K1" s="7" t="s">
        <v>9</v>
      </c>
      <c r="L1" s="7" t="s">
        <v>10</v>
      </c>
      <c r="M1" s="10" t="s">
        <v>39</v>
      </c>
      <c r="N1" s="11" t="s">
        <v>40</v>
      </c>
      <c r="O1" s="23" t="s">
        <v>41</v>
      </c>
      <c r="P1" s="23" t="s">
        <v>42</v>
      </c>
      <c r="Q1" s="24" t="s">
        <v>43</v>
      </c>
      <c r="R1" s="24" t="s">
        <v>44</v>
      </c>
      <c r="S1" s="24" t="s">
        <v>45</v>
      </c>
      <c r="T1" s="23" t="s">
        <v>46</v>
      </c>
      <c r="U1" s="12" t="s">
        <v>41</v>
      </c>
      <c r="V1" s="12" t="s">
        <v>42</v>
      </c>
      <c r="W1" s="13" t="s">
        <v>43</v>
      </c>
      <c r="X1" s="13" t="s">
        <v>44</v>
      </c>
      <c r="Y1" s="13" t="s">
        <v>45</v>
      </c>
      <c r="Z1" s="12" t="s">
        <v>46</v>
      </c>
      <c r="AA1" s="7" t="s">
        <v>47</v>
      </c>
      <c r="AB1" s="7" t="s">
        <v>48</v>
      </c>
      <c r="AC1" s="7" t="s">
        <v>49</v>
      </c>
      <c r="AD1" s="7" t="s">
        <v>50</v>
      </c>
      <c r="AE1" s="7" t="s">
        <v>51</v>
      </c>
      <c r="AF1" s="7" t="s">
        <v>52</v>
      </c>
      <c r="AG1" s="7" t="s">
        <v>53</v>
      </c>
      <c r="AH1" s="7" t="s">
        <v>54</v>
      </c>
      <c r="AI1" s="7" t="s">
        <v>55</v>
      </c>
      <c r="AJ1" s="7" t="s">
        <v>56</v>
      </c>
      <c r="AK1" s="7" t="s">
        <v>57</v>
      </c>
      <c r="AL1" s="7" t="s">
        <v>58</v>
      </c>
      <c r="AM1" s="7" t="s">
        <v>59</v>
      </c>
      <c r="AN1" s="7" t="s">
        <v>60</v>
      </c>
      <c r="AO1" s="7" t="s">
        <v>61</v>
      </c>
      <c r="AP1" s="7" t="s">
        <v>62</v>
      </c>
      <c r="AQ1" s="13" t="s">
        <v>63</v>
      </c>
      <c r="AR1" s="13" t="s">
        <v>64</v>
      </c>
      <c r="AS1" s="13" t="s">
        <v>65</v>
      </c>
      <c r="AT1" s="13" t="s">
        <v>66</v>
      </c>
      <c r="AU1" s="7" t="s">
        <v>67</v>
      </c>
    </row>
    <row r="2" spans="1:47" x14ac:dyDescent="0.35">
      <c r="A2" s="14">
        <v>800099124</v>
      </c>
      <c r="B2" s="14" t="s">
        <v>14</v>
      </c>
      <c r="C2" s="14"/>
      <c r="D2" s="14" t="s">
        <v>30</v>
      </c>
      <c r="E2" s="14" t="str">
        <f t="shared" ref="E2:E8" si="0">+CONCATENATE(A2,"_",D2)</f>
        <v>800099124_FE64228</v>
      </c>
      <c r="F2" s="15">
        <v>45512</v>
      </c>
      <c r="G2" s="15">
        <v>45512</v>
      </c>
      <c r="H2" s="16">
        <v>5597860</v>
      </c>
      <c r="I2" s="16">
        <v>132399</v>
      </c>
      <c r="J2" s="17" t="s">
        <v>36</v>
      </c>
      <c r="K2" s="18" t="s">
        <v>32</v>
      </c>
      <c r="L2" s="14" t="s">
        <v>37</v>
      </c>
      <c r="M2" s="14" t="s">
        <v>111</v>
      </c>
      <c r="N2" s="16">
        <v>0</v>
      </c>
      <c r="O2" s="16">
        <v>132399</v>
      </c>
      <c r="P2" s="16">
        <v>0</v>
      </c>
      <c r="Q2" s="14">
        <v>4800064763</v>
      </c>
      <c r="R2" s="15">
        <v>45516</v>
      </c>
      <c r="S2" s="14" t="s">
        <v>109</v>
      </c>
      <c r="T2" s="16">
        <v>132399</v>
      </c>
      <c r="U2" s="16">
        <v>5465461</v>
      </c>
      <c r="V2" s="16">
        <v>0</v>
      </c>
      <c r="W2" s="14">
        <v>2201540019</v>
      </c>
      <c r="X2" s="15">
        <v>45530</v>
      </c>
      <c r="Y2" s="14" t="s">
        <v>108</v>
      </c>
      <c r="Z2" s="16">
        <v>5465461</v>
      </c>
      <c r="AA2" s="14" t="s">
        <v>101</v>
      </c>
      <c r="AB2" s="15">
        <v>45511</v>
      </c>
      <c r="AC2" s="15">
        <v>45512</v>
      </c>
      <c r="AD2" s="15" t="s">
        <v>96</v>
      </c>
      <c r="AE2" s="16">
        <v>5597860</v>
      </c>
      <c r="AF2" s="16">
        <v>0</v>
      </c>
      <c r="AG2" s="16">
        <v>0</v>
      </c>
      <c r="AH2" s="16">
        <v>0</v>
      </c>
      <c r="AI2" s="16">
        <v>0</v>
      </c>
      <c r="AJ2" s="16">
        <v>0</v>
      </c>
      <c r="AK2" s="16">
        <v>0</v>
      </c>
      <c r="AL2" s="16">
        <v>0</v>
      </c>
      <c r="AM2" s="16">
        <v>0</v>
      </c>
      <c r="AN2" s="16">
        <v>0</v>
      </c>
      <c r="AO2" s="14" t="s">
        <v>96</v>
      </c>
      <c r="AP2" s="16">
        <v>0</v>
      </c>
      <c r="AQ2" s="16">
        <v>0</v>
      </c>
      <c r="AR2" s="14"/>
      <c r="AS2" s="14"/>
      <c r="AT2" s="14"/>
      <c r="AU2" s="16">
        <v>0</v>
      </c>
    </row>
    <row r="3" spans="1:47" x14ac:dyDescent="0.35">
      <c r="A3" s="14">
        <v>800099124</v>
      </c>
      <c r="B3" s="14" t="s">
        <v>14</v>
      </c>
      <c r="C3" s="14"/>
      <c r="D3" s="14" t="s">
        <v>29</v>
      </c>
      <c r="E3" s="14" t="str">
        <f t="shared" si="0"/>
        <v>800099124_FE63347</v>
      </c>
      <c r="F3" s="15">
        <v>45482</v>
      </c>
      <c r="G3" s="15">
        <v>45482</v>
      </c>
      <c r="H3" s="16">
        <v>5900447</v>
      </c>
      <c r="I3" s="16">
        <v>2334662</v>
      </c>
      <c r="J3" s="17" t="s">
        <v>36</v>
      </c>
      <c r="K3" s="18" t="s">
        <v>32</v>
      </c>
      <c r="L3" s="14" t="s">
        <v>37</v>
      </c>
      <c r="M3" s="14" t="s">
        <v>111</v>
      </c>
      <c r="N3" s="16">
        <v>0</v>
      </c>
      <c r="O3" s="16">
        <v>2334662</v>
      </c>
      <c r="P3" s="16">
        <v>0</v>
      </c>
      <c r="Q3" s="14">
        <v>4800064364</v>
      </c>
      <c r="R3" s="15">
        <v>45488</v>
      </c>
      <c r="S3" s="14" t="s">
        <v>110</v>
      </c>
      <c r="T3" s="16">
        <v>2334662</v>
      </c>
      <c r="U3" s="16">
        <v>3565785</v>
      </c>
      <c r="V3" s="16">
        <v>0</v>
      </c>
      <c r="W3" s="14">
        <v>2201529803</v>
      </c>
      <c r="X3" s="15">
        <v>45490</v>
      </c>
      <c r="Y3" s="14" t="s">
        <v>108</v>
      </c>
      <c r="Z3" s="16">
        <v>9431735</v>
      </c>
      <c r="AA3" s="14" t="s">
        <v>101</v>
      </c>
      <c r="AB3" s="15">
        <v>45482</v>
      </c>
      <c r="AC3" s="15">
        <v>45482</v>
      </c>
      <c r="AD3" s="15" t="s">
        <v>96</v>
      </c>
      <c r="AE3" s="16">
        <v>5900447</v>
      </c>
      <c r="AF3" s="16">
        <v>0</v>
      </c>
      <c r="AG3" s="16">
        <v>0</v>
      </c>
      <c r="AH3" s="16">
        <v>0</v>
      </c>
      <c r="AI3" s="16">
        <v>0</v>
      </c>
      <c r="AJ3" s="16">
        <v>0</v>
      </c>
      <c r="AK3" s="16">
        <v>0</v>
      </c>
      <c r="AL3" s="16">
        <v>0</v>
      </c>
      <c r="AM3" s="16">
        <v>0</v>
      </c>
      <c r="AN3" s="16">
        <v>0</v>
      </c>
      <c r="AO3" s="14" t="s">
        <v>96</v>
      </c>
      <c r="AP3" s="16">
        <v>0</v>
      </c>
      <c r="AQ3" s="16">
        <v>0</v>
      </c>
      <c r="AR3" s="14"/>
      <c r="AS3" s="14"/>
      <c r="AT3" s="14"/>
      <c r="AU3" s="16">
        <v>0</v>
      </c>
    </row>
    <row r="4" spans="1:47" x14ac:dyDescent="0.35">
      <c r="A4" s="14">
        <v>800099124</v>
      </c>
      <c r="B4" s="14" t="s">
        <v>14</v>
      </c>
      <c r="C4" s="14"/>
      <c r="D4" s="14" t="s">
        <v>22</v>
      </c>
      <c r="E4" s="14" t="str">
        <f t="shared" si="0"/>
        <v>800099124_FE62726</v>
      </c>
      <c r="F4" s="15">
        <v>45464</v>
      </c>
      <c r="G4" s="15">
        <v>45482</v>
      </c>
      <c r="H4" s="16">
        <v>23400</v>
      </c>
      <c r="I4" s="16">
        <v>23400</v>
      </c>
      <c r="J4" s="17" t="s">
        <v>33</v>
      </c>
      <c r="K4" s="18" t="s">
        <v>32</v>
      </c>
      <c r="L4" s="14" t="s">
        <v>35</v>
      </c>
      <c r="M4" s="14" t="s">
        <v>111</v>
      </c>
      <c r="N4" s="16">
        <v>0</v>
      </c>
      <c r="O4" s="16">
        <v>0</v>
      </c>
      <c r="P4" s="16">
        <v>0</v>
      </c>
      <c r="Q4" s="14"/>
      <c r="R4" s="15"/>
      <c r="S4" s="14"/>
      <c r="T4" s="16">
        <v>0</v>
      </c>
      <c r="U4" s="16">
        <v>23400</v>
      </c>
      <c r="V4" s="16">
        <v>0</v>
      </c>
      <c r="W4" s="14">
        <v>2201548661</v>
      </c>
      <c r="X4" s="15">
        <v>45553</v>
      </c>
      <c r="Y4" s="14" t="s">
        <v>108</v>
      </c>
      <c r="Z4" s="16">
        <v>83511509</v>
      </c>
      <c r="AA4" s="14" t="s">
        <v>99</v>
      </c>
      <c r="AB4" s="15">
        <v>45464</v>
      </c>
      <c r="AC4" s="15">
        <v>45482</v>
      </c>
      <c r="AD4" s="15" t="s">
        <v>96</v>
      </c>
      <c r="AE4" s="16">
        <v>23400</v>
      </c>
      <c r="AF4" s="16">
        <v>23400</v>
      </c>
      <c r="AG4" s="16">
        <v>23400</v>
      </c>
      <c r="AH4" s="16">
        <v>0</v>
      </c>
      <c r="AI4" s="16">
        <v>0</v>
      </c>
      <c r="AJ4" s="16">
        <v>0</v>
      </c>
      <c r="AK4" s="16">
        <v>0</v>
      </c>
      <c r="AL4" s="16">
        <v>0</v>
      </c>
      <c r="AM4" s="16">
        <v>0</v>
      </c>
      <c r="AN4" s="16">
        <v>0</v>
      </c>
      <c r="AO4" s="14" t="s">
        <v>96</v>
      </c>
      <c r="AP4" s="16">
        <v>0</v>
      </c>
      <c r="AQ4" s="16">
        <v>0</v>
      </c>
      <c r="AR4" s="14"/>
      <c r="AS4" s="14"/>
      <c r="AT4" s="14"/>
      <c r="AU4" s="16">
        <v>23400</v>
      </c>
    </row>
    <row r="5" spans="1:47" x14ac:dyDescent="0.35">
      <c r="A5" s="14">
        <v>800099124</v>
      </c>
      <c r="B5" s="14" t="s">
        <v>14</v>
      </c>
      <c r="C5" s="14"/>
      <c r="D5" s="14" t="s">
        <v>24</v>
      </c>
      <c r="E5" s="14" t="str">
        <f t="shared" si="0"/>
        <v>800099124_FE62800</v>
      </c>
      <c r="F5" s="15">
        <v>45465</v>
      </c>
      <c r="G5" s="15">
        <v>45482</v>
      </c>
      <c r="H5" s="16">
        <v>31200</v>
      </c>
      <c r="I5" s="16">
        <v>31200</v>
      </c>
      <c r="J5" s="17" t="s">
        <v>33</v>
      </c>
      <c r="K5" s="18" t="s">
        <v>32</v>
      </c>
      <c r="L5" s="14" t="s">
        <v>35</v>
      </c>
      <c r="M5" s="14" t="s">
        <v>111</v>
      </c>
      <c r="N5" s="16">
        <v>0</v>
      </c>
      <c r="O5" s="16">
        <v>0</v>
      </c>
      <c r="P5" s="16">
        <v>0</v>
      </c>
      <c r="Q5" s="14"/>
      <c r="R5" s="15"/>
      <c r="S5" s="14"/>
      <c r="T5" s="16">
        <v>0</v>
      </c>
      <c r="U5" s="16">
        <v>31200</v>
      </c>
      <c r="V5" s="16">
        <v>0</v>
      </c>
      <c r="W5" s="14">
        <v>2201548661</v>
      </c>
      <c r="X5" s="15">
        <v>45553</v>
      </c>
      <c r="Y5" s="14" t="s">
        <v>108</v>
      </c>
      <c r="Z5" s="16">
        <v>83511509</v>
      </c>
      <c r="AA5" s="14" t="s">
        <v>99</v>
      </c>
      <c r="AB5" s="15">
        <v>45465</v>
      </c>
      <c r="AC5" s="15">
        <v>45482</v>
      </c>
      <c r="AD5" s="15" t="s">
        <v>96</v>
      </c>
      <c r="AE5" s="16">
        <v>31200</v>
      </c>
      <c r="AF5" s="16">
        <v>31200</v>
      </c>
      <c r="AG5" s="16">
        <v>31200</v>
      </c>
      <c r="AH5" s="16">
        <v>0</v>
      </c>
      <c r="AI5" s="16">
        <v>0</v>
      </c>
      <c r="AJ5" s="16">
        <v>0</v>
      </c>
      <c r="AK5" s="16">
        <v>0</v>
      </c>
      <c r="AL5" s="16">
        <v>0</v>
      </c>
      <c r="AM5" s="16">
        <v>0</v>
      </c>
      <c r="AN5" s="16">
        <v>0</v>
      </c>
      <c r="AO5" s="14" t="s">
        <v>96</v>
      </c>
      <c r="AP5" s="16">
        <v>0</v>
      </c>
      <c r="AQ5" s="16">
        <v>0</v>
      </c>
      <c r="AR5" s="14"/>
      <c r="AS5" s="14"/>
      <c r="AT5" s="14"/>
      <c r="AU5" s="16">
        <v>31200</v>
      </c>
    </row>
    <row r="6" spans="1:47" x14ac:dyDescent="0.35">
      <c r="A6" s="14">
        <v>800099124</v>
      </c>
      <c r="B6" s="14" t="s">
        <v>14</v>
      </c>
      <c r="C6" s="14"/>
      <c r="D6" s="14" t="s">
        <v>26</v>
      </c>
      <c r="E6" s="14" t="str">
        <f t="shared" si="0"/>
        <v>800099124_FE63345</v>
      </c>
      <c r="F6" s="15">
        <v>45481</v>
      </c>
      <c r="G6" s="15">
        <v>45520</v>
      </c>
      <c r="H6" s="16">
        <v>87758</v>
      </c>
      <c r="I6" s="16">
        <v>87758</v>
      </c>
      <c r="J6" s="17" t="s">
        <v>33</v>
      </c>
      <c r="K6" s="18" t="s">
        <v>32</v>
      </c>
      <c r="L6" s="14" t="s">
        <v>34</v>
      </c>
      <c r="M6" s="14" t="s">
        <v>112</v>
      </c>
      <c r="N6" s="16">
        <v>0</v>
      </c>
      <c r="O6" s="16">
        <v>0</v>
      </c>
      <c r="P6" s="16">
        <v>0</v>
      </c>
      <c r="Q6" s="14"/>
      <c r="R6" s="15"/>
      <c r="S6" s="14"/>
      <c r="T6" s="16">
        <v>0</v>
      </c>
      <c r="U6" s="16">
        <v>0</v>
      </c>
      <c r="V6" s="16">
        <v>0</v>
      </c>
      <c r="W6" s="14"/>
      <c r="X6" s="15"/>
      <c r="Y6" s="14"/>
      <c r="Z6" s="16">
        <v>0</v>
      </c>
      <c r="AA6" s="14" t="s">
        <v>104</v>
      </c>
      <c r="AB6" s="15">
        <v>45481</v>
      </c>
      <c r="AC6" s="15">
        <v>45537</v>
      </c>
      <c r="AD6" s="15" t="s">
        <v>96</v>
      </c>
      <c r="AE6" s="16">
        <v>87758</v>
      </c>
      <c r="AF6" s="16">
        <v>0</v>
      </c>
      <c r="AG6" s="16">
        <v>0</v>
      </c>
      <c r="AH6" s="16">
        <v>0</v>
      </c>
      <c r="AI6" s="16">
        <v>0</v>
      </c>
      <c r="AJ6" s="16">
        <v>0</v>
      </c>
      <c r="AK6" s="16">
        <v>0</v>
      </c>
      <c r="AL6" s="16">
        <v>0</v>
      </c>
      <c r="AM6" s="16">
        <v>0</v>
      </c>
      <c r="AN6" s="16">
        <v>0</v>
      </c>
      <c r="AO6" s="14" t="s">
        <v>96</v>
      </c>
      <c r="AP6" s="16">
        <v>0</v>
      </c>
      <c r="AQ6" s="16">
        <v>0</v>
      </c>
      <c r="AR6" s="14"/>
      <c r="AS6" s="14"/>
      <c r="AT6" s="14"/>
      <c r="AU6" s="16">
        <v>0</v>
      </c>
    </row>
    <row r="7" spans="1:47" x14ac:dyDescent="0.35">
      <c r="A7" s="14">
        <v>800099124</v>
      </c>
      <c r="B7" s="14" t="s">
        <v>14</v>
      </c>
      <c r="C7" s="14"/>
      <c r="D7" s="14" t="s">
        <v>19</v>
      </c>
      <c r="E7" s="14" t="str">
        <f t="shared" si="0"/>
        <v>800099124_FE62542</v>
      </c>
      <c r="F7" s="15">
        <v>45461</v>
      </c>
      <c r="G7" s="15">
        <v>45482</v>
      </c>
      <c r="H7" s="16">
        <v>180800</v>
      </c>
      <c r="I7" s="16">
        <v>180800</v>
      </c>
      <c r="J7" s="17" t="s">
        <v>33</v>
      </c>
      <c r="K7" s="18" t="s">
        <v>32</v>
      </c>
      <c r="L7" s="14" t="s">
        <v>34</v>
      </c>
      <c r="M7" s="14" t="s">
        <v>113</v>
      </c>
      <c r="N7" s="16">
        <v>0</v>
      </c>
      <c r="O7" s="16">
        <v>0</v>
      </c>
      <c r="P7" s="16">
        <v>0</v>
      </c>
      <c r="Q7" s="14"/>
      <c r="R7" s="15"/>
      <c r="S7" s="14"/>
      <c r="T7" s="16">
        <v>0</v>
      </c>
      <c r="U7" s="16">
        <v>0</v>
      </c>
      <c r="V7" s="16">
        <v>0</v>
      </c>
      <c r="W7" s="14"/>
      <c r="X7" s="15"/>
      <c r="Y7" s="14"/>
      <c r="Z7" s="16">
        <v>0</v>
      </c>
      <c r="AA7" s="14" t="s">
        <v>97</v>
      </c>
      <c r="AB7" s="15">
        <v>45461</v>
      </c>
      <c r="AC7" s="15">
        <v>45482</v>
      </c>
      <c r="AD7" s="15">
        <v>45488</v>
      </c>
      <c r="AE7" s="16">
        <v>180800</v>
      </c>
      <c r="AF7" s="16">
        <v>0</v>
      </c>
      <c r="AG7" s="16">
        <v>0</v>
      </c>
      <c r="AH7" s="16">
        <v>0</v>
      </c>
      <c r="AI7" s="16">
        <v>0</v>
      </c>
      <c r="AJ7" s="16">
        <v>0</v>
      </c>
      <c r="AK7" s="16">
        <v>0</v>
      </c>
      <c r="AL7" s="16">
        <v>0</v>
      </c>
      <c r="AM7" s="16">
        <v>0</v>
      </c>
      <c r="AN7" s="16">
        <v>0</v>
      </c>
      <c r="AO7" s="14" t="s">
        <v>96</v>
      </c>
      <c r="AP7" s="16">
        <v>0</v>
      </c>
      <c r="AQ7" s="16">
        <v>180800</v>
      </c>
      <c r="AR7" s="14" t="s">
        <v>105</v>
      </c>
      <c r="AS7" s="14" t="s">
        <v>106</v>
      </c>
      <c r="AT7" s="14" t="s">
        <v>107</v>
      </c>
      <c r="AU7" s="16">
        <v>0</v>
      </c>
    </row>
    <row r="8" spans="1:47" x14ac:dyDescent="0.35">
      <c r="A8" s="14">
        <v>800099124</v>
      </c>
      <c r="B8" s="14" t="s">
        <v>14</v>
      </c>
      <c r="C8" s="14"/>
      <c r="D8" s="14" t="s">
        <v>16</v>
      </c>
      <c r="E8" s="14" t="str">
        <f t="shared" si="0"/>
        <v>800099124_FE41786</v>
      </c>
      <c r="F8" s="15">
        <v>45360</v>
      </c>
      <c r="G8" s="15">
        <v>45433</v>
      </c>
      <c r="H8" s="16">
        <v>777859</v>
      </c>
      <c r="I8" s="16">
        <v>777859</v>
      </c>
      <c r="J8" s="17" t="s">
        <v>33</v>
      </c>
      <c r="K8" s="18" t="s">
        <v>32</v>
      </c>
      <c r="L8" s="14" t="s">
        <v>34</v>
      </c>
      <c r="M8" s="14" t="s">
        <v>113</v>
      </c>
      <c r="N8" s="16">
        <v>0</v>
      </c>
      <c r="O8" s="16">
        <v>0</v>
      </c>
      <c r="P8" s="16">
        <v>0</v>
      </c>
      <c r="Q8" s="14"/>
      <c r="R8" s="15"/>
      <c r="S8" s="14"/>
      <c r="T8" s="16">
        <v>0</v>
      </c>
      <c r="U8" s="16">
        <v>0</v>
      </c>
      <c r="V8" s="16">
        <v>0</v>
      </c>
      <c r="W8" s="14"/>
      <c r="X8" s="15"/>
      <c r="Y8" s="14"/>
      <c r="Z8" s="16">
        <v>0</v>
      </c>
      <c r="AA8" s="14" t="s">
        <v>97</v>
      </c>
      <c r="AB8" s="15">
        <v>45360</v>
      </c>
      <c r="AC8" s="15">
        <v>45505</v>
      </c>
      <c r="AD8" s="15">
        <v>45534</v>
      </c>
      <c r="AE8" s="16">
        <v>777859</v>
      </c>
      <c r="AF8" s="16">
        <v>0</v>
      </c>
      <c r="AG8" s="16">
        <v>0</v>
      </c>
      <c r="AH8" s="16">
        <v>0</v>
      </c>
      <c r="AI8" s="16">
        <v>0</v>
      </c>
      <c r="AJ8" s="16">
        <v>0</v>
      </c>
      <c r="AK8" s="16">
        <v>0</v>
      </c>
      <c r="AL8" s="16">
        <v>0</v>
      </c>
      <c r="AM8" s="16">
        <v>0</v>
      </c>
      <c r="AN8" s="16">
        <v>0</v>
      </c>
      <c r="AO8" s="14" t="s">
        <v>96</v>
      </c>
      <c r="AP8" s="16">
        <v>0</v>
      </c>
      <c r="AQ8" s="16">
        <v>777859</v>
      </c>
      <c r="AR8" s="14" t="s">
        <v>105</v>
      </c>
      <c r="AS8" s="14" t="s">
        <v>106</v>
      </c>
      <c r="AT8" s="14" t="s">
        <v>107</v>
      </c>
      <c r="AU8" s="16">
        <v>0</v>
      </c>
    </row>
    <row r="9" spans="1:47" x14ac:dyDescent="0.35">
      <c r="A9" s="19"/>
      <c r="B9" s="19"/>
      <c r="C9" s="19"/>
      <c r="D9" s="19"/>
      <c r="E9" s="19"/>
      <c r="F9" s="19"/>
      <c r="G9" s="20"/>
      <c r="H9" s="21"/>
      <c r="I9" s="21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</row>
  </sheetData>
  <autoFilter ref="A1:AU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"/>
  <sheetViews>
    <sheetView topLeftCell="L1" workbookViewId="0">
      <selection activeCell="F2" sqref="F2:F8"/>
    </sheetView>
  </sheetViews>
  <sheetFormatPr baseColWidth="10" defaultRowHeight="14.5" x14ac:dyDescent="0.35"/>
  <sheetData>
    <row r="1" spans="1:27" x14ac:dyDescent="0.35">
      <c r="A1" t="s">
        <v>68</v>
      </c>
      <c r="B1" t="s">
        <v>69</v>
      </c>
      <c r="C1" t="s">
        <v>70</v>
      </c>
      <c r="D1" t="s">
        <v>71</v>
      </c>
      <c r="E1" t="s">
        <v>72</v>
      </c>
      <c r="F1" t="s">
        <v>73</v>
      </c>
      <c r="G1" t="s">
        <v>75</v>
      </c>
      <c r="H1" t="s">
        <v>76</v>
      </c>
      <c r="I1" t="s">
        <v>77</v>
      </c>
      <c r="J1" t="s">
        <v>78</v>
      </c>
      <c r="K1" t="s">
        <v>74</v>
      </c>
      <c r="L1" t="s">
        <v>79</v>
      </c>
      <c r="M1" t="s">
        <v>80</v>
      </c>
      <c r="N1" t="s">
        <v>81</v>
      </c>
      <c r="O1" t="s">
        <v>82</v>
      </c>
      <c r="P1" t="s">
        <v>83</v>
      </c>
      <c r="Q1" t="s">
        <v>84</v>
      </c>
      <c r="R1" t="s">
        <v>85</v>
      </c>
      <c r="S1" t="s">
        <v>86</v>
      </c>
      <c r="T1" t="s">
        <v>87</v>
      </c>
      <c r="U1" t="s">
        <v>88</v>
      </c>
      <c r="V1" t="s">
        <v>89</v>
      </c>
      <c r="W1" t="s">
        <v>90</v>
      </c>
      <c r="X1" t="s">
        <v>91</v>
      </c>
      <c r="Y1" t="s">
        <v>92</v>
      </c>
      <c r="Z1" t="s">
        <v>93</v>
      </c>
      <c r="AA1" t="s">
        <v>94</v>
      </c>
    </row>
    <row r="2" spans="1:27" x14ac:dyDescent="0.35">
      <c r="A2">
        <v>5248692</v>
      </c>
      <c r="B2">
        <v>0</v>
      </c>
      <c r="C2">
        <v>800099124</v>
      </c>
      <c r="D2" t="s">
        <v>95</v>
      </c>
      <c r="E2" t="s">
        <v>96</v>
      </c>
      <c r="F2" t="s">
        <v>19</v>
      </c>
      <c r="G2" t="s">
        <v>97</v>
      </c>
      <c r="H2" s="22">
        <v>45461</v>
      </c>
      <c r="I2" s="22">
        <v>45482</v>
      </c>
      <c r="J2" s="22">
        <v>45488</v>
      </c>
      <c r="K2">
        <v>180800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 t="s">
        <v>96</v>
      </c>
      <c r="X2" t="s">
        <v>96</v>
      </c>
      <c r="Y2" t="s">
        <v>96</v>
      </c>
      <c r="Z2">
        <v>0</v>
      </c>
      <c r="AA2" t="s">
        <v>96</v>
      </c>
    </row>
    <row r="3" spans="1:27" x14ac:dyDescent="0.35">
      <c r="A3">
        <v>5248693</v>
      </c>
      <c r="B3">
        <v>5209087</v>
      </c>
      <c r="C3">
        <v>800099124</v>
      </c>
      <c r="D3" t="s">
        <v>95</v>
      </c>
      <c r="E3" t="s">
        <v>98</v>
      </c>
      <c r="F3" t="s">
        <v>22</v>
      </c>
      <c r="G3" t="s">
        <v>99</v>
      </c>
      <c r="H3" s="22">
        <v>45464</v>
      </c>
      <c r="I3" s="22">
        <v>45482</v>
      </c>
      <c r="J3" t="s">
        <v>96</v>
      </c>
      <c r="K3">
        <v>23400</v>
      </c>
      <c r="L3">
        <v>23400</v>
      </c>
      <c r="M3">
        <v>23400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23400</v>
      </c>
      <c r="V3">
        <v>23400</v>
      </c>
      <c r="W3">
        <v>1</v>
      </c>
      <c r="X3" t="s">
        <v>100</v>
      </c>
      <c r="Y3" t="s">
        <v>96</v>
      </c>
      <c r="Z3">
        <v>0</v>
      </c>
      <c r="AA3" t="s">
        <v>96</v>
      </c>
    </row>
    <row r="4" spans="1:27" x14ac:dyDescent="0.35">
      <c r="A4">
        <v>5248694</v>
      </c>
      <c r="B4">
        <v>5209088</v>
      </c>
      <c r="C4">
        <v>800099124</v>
      </c>
      <c r="D4" t="s">
        <v>95</v>
      </c>
      <c r="E4" t="s">
        <v>98</v>
      </c>
      <c r="F4" t="s">
        <v>24</v>
      </c>
      <c r="G4" t="s">
        <v>99</v>
      </c>
      <c r="H4" s="22">
        <v>45465</v>
      </c>
      <c r="I4" s="22">
        <v>45482</v>
      </c>
      <c r="J4" t="s">
        <v>96</v>
      </c>
      <c r="K4">
        <v>31200</v>
      </c>
      <c r="L4">
        <v>31200</v>
      </c>
      <c r="M4">
        <v>31200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31200</v>
      </c>
      <c r="V4">
        <v>31200</v>
      </c>
      <c r="W4">
        <v>1</v>
      </c>
      <c r="X4" t="s">
        <v>100</v>
      </c>
      <c r="Y4" t="s">
        <v>96</v>
      </c>
      <c r="Z4">
        <v>0</v>
      </c>
      <c r="AA4" t="s">
        <v>96</v>
      </c>
    </row>
    <row r="5" spans="1:27" x14ac:dyDescent="0.35">
      <c r="A5">
        <v>5248720</v>
      </c>
      <c r="B5">
        <v>0</v>
      </c>
      <c r="C5">
        <v>800099124</v>
      </c>
      <c r="D5" t="s">
        <v>95</v>
      </c>
      <c r="E5" t="s">
        <v>96</v>
      </c>
      <c r="F5" t="s">
        <v>29</v>
      </c>
      <c r="G5" t="s">
        <v>101</v>
      </c>
      <c r="H5" s="22">
        <v>45482</v>
      </c>
      <c r="I5" s="22">
        <v>45482</v>
      </c>
      <c r="J5" t="s">
        <v>96</v>
      </c>
      <c r="K5">
        <v>5900447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 t="s">
        <v>96</v>
      </c>
      <c r="X5" t="s">
        <v>102</v>
      </c>
      <c r="Y5" t="s">
        <v>96</v>
      </c>
      <c r="Z5">
        <v>0</v>
      </c>
      <c r="AA5" t="s">
        <v>96</v>
      </c>
    </row>
    <row r="6" spans="1:27" x14ac:dyDescent="0.35">
      <c r="A6">
        <v>5259510</v>
      </c>
      <c r="B6">
        <v>0</v>
      </c>
      <c r="C6">
        <v>800099124</v>
      </c>
      <c r="D6" t="s">
        <v>95</v>
      </c>
      <c r="E6" t="s">
        <v>96</v>
      </c>
      <c r="F6" t="s">
        <v>16</v>
      </c>
      <c r="G6" t="s">
        <v>97</v>
      </c>
      <c r="H6" s="22">
        <v>45360</v>
      </c>
      <c r="I6" s="22">
        <v>45505</v>
      </c>
      <c r="J6" s="22">
        <v>45534</v>
      </c>
      <c r="K6">
        <v>777859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 t="s">
        <v>96</v>
      </c>
      <c r="X6" t="s">
        <v>96</v>
      </c>
      <c r="Y6" t="s">
        <v>96</v>
      </c>
      <c r="Z6">
        <v>0</v>
      </c>
      <c r="AA6" t="s">
        <v>96</v>
      </c>
    </row>
    <row r="7" spans="1:27" x14ac:dyDescent="0.35">
      <c r="A7">
        <v>5263882</v>
      </c>
      <c r="B7">
        <v>0</v>
      </c>
      <c r="C7">
        <v>800099124</v>
      </c>
      <c r="D7" t="s">
        <v>95</v>
      </c>
      <c r="E7" t="s">
        <v>96</v>
      </c>
      <c r="F7" t="s">
        <v>30</v>
      </c>
      <c r="G7" t="s">
        <v>101</v>
      </c>
      <c r="H7" s="22">
        <v>45511</v>
      </c>
      <c r="I7" s="22">
        <v>45512</v>
      </c>
      <c r="J7" t="s">
        <v>96</v>
      </c>
      <c r="K7">
        <v>5597860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 t="s">
        <v>96</v>
      </c>
      <c r="X7" t="s">
        <v>103</v>
      </c>
      <c r="Y7" t="s">
        <v>96</v>
      </c>
      <c r="Z7">
        <v>0</v>
      </c>
      <c r="AA7" t="s">
        <v>96</v>
      </c>
    </row>
    <row r="8" spans="1:27" x14ac:dyDescent="0.35">
      <c r="A8">
        <v>5270163</v>
      </c>
      <c r="B8">
        <v>0</v>
      </c>
      <c r="C8">
        <v>800099124</v>
      </c>
      <c r="D8" t="s">
        <v>95</v>
      </c>
      <c r="E8" t="s">
        <v>96</v>
      </c>
      <c r="F8" t="s">
        <v>26</v>
      </c>
      <c r="G8" t="s">
        <v>104</v>
      </c>
      <c r="H8" s="22">
        <v>45481</v>
      </c>
      <c r="I8" s="22">
        <v>45537</v>
      </c>
      <c r="J8" t="s">
        <v>96</v>
      </c>
      <c r="K8">
        <v>87758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 t="s">
        <v>96</v>
      </c>
      <c r="X8" t="s">
        <v>96</v>
      </c>
      <c r="Y8" t="s">
        <v>96</v>
      </c>
      <c r="Z8">
        <v>0</v>
      </c>
      <c r="AA8" t="s">
        <v>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27" sqref="I27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78" t="s">
        <v>118</v>
      </c>
      <c r="E2" s="79"/>
      <c r="F2" s="79"/>
      <c r="G2" s="79"/>
      <c r="H2" s="79"/>
      <c r="I2" s="80"/>
      <c r="J2" s="84" t="s">
        <v>119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38" t="s">
        <v>120</v>
      </c>
      <c r="E5" s="39"/>
      <c r="F5" s="39"/>
      <c r="G5" s="39"/>
      <c r="H5" s="39"/>
      <c r="I5" s="40"/>
      <c r="J5" s="40" t="s">
        <v>121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J9" s="48"/>
    </row>
    <row r="10" spans="2:10" ht="13" x14ac:dyDescent="0.3">
      <c r="B10" s="47"/>
      <c r="C10" s="49" t="s">
        <v>154</v>
      </c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150</v>
      </c>
      <c r="J12" s="48"/>
    </row>
    <row r="13" spans="2:10" ht="13" x14ac:dyDescent="0.3">
      <c r="B13" s="47"/>
      <c r="C13" s="49" t="s">
        <v>151</v>
      </c>
      <c r="J13" s="48"/>
    </row>
    <row r="14" spans="2:10" x14ac:dyDescent="0.25">
      <c r="B14" s="47"/>
      <c r="J14" s="48"/>
    </row>
    <row r="15" spans="2:10" x14ac:dyDescent="0.25">
      <c r="B15" s="47"/>
      <c r="C15" s="29" t="s">
        <v>122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9" t="s">
        <v>156</v>
      </c>
      <c r="D17" s="50"/>
      <c r="H17" s="53"/>
      <c r="I17" s="54"/>
      <c r="J17" s="48"/>
    </row>
    <row r="18" spans="2:10" ht="13" x14ac:dyDescent="0.3">
      <c r="B18" s="47"/>
      <c r="C18" s="49" t="s">
        <v>123</v>
      </c>
      <c r="D18" s="49"/>
      <c r="E18" s="49"/>
      <c r="F18" s="49"/>
      <c r="H18" s="55">
        <v>7</v>
      </c>
      <c r="I18" s="56">
        <v>3568078</v>
      </c>
      <c r="J18" s="48"/>
    </row>
    <row r="19" spans="2:10" x14ac:dyDescent="0.25">
      <c r="B19" s="47"/>
      <c r="C19" s="29" t="s">
        <v>124</v>
      </c>
      <c r="H19" s="57">
        <v>4</v>
      </c>
      <c r="I19" s="58">
        <v>2521661</v>
      </c>
      <c r="J19" s="48"/>
    </row>
    <row r="20" spans="2:10" x14ac:dyDescent="0.25">
      <c r="B20" s="47"/>
      <c r="C20" s="29" t="s">
        <v>125</v>
      </c>
      <c r="H20" s="57">
        <v>2</v>
      </c>
      <c r="I20" s="58">
        <v>958659</v>
      </c>
      <c r="J20" s="48"/>
    </row>
    <row r="21" spans="2:10" x14ac:dyDescent="0.25">
      <c r="B21" s="47"/>
      <c r="C21" s="29" t="s">
        <v>126</v>
      </c>
      <c r="H21" s="57">
        <v>0</v>
      </c>
      <c r="I21" s="58">
        <v>0</v>
      </c>
      <c r="J21" s="48"/>
    </row>
    <row r="22" spans="2:10" x14ac:dyDescent="0.25">
      <c r="B22" s="47"/>
      <c r="C22" s="29" t="s">
        <v>127</v>
      </c>
      <c r="H22" s="57">
        <v>0</v>
      </c>
      <c r="I22" s="58">
        <v>0</v>
      </c>
      <c r="J22" s="48"/>
    </row>
    <row r="23" spans="2:10" x14ac:dyDescent="0.25">
      <c r="B23" s="47"/>
      <c r="C23" s="29" t="s">
        <v>128</v>
      </c>
      <c r="H23" s="57">
        <v>0</v>
      </c>
      <c r="I23" s="58">
        <v>0</v>
      </c>
      <c r="J23" s="48"/>
    </row>
    <row r="24" spans="2:10" ht="13" thickBot="1" x14ac:dyDescent="0.3">
      <c r="B24" s="47"/>
      <c r="C24" s="29" t="s">
        <v>129</v>
      </c>
      <c r="H24" s="59">
        <v>0</v>
      </c>
      <c r="I24" s="60">
        <v>0</v>
      </c>
      <c r="J24" s="48"/>
    </row>
    <row r="25" spans="2:10" ht="13" x14ac:dyDescent="0.3">
      <c r="B25" s="47"/>
      <c r="C25" s="49" t="s">
        <v>130</v>
      </c>
      <c r="D25" s="49"/>
      <c r="E25" s="49"/>
      <c r="F25" s="49"/>
      <c r="H25" s="55">
        <f>H19+H20+H21+H22+H24+H23</f>
        <v>6</v>
      </c>
      <c r="I25" s="56">
        <f>I19+I20+I21+I22+I24+I23</f>
        <v>3480320</v>
      </c>
      <c r="J25" s="48"/>
    </row>
    <row r="26" spans="2:10" x14ac:dyDescent="0.25">
      <c r="B26" s="47"/>
      <c r="C26" s="29" t="s">
        <v>131</v>
      </c>
      <c r="H26" s="57">
        <v>0</v>
      </c>
      <c r="I26" s="58">
        <v>0</v>
      </c>
      <c r="J26" s="48"/>
    </row>
    <row r="27" spans="2:10" ht="13" thickBot="1" x14ac:dyDescent="0.3">
      <c r="B27" s="47"/>
      <c r="C27" s="29" t="s">
        <v>132</v>
      </c>
      <c r="H27" s="59">
        <v>1</v>
      </c>
      <c r="I27" s="60">
        <v>87758</v>
      </c>
      <c r="J27" s="48"/>
    </row>
    <row r="28" spans="2:10" ht="13" x14ac:dyDescent="0.3">
      <c r="B28" s="47"/>
      <c r="C28" s="49" t="s">
        <v>133</v>
      </c>
      <c r="D28" s="49"/>
      <c r="E28" s="49"/>
      <c r="F28" s="49"/>
      <c r="H28" s="55">
        <f>H26+H27</f>
        <v>1</v>
      </c>
      <c r="I28" s="56">
        <f>I26+I27</f>
        <v>87758</v>
      </c>
      <c r="J28" s="48"/>
    </row>
    <row r="29" spans="2:10" ht="13.5" thickBot="1" x14ac:dyDescent="0.35">
      <c r="B29" s="47"/>
      <c r="C29" s="29" t="s">
        <v>134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135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136</v>
      </c>
      <c r="D32" s="49"/>
      <c r="H32" s="62">
        <f>H25+H28+H30</f>
        <v>7</v>
      </c>
      <c r="I32" s="63">
        <f>I25+I28+I30</f>
        <v>3568078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152</v>
      </c>
      <c r="D37" s="66"/>
      <c r="H37" s="65" t="s">
        <v>137</v>
      </c>
      <c r="I37" s="66"/>
      <c r="J37" s="48"/>
    </row>
    <row r="38" spans="2:10" ht="13" x14ac:dyDescent="0.3">
      <c r="B38" s="47"/>
      <c r="C38" s="49" t="s">
        <v>153</v>
      </c>
      <c r="D38" s="64"/>
      <c r="H38" s="67" t="s">
        <v>138</v>
      </c>
      <c r="I38" s="64"/>
      <c r="J38" s="48"/>
    </row>
    <row r="39" spans="2:10" ht="13" x14ac:dyDescent="0.3">
      <c r="B39" s="47"/>
      <c r="C39" s="49" t="s">
        <v>155</v>
      </c>
      <c r="H39" s="49" t="s">
        <v>139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86" t="s">
        <v>140</v>
      </c>
      <c r="D41" s="86"/>
      <c r="E41" s="86"/>
      <c r="F41" s="86"/>
      <c r="G41" s="86"/>
      <c r="H41" s="86"/>
      <c r="I41" s="86"/>
      <c r="J41" s="48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78" t="s">
        <v>141</v>
      </c>
      <c r="E2" s="79"/>
      <c r="F2" s="79"/>
      <c r="G2" s="79"/>
      <c r="H2" s="79"/>
      <c r="I2" s="80"/>
      <c r="J2" s="84" t="s">
        <v>119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87" t="s">
        <v>142</v>
      </c>
      <c r="E5" s="88"/>
      <c r="F5" s="88"/>
      <c r="G5" s="88"/>
      <c r="H5" s="88"/>
      <c r="I5" s="89"/>
      <c r="J5" s="40" t="s">
        <v>143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ht="13" x14ac:dyDescent="0.3">
      <c r="B9" s="47"/>
      <c r="C9" s="49" t="str">
        <f ca="1">+CONCATENATE("Santiago de Cali, ",TEXT(TODAY(),"MMMM DD YYYY"))</f>
        <v>Santiago de Cali, septiembre 19 2024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tr">
        <f>+'FOR-CSA-018'!C12</f>
        <v>Señores : ESE HOSPITAL SAN JOSE LA CELIA</v>
      </c>
      <c r="J11" s="48"/>
    </row>
    <row r="12" spans="2:10" ht="13" x14ac:dyDescent="0.3">
      <c r="B12" s="47"/>
      <c r="C12" s="49" t="str">
        <f>+'FOR-CSA-018'!C13</f>
        <v>NIT: 800099124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144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1"/>
      <c r="D16" s="50"/>
      <c r="H16" s="72" t="s">
        <v>145</v>
      </c>
      <c r="I16" s="72" t="s">
        <v>146</v>
      </c>
      <c r="J16" s="48"/>
    </row>
    <row r="17" spans="2:10" ht="13" x14ac:dyDescent="0.3">
      <c r="B17" s="47"/>
      <c r="C17" s="49" t="s">
        <v>123</v>
      </c>
      <c r="D17" s="49"/>
      <c r="E17" s="49"/>
      <c r="F17" s="49"/>
      <c r="H17" s="53">
        <f>+SUM(H18:H21)</f>
        <v>6</v>
      </c>
      <c r="I17" s="73">
        <f>+SUM(I18:I21)</f>
        <v>3480320</v>
      </c>
      <c r="J17" s="48"/>
    </row>
    <row r="18" spans="2:10" x14ac:dyDescent="0.25">
      <c r="B18" s="47"/>
      <c r="C18" s="29" t="s">
        <v>124</v>
      </c>
      <c r="H18" s="74">
        <f>+'FOR-CSA-018'!H19</f>
        <v>4</v>
      </c>
      <c r="I18" s="75">
        <f>+'FOR-CSA-018'!I19</f>
        <v>2521661</v>
      </c>
      <c r="J18" s="48"/>
    </row>
    <row r="19" spans="2:10" x14ac:dyDescent="0.25">
      <c r="B19" s="47"/>
      <c r="C19" s="29" t="s">
        <v>125</v>
      </c>
      <c r="H19" s="74">
        <f>+'FOR-CSA-018'!H20</f>
        <v>2</v>
      </c>
      <c r="I19" s="75">
        <f>+'FOR-CSA-018'!I20</f>
        <v>958659</v>
      </c>
      <c r="J19" s="48"/>
    </row>
    <row r="20" spans="2:10" x14ac:dyDescent="0.25">
      <c r="B20" s="47"/>
      <c r="C20" s="29" t="s">
        <v>127</v>
      </c>
      <c r="H20" s="74">
        <f>+'FOR-CSA-018'!H22</f>
        <v>0</v>
      </c>
      <c r="I20" s="75">
        <f>+'FOR-CSA-018'!I22</f>
        <v>0</v>
      </c>
      <c r="J20" s="48"/>
    </row>
    <row r="21" spans="2:10" x14ac:dyDescent="0.25">
      <c r="B21" s="47"/>
      <c r="C21" s="29" t="s">
        <v>147</v>
      </c>
      <c r="H21" s="74">
        <f>+'FOR-CSA-018'!H24</f>
        <v>0</v>
      </c>
      <c r="I21" s="75">
        <f>+'FOR-CSA-018'!I24</f>
        <v>0</v>
      </c>
      <c r="J21" s="48"/>
    </row>
    <row r="22" spans="2:10" ht="13" x14ac:dyDescent="0.3">
      <c r="B22" s="47"/>
      <c r="C22" s="49" t="s">
        <v>148</v>
      </c>
      <c r="D22" s="49"/>
      <c r="E22" s="49"/>
      <c r="F22" s="49"/>
      <c r="H22" s="53">
        <f>SUM(H18:H21)</f>
        <v>6</v>
      </c>
      <c r="I22" s="73">
        <f>+SUBTOTAL(9,I18:I21)</f>
        <v>3480320</v>
      </c>
      <c r="J22" s="48"/>
    </row>
    <row r="23" spans="2:10" ht="13.5" thickBot="1" x14ac:dyDescent="0.35">
      <c r="B23" s="47"/>
      <c r="C23" s="49"/>
      <c r="D23" s="49"/>
      <c r="H23" s="76"/>
      <c r="I23" s="77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tr">
        <f>+'FOR-CSA-018'!C37</f>
        <v>JOSE WILLINGTON ZAPATA BERMUDEZ</v>
      </c>
      <c r="D28" s="65"/>
      <c r="G28" s="65" t="s">
        <v>137</v>
      </c>
      <c r="H28" s="66"/>
      <c r="I28" s="64"/>
      <c r="J28" s="48"/>
    </row>
    <row r="29" spans="2:10" ht="13" x14ac:dyDescent="0.3">
      <c r="B29" s="47"/>
      <c r="C29" s="67" t="str">
        <f>+'FOR-CSA-018'!C38</f>
        <v>Cartera - Facturación</v>
      </c>
      <c r="D29" s="67"/>
      <c r="G29" s="67" t="s">
        <v>149</v>
      </c>
      <c r="H29" s="64"/>
      <c r="I29" s="64"/>
      <c r="J29" s="48"/>
    </row>
    <row r="30" spans="2:10" ht="18.75" customHeight="1" thickBot="1" x14ac:dyDescent="0.3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Hoja3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2024-09-19T15:16:49Z</dcterms:modified>
</cp:coreProperties>
</file>