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9877_ENDOCIRUJANOS LTD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FACTURA'!$A$1:$AY$1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Q">#REF!</definedName>
    <definedName name="TBL_NUMESA">[2]EPS!$J$1:$J$4</definedName>
  </definedNames>
  <calcPr calcId="152511"/>
  <pivotCaches>
    <pivotCache cacheId="6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7" i="4" l="1"/>
  <c r="I19" i="4"/>
  <c r="I25" i="4" s="1"/>
  <c r="C29" i="5"/>
  <c r="C28" i="5"/>
  <c r="I21" i="5"/>
  <c r="H21" i="5"/>
  <c r="I20" i="5"/>
  <c r="H20" i="5"/>
  <c r="I19" i="5"/>
  <c r="H19" i="5"/>
  <c r="H18" i="5"/>
  <c r="H17" i="5" s="1"/>
  <c r="C12" i="5"/>
  <c r="C11" i="5"/>
  <c r="C9" i="5"/>
  <c r="I30" i="4"/>
  <c r="H30" i="4"/>
  <c r="I28" i="4"/>
  <c r="H28" i="4"/>
  <c r="H25" i="4"/>
  <c r="H32" i="4" l="1"/>
  <c r="H33" i="4" s="1"/>
  <c r="I32" i="4"/>
  <c r="I33" i="4" s="1"/>
  <c r="I18" i="5"/>
  <c r="H22" i="5"/>
  <c r="I17" i="5" l="1"/>
  <c r="I22" i="5"/>
  <c r="H8" i="1"/>
</calcChain>
</file>

<file path=xl/comments1.xml><?xml version="1.0" encoding="utf-8"?>
<comments xmlns="http://schemas.openxmlformats.org/spreadsheetml/2006/main">
  <authors>
    <author>Juan Camilo Paez Ramirez</author>
    <author>DELL CPU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  <comment ref="G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VALOR BRUTO DE LA FACTURA</t>
        </r>
      </text>
    </comment>
    <comment ref="H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 xml:space="preserve">
VALOR NETO DE LA FACTURA</t>
        </r>
      </text>
    </comment>
    <comment ref="I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EVENTO</t>
        </r>
      </text>
    </comment>
    <comment ref="K1" authorId="1" shapeId="0">
      <text>
        <r>
          <rPr>
            <b/>
            <sz val="9"/>
            <color indexed="81"/>
            <rFont val="Tahoma"/>
            <family val="2"/>
          </rPr>
          <t xml:space="preserve">Juan Camilo Paez Ramirez:
</t>
        </r>
        <r>
          <rPr>
            <sz val="9"/>
            <color indexed="81"/>
            <rFont val="Tahoma"/>
            <family val="2"/>
          </rPr>
          <t>AMBULATORIO</t>
        </r>
      </text>
    </comment>
  </commentList>
</comments>
</file>

<file path=xl/sharedStrings.xml><?xml version="1.0" encoding="utf-8"?>
<sst xmlns="http://schemas.openxmlformats.org/spreadsheetml/2006/main" count="216" uniqueCount="118">
  <si>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</si>
  <si>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</si>
  <si>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</si>
  <si>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</si>
  <si>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</si>
  <si>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</si>
  <si>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</si>
  <si>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</si>
  <si>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</si>
  <si>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</si>
  <si>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</si>
  <si>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AMBULATORIO</t>
  </si>
  <si>
    <t>CALI</t>
  </si>
  <si>
    <t>EVENTO</t>
  </si>
  <si>
    <t>ENDOCIRUJANOS SAS</t>
  </si>
  <si>
    <t>FECR</t>
  </si>
  <si>
    <t>OBSERVACIONES ENDOCIRUJANOS</t>
  </si>
  <si>
    <t>FACTURA CON SALDO SALDO PDTE PAGO GLOSA LEVANTADA</t>
  </si>
  <si>
    <r>
      <t xml:space="preserve">GLOSA ACEPTADA POR VALOR DE 242.300 QUE CORRESPONDE A LA </t>
    </r>
    <r>
      <rPr>
        <b/>
        <sz val="10"/>
        <color theme="1"/>
        <rFont val="Calibri"/>
        <family val="2"/>
        <scheme val="minor"/>
      </rPr>
      <t>NC199</t>
    </r>
  </si>
  <si>
    <t>FACT</t>
  </si>
  <si>
    <t>LLAVE</t>
  </si>
  <si>
    <t>Numero de Contrato</t>
  </si>
  <si>
    <t>ESTADO EPS 12-09-2024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</si>
  <si>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</si>
  <si>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</si>
  <si>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</si>
  <si>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</si>
  <si>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</si>
  <si>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</si>
  <si>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</si>
  <si>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</si>
  <si>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</si>
  <si>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</si>
  <si>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</si>
  <si>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</si>
  <si>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</si>
  <si>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</si>
  <si>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</si>
  <si>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</si>
  <si>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</si>
  <si>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</si>
  <si>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</si>
  <si>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</si>
  <si>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</si>
  <si>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</si>
  <si>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</si>
  <si>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</si>
  <si>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</si>
  <si>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</si>
  <si>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FECR11535</t>
  </si>
  <si>
    <t>805019877_FECR11535</t>
  </si>
  <si>
    <t>Factura pendiente en programacion de pago</t>
  </si>
  <si>
    <t>Finalizada</t>
  </si>
  <si>
    <t>NULL</t>
  </si>
  <si>
    <t>FECR11585</t>
  </si>
  <si>
    <t>805019877_FECR11585</t>
  </si>
  <si>
    <t>Factura en proceso interno</t>
  </si>
  <si>
    <t>Para auditoria de pertinencia</t>
  </si>
  <si>
    <t>FECR11634</t>
  </si>
  <si>
    <t>805019877_FECR11634</t>
  </si>
  <si>
    <t>FECR10664</t>
  </si>
  <si>
    <t>805019877_FECR10664</t>
  </si>
  <si>
    <t>Para revision respuesta</t>
  </si>
  <si>
    <t>GLOSA</t>
  </si>
  <si>
    <t>SE GLOSA LA AUTORIZACION 122300135858 POR QUE ESTA ANOMBRE DR. JLUIO HOOKER DIGERT CENTER</t>
  </si>
  <si>
    <t>AUTORIZACION</t>
  </si>
  <si>
    <t>FECR11378</t>
  </si>
  <si>
    <t>805019877_FECR11378</t>
  </si>
  <si>
    <t xml:space="preserve">se glosa la auto 122300236740 ya que la auto. fue anulada  el 4/03/2024   el prestador debió revisar el estado de la auto en el aplicativo boxalud  </t>
  </si>
  <si>
    <t>FECR9899</t>
  </si>
  <si>
    <t>805019877_FECR9899</t>
  </si>
  <si>
    <t>GLOSA ACEPTADA POR VALOR DE 242.300 QUE CORRESPONDE A LA NC199</t>
  </si>
  <si>
    <t>se realiza objecion al validar los datos dela factura ,los procedimientos al cargarlos en el aplicativo se encontraban anulados ,y tenian que verificar 4 numeros de la autorizacion.122300032561 cups 890446 consulta gastroenterologo,122300061126 cups 452301 colonoscopia total y 452301 colonoscopia total  122300085106</t>
  </si>
  <si>
    <t>FACTURACION</t>
  </si>
  <si>
    <t>Factura cancelada parcialmente - Glosa en proceso interno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</si>
  <si>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</si>
  <si>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</si>
  <si>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</si>
  <si>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</si>
  <si>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</si>
  <si>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</si>
  <si>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</si>
  <si>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</si>
  <si>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</si>
  <si>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</si>
  <si>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</si>
  <si>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</si>
  <si>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</si>
  <si>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</si>
  <si>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</si>
  <si>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</si>
  <si>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</si>
  <si>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</si>
  <si>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</si>
  <si>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</si>
  <si>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</si>
  <si>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</si>
  <si>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</si>
  <si>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</si>
  <si>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</si>
  <si>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</si>
  <si>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</si>
  <si>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</si>
  <si>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</si>
  <si>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</si>
  <si>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</si>
  <si>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</si>
  <si>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</si>
  <si>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</si>
  <si>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</si>
  <si>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</si>
  <si>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</si>
  <si>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ENDOCIRUJANOS SAS</t>
  </si>
  <si>
    <t>NIT: 805019877</t>
  </si>
  <si>
    <t>Santiago de Cali, septiembre 12 2024</t>
  </si>
  <si>
    <t>CAROLINA RODRIGUEZ</t>
  </si>
  <si>
    <t>Auxiliar Contable</t>
  </si>
  <si>
    <t>Endocirujanos SAS.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</si>
</sst>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.00\ _€_-;\-* #,##0.00\ _€_-;_-* &quot;-&quot;??\ _€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[$$-240A]\ #,##0;\-[$$-240A]\ #,##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165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9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14" fontId="0" fillId="0" borderId="1" xfId="0" applyNumberFormat="1" applyBorder="1"/>
    <xf numFmtId="164" fontId="0" fillId="0" borderId="1" xfId="1" applyNumberFormat="1" applyFont="1" applyBorder="1"/>
    <xf numFmtId="0" fontId="0" fillId="3" borderId="1" xfId="0" applyFill="1" applyBorder="1" applyAlignment="1">
      <alignment vertical="center"/>
    </xf>
    <xf numFmtId="14" fontId="0" fillId="3" borderId="1" xfId="0" applyNumberFormat="1" applyFill="1" applyBorder="1" applyAlignment="1">
      <alignment vertical="center"/>
    </xf>
    <xf numFmtId="164" fontId="0" fillId="3" borderId="1" xfId="1" applyNumberFormat="1" applyFont="1" applyFill="1" applyBorder="1" applyAlignment="1">
      <alignment vertical="center"/>
    </xf>
    <xf numFmtId="0" fontId="0" fillId="3" borderId="1" xfId="0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 wrapText="1"/>
    </xf>
    <xf numFmtId="0" fontId="0" fillId="3" borderId="1" xfId="0" applyFill="1" applyBorder="1"/>
    <xf numFmtId="14" fontId="0" fillId="3" borderId="1" xfId="0" applyNumberFormat="1" applyFill="1" applyBorder="1"/>
    <xf numFmtId="164" fontId="0" fillId="3" borderId="1" xfId="1" applyNumberFormat="1" applyFont="1" applyFill="1" applyBorder="1"/>
    <xf numFmtId="0" fontId="0" fillId="3" borderId="1" xfId="0" applyFill="1" applyBorder="1" applyAlignment="1">
      <alignment horizontal="center"/>
    </xf>
    <xf numFmtId="164" fontId="0" fillId="0" borderId="0" xfId="0" applyNumberFormat="1"/>
    <xf numFmtId="0" fontId="8" fillId="0" borderId="1" xfId="0" applyFont="1" applyBorder="1" applyAlignment="1">
      <alignment horizontal="center" vertical="center" wrapText="1"/>
    </xf>
    <xf numFmtId="166" fontId="8" fillId="0" borderId="1" xfId="6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5" borderId="1" xfId="0" applyFont="1" applyFill="1" applyBorder="1" applyAlignment="1">
      <alignment horizontal="center" vertical="center" wrapText="1"/>
    </xf>
    <xf numFmtId="167" fontId="8" fillId="5" borderId="1" xfId="2" applyNumberFormat="1" applyFont="1" applyFill="1" applyBorder="1" applyAlignment="1">
      <alignment horizontal="center" vertical="center" wrapText="1"/>
    </xf>
    <xf numFmtId="1" fontId="8" fillId="5" borderId="1" xfId="0" applyNumberFormat="1" applyFont="1" applyFill="1" applyBorder="1" applyAlignment="1">
      <alignment horizontal="center" vertical="center" wrapText="1"/>
    </xf>
    <xf numFmtId="167" fontId="8" fillId="3" borderId="1" xfId="2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14" fontId="9" fillId="0" borderId="1" xfId="0" applyNumberFormat="1" applyFont="1" applyBorder="1" applyAlignment="1"/>
    <xf numFmtId="166" fontId="9" fillId="0" borderId="1" xfId="6" applyNumberFormat="1" applyFont="1" applyBorder="1" applyAlignment="1"/>
    <xf numFmtId="0" fontId="10" fillId="2" borderId="1" xfId="0" applyFont="1" applyFill="1" applyBorder="1" applyAlignment="1"/>
    <xf numFmtId="0" fontId="8" fillId="2" borderId="1" xfId="0" applyFont="1" applyFill="1" applyBorder="1" applyAlignment="1"/>
    <xf numFmtId="0" fontId="9" fillId="0" borderId="0" xfId="0" applyFont="1" applyAlignment="1"/>
    <xf numFmtId="166" fontId="9" fillId="0" borderId="0" xfId="6" applyNumberFormat="1" applyFont="1" applyAlignment="1"/>
    <xf numFmtId="167" fontId="8" fillId="4" borderId="1" xfId="2" applyNumberFormat="1" applyFont="1" applyFill="1" applyBorder="1" applyAlignment="1">
      <alignment horizontal="center" vertical="center" wrapText="1"/>
    </xf>
    <xf numFmtId="0" fontId="9" fillId="0" borderId="0" xfId="0" applyFont="1"/>
    <xf numFmtId="0" fontId="9" fillId="0" borderId="1" xfId="0" pivotButton="1" applyFont="1" applyBorder="1"/>
    <xf numFmtId="0" fontId="9" fillId="0" borderId="1" xfId="0" applyFont="1" applyBorder="1"/>
    <xf numFmtId="0" fontId="9" fillId="0" borderId="1" xfId="0" applyNumberFormat="1" applyFont="1" applyBorder="1"/>
    <xf numFmtId="166" fontId="9" fillId="0" borderId="1" xfId="0" applyNumberFormat="1" applyFont="1" applyBorder="1"/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68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right"/>
    </xf>
    <xf numFmtId="169" fontId="12" fillId="0" borderId="0" xfId="3" applyNumberFormat="1" applyFont="1" applyAlignment="1">
      <alignment horizontal="right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0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0" fontId="12" fillId="0" borderId="13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9" xfId="3" applyNumberFormat="1" applyFont="1" applyBorder="1"/>
    <xf numFmtId="170" fontId="11" fillId="0" borderId="9" xfId="3" applyNumberFormat="1" applyFont="1" applyBorder="1"/>
    <xf numFmtId="170" fontId="12" fillId="0" borderId="0" xfId="3" applyNumberFormat="1" applyFont="1"/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1" fillId="2" borderId="0" xfId="3" applyFont="1" applyFill="1"/>
    <xf numFmtId="0" fontId="12" fillId="0" borderId="0" xfId="3" applyFont="1" applyAlignment="1">
      <alignment horizontal="center"/>
    </xf>
    <xf numFmtId="171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1" fontId="11" fillId="0" borderId="0" xfId="5" applyNumberFormat="1" applyFont="1" applyAlignment="1">
      <alignment horizontal="right"/>
    </xf>
    <xf numFmtId="164" fontId="11" fillId="0" borderId="13" xfId="5" applyNumberFormat="1" applyFont="1" applyBorder="1" applyAlignment="1">
      <alignment horizontal="center"/>
    </xf>
    <xf numFmtId="171" fontId="11" fillId="0" borderId="13" xfId="5" applyNumberFormat="1" applyFont="1" applyBorder="1" applyAlignment="1">
      <alignment horizontal="right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3" fillId="0" borderId="0" xfId="3" applyFont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</cellXfs>
  <cellStyles count="7">
    <cellStyle name="Millares" xfId="1" builtinId="3"/>
    <cellStyle name="Millares 2" xfId="2"/>
    <cellStyle name="Millares 2 2" xfId="5"/>
    <cellStyle name="Millares 3" xfId="4"/>
    <cellStyle name="Moneda" xfId="6" builtinId="4"/>
    <cellStyle name="Normal" xfId="0" builtinId="0"/>
    <cellStyle name="Normal 2 2" xfId="3"/>
  </cellStyles>
  <dxfs count="1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6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47.659457754628" createdVersion="5" refreshedVersion="5" minRefreshableVersion="3" recordCount="6">
  <cacheSource type="worksheet">
    <worksheetSource ref="A1:AT7" sheet="ESTADO DE CADA FACTURA"/>
  </cacheSource>
  <cacheFields count="46">
    <cacheField name="NIT IPS" numFmtId="0">
      <sharedItems containsSemiMixedTypes="0" containsString="0" containsNumber="1" containsInteger="1" minValue="805019877" maxValue="8050198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899" maxValue="1163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11-27T00:00:00" maxDate="2024-08-28T00:00:00"/>
    </cacheField>
    <cacheField name="IPS Fecha radicado" numFmtId="14">
      <sharedItems containsSemiMixedTypes="0" containsNonDate="0" containsDate="1" containsString="0" minDate="2023-12-04T00:00:00" maxDate="2024-09-01T00:00:00"/>
    </cacheField>
    <cacheField name="IPS Valor Factura" numFmtId="166">
      <sharedItems containsSemiMixedTypes="0" containsString="0" containsNumber="1" containsInteger="1" minValue="5058430" maxValue="9829450"/>
    </cacheField>
    <cacheField name="IPS Saldo Factura" numFmtId="166">
      <sharedItems containsSemiMixedTypes="0" containsString="0" containsNumber="1" containsInteger="1" minValue="4974030" maxValue="964065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 containsBlank="1"/>
    </cacheField>
    <cacheField name="ESTADO EPS 12-09-2024" numFmtId="0">
      <sharedItems count="3">
        <s v="Factura cancelada parcialmente - Glosa en proceso interno"/>
        <s v="Factura pendiente en programacion de pago"/>
        <s v="Factura en proceso interno"/>
      </sharedItems>
    </cacheField>
    <cacheField name="POR PAGAR SAP" numFmtId="166">
      <sharedItems containsSemiMixedTypes="0" containsString="0" containsNumber="1" containsInteger="1" minValue="0" maxValue="6267557"/>
    </cacheField>
    <cacheField name="DOC CONTA" numFmtId="0">
      <sharedItems containsString="0" containsBlank="1" containsNumber="1" containsInteger="1" minValue="1222505584" maxValue="1222505584"/>
    </cacheField>
    <cacheField name="VALO CANCELADO SAP" numFmtId="166">
      <sharedItems containsSemiMixedTypes="0" containsString="0" containsNumber="1" containsInteger="1" minValue="0" maxValue="706218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91715" maxValue="2201520109"/>
    </cacheField>
    <cacheField name="FECHA COMPENSACION SAP" numFmtId="14">
      <sharedItems containsNonDate="0" containsDate="1" containsString="0" containsBlank="1" minDate="2024-03-22T00:00:00" maxDate="2024-06-18T00:00:00"/>
    </cacheField>
    <cacheField name="VALOR TRANFERENCIA" numFmtId="166">
      <sharedItems containsSemiMixedTypes="0" containsString="0" containsNumber="1" containsInteger="1" minValue="0" maxValue="31798304"/>
    </cacheField>
    <cacheField name="VALO CANCELADO SAP2" numFmtId="166">
      <sharedItems containsSemiMixedTypes="0" containsString="0" containsNumber="1" containsInteger="1" minValue="0" maxValue="8141890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1513" maxValue="2201510707"/>
    </cacheField>
    <cacheField name="FECHA COMPENSACION SAP2" numFmtId="14">
      <sharedItems containsNonDate="0" containsDate="1" containsString="0" containsBlank="1" minDate="2024-03-18T00:00:00" maxDate="2024-05-23T00:00:00"/>
    </cacheField>
    <cacheField name="VALOR TRANFERENCIA2" numFmtId="166">
      <sharedItems containsSemiMixedTypes="0" containsString="0" containsNumber="1" containsInteger="1" minValue="0" maxValue="23173916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11-27T00:00:00" maxDate="2024-08-28T00:00:00"/>
    </cacheField>
    <cacheField name="Fecha Radicacion" numFmtId="14">
      <sharedItems containsSemiMixedTypes="0" containsNonDate="0" containsDate="1" containsString="0" minDate="2023-12-04T00:00:00" maxDate="2024-09-03T00:00:00"/>
    </cacheField>
    <cacheField name="Fecha Devolucion" numFmtId="14">
      <sharedItems/>
    </cacheField>
    <cacheField name="Valor Bruto" numFmtId="166">
      <sharedItems containsSemiMixedTypes="0" containsString="0" containsNumber="1" containsInteger="1" minValue="5058430" maxValue="9829450"/>
    </cacheField>
    <cacheField name="Valor Inicio Factura" numFmtId="166">
      <sharedItems containsSemiMixedTypes="0" containsString="0" containsNumber="1" containsInteger="1" minValue="0" maxValue="9650050"/>
    </cacheField>
    <cacheField name="Valor Aprobado" numFmtId="166">
      <sharedItems containsSemiMixedTypes="0" containsString="0" containsNumber="1" containsInteger="1" minValue="0" maxValue="9267550"/>
    </cacheField>
    <cacheField name="Valor Deducible " numFmtId="166">
      <sharedItems containsSemiMixedTypes="0" containsString="0" containsNumber="1" containsInteger="1" minValue="0" maxValue="299600"/>
    </cacheField>
    <cacheField name="Valor Autorizado" numFmtId="166">
      <sharedItems containsSemiMixedTypes="0" containsString="0" containsNumber="1" containsInteger="1" minValue="0" maxValue="731910"/>
    </cacheField>
    <cacheField name="Valor Rete Fuente" numFmtId="166">
      <sharedItems containsSemiMixedTypes="0" containsString="0" containsNumber="1" containsInteger="1" minValue="0" maxValue="185346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561900"/>
    </cacheField>
    <cacheField name="Valor Devolucion" numFmtId="166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5619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6">
      <sharedItems containsSemiMixedTypes="0" containsString="0" containsNumber="1" containsInteger="1" minValue="0" maxValue="90881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">
  <r>
    <n v="805019877"/>
    <s v="ENDOCIRUJANOS SAS"/>
    <s v="FECR"/>
    <n v="10664"/>
    <s v="FECR10664"/>
    <s v="805019877_FECR10664"/>
    <d v="2024-01-30T00:00:00"/>
    <d v="2024-02-01T00:00:00"/>
    <n v="5058430"/>
    <n v="4974030"/>
    <s v="EVENTO"/>
    <s v="CALI"/>
    <s v="AMBULATORIO"/>
    <s v="FACTURA CON SALDO SALDO PDTE PAGO GLOSA LEVANTADA"/>
    <x v="0"/>
    <n v="0"/>
    <m/>
    <n v="4430744"/>
    <n v="0"/>
    <n v="2201520109"/>
    <d v="2024-06-17T00:00:00"/>
    <n v="31798304"/>
    <n v="366366"/>
    <n v="0"/>
    <n v="2201491715"/>
    <d v="2024-03-22T00:00:00"/>
    <n v="3156384"/>
    <s v="Para revision respuesta"/>
    <d v="2024-01-30T00:00:00"/>
    <d v="2024-02-01T00:00:00"/>
    <s v="NULL"/>
    <n v="5058430"/>
    <n v="4974030"/>
    <n v="4981130"/>
    <n v="84400"/>
    <n v="429610"/>
    <n v="99620"/>
    <n v="0"/>
    <n v="77300"/>
    <n v="0"/>
    <n v="0"/>
    <n v="77300"/>
    <s v="GLOSA"/>
    <s v="SE GLOSA LA AUTORIZACION 122300135858 POR QUE ESTA ANOMBRE DR. JLUIO HOOKER DIGERT CENTER"/>
    <s v="AUTORIZACION"/>
    <n v="4896730"/>
  </r>
  <r>
    <n v="805019877"/>
    <s v="ENDOCIRUJANOS SAS"/>
    <s v="FECR"/>
    <n v="11378"/>
    <s v="FECR11378"/>
    <s v="805019877_FECR11378"/>
    <d v="2024-03-27T00:00:00"/>
    <d v="2024-04-01T00:00:00"/>
    <n v="8283440"/>
    <n v="7983840"/>
    <s v="EVENTO"/>
    <s v="CALI"/>
    <s v="AMBULATORIO"/>
    <s v="FACTURA CON SALDO SALDO PDTE PAGO GLOSA LEVANTADA"/>
    <x v="0"/>
    <n v="0"/>
    <m/>
    <n v="7062180"/>
    <n v="0"/>
    <n v="2201520109"/>
    <d v="2024-06-17T00:00:00"/>
    <n v="31798304"/>
    <n v="648186"/>
    <n v="0"/>
    <n v="2201510707"/>
    <d v="2024-05-22T00:00:00"/>
    <n v="648186"/>
    <s v="Para revision respuesta"/>
    <d v="2024-03-27T00:00:00"/>
    <d v="2024-04-01T00:00:00"/>
    <s v="NULL"/>
    <n v="8283440"/>
    <n v="7983840"/>
    <n v="8173430"/>
    <n v="299600"/>
    <n v="429610"/>
    <n v="163464"/>
    <n v="0"/>
    <n v="110010"/>
    <n v="0"/>
    <n v="0"/>
    <n v="110010"/>
    <s v="GLOSA"/>
    <s v="se glosa la auto 122300236740 ya que la auto. fue anulada  el 4/03/2024   el prestador debió revisar el estado de la auto en el aplicativo boxalud  "/>
    <s v="AUTORIZACION"/>
    <n v="7873830"/>
  </r>
  <r>
    <n v="805019877"/>
    <s v="ENDOCIRUJANOS SAS"/>
    <s v="FECR"/>
    <n v="9899"/>
    <s v="FECR9899"/>
    <s v="805019877_FECR9899"/>
    <d v="2023-11-27T00:00:00"/>
    <d v="2023-12-04T00:00:00"/>
    <n v="9829450"/>
    <n v="9640650"/>
    <s v="EVENTO"/>
    <s v="CALI"/>
    <s v="AMBULATORIO"/>
    <s v="GLOSA ACEPTADA POR VALOR DE 242.300 QUE CORRESPONDE A LA NC199"/>
    <x v="0"/>
    <n v="0"/>
    <m/>
    <n v="760914"/>
    <n v="0"/>
    <n v="2201491715"/>
    <d v="2024-03-22T00:00:00"/>
    <n v="3156384"/>
    <n v="8141890"/>
    <n v="0"/>
    <n v="2201491513"/>
    <d v="2024-03-18T00:00:00"/>
    <n v="23173916"/>
    <s v="Para revision respuesta"/>
    <d v="2023-11-27T00:00:00"/>
    <d v="2023-12-04T00:00:00"/>
    <s v="NULL"/>
    <n v="9829450"/>
    <n v="9650050"/>
    <n v="9267550"/>
    <n v="179400"/>
    <n v="731910"/>
    <n v="185346"/>
    <n v="0"/>
    <n v="561900"/>
    <n v="0"/>
    <n v="0"/>
    <n v="561900"/>
    <s v="GLOSA"/>
    <s v="se realiza objecion al validar los datos dela factura ,los procedimientos al cargarlos en el aplicativo se encontraban anulados ,y tenian que verificar 4 numeros de la autorizacion.122300032561 cups 890446 consulta gastroenterologo,122300061126 cups 452301 colonoscopia total y 452301 colonoscopia total  122300085106"/>
    <s v="FACTURACION"/>
    <n v="9088150"/>
  </r>
  <r>
    <n v="805019877"/>
    <s v="ENDOCIRUJANOS SAS"/>
    <s v="FECR"/>
    <n v="11535"/>
    <s v="FECR11535"/>
    <s v="805019877_FECR11535"/>
    <d v="2024-06-27T00:00:00"/>
    <d v="2024-07-02T00:00:00"/>
    <n v="6665390"/>
    <n v="6400861"/>
    <s v="EVENTO"/>
    <s v="CALI"/>
    <s v="AMBULATORIO"/>
    <m/>
    <x v="1"/>
    <n v="6267557"/>
    <n v="1222505584"/>
    <n v="0"/>
    <n v="0"/>
    <m/>
    <m/>
    <n v="0"/>
    <n v="0"/>
    <n v="0"/>
    <m/>
    <m/>
    <n v="0"/>
    <s v="Finalizada"/>
    <d v="2024-06-27T00:00:00"/>
    <d v="2024-07-02T00:00:00"/>
    <s v="NULL"/>
    <n v="6665390"/>
    <n v="6400861"/>
    <n v="6665390"/>
    <n v="264529"/>
    <n v="429610"/>
    <n v="133304"/>
    <n v="0"/>
    <n v="0"/>
    <n v="0"/>
    <n v="0"/>
    <n v="0"/>
    <m/>
    <m/>
    <m/>
    <n v="6400861"/>
  </r>
  <r>
    <n v="805019877"/>
    <s v="ENDOCIRUJANOS SAS"/>
    <s v="FECR"/>
    <n v="11585"/>
    <s v="FECR11585"/>
    <s v="805019877_FECR11585"/>
    <d v="2024-07-26T00:00:00"/>
    <d v="2024-08-01T00:00:00"/>
    <n v="5463080"/>
    <n v="5213480"/>
    <s v="EVENTO"/>
    <s v="CALI"/>
    <s v="AMBULATORIO"/>
    <m/>
    <x v="2"/>
    <n v="0"/>
    <m/>
    <n v="0"/>
    <n v="0"/>
    <m/>
    <m/>
    <n v="0"/>
    <n v="0"/>
    <n v="0"/>
    <m/>
    <m/>
    <n v="0"/>
    <s v="Para auditoria de pertinencia"/>
    <d v="2024-07-26T00:00:00"/>
    <d v="2024-08-01T00:00:00"/>
    <s v="NULL"/>
    <n v="5463080"/>
    <n v="0"/>
    <n v="0"/>
    <n v="0"/>
    <n v="0"/>
    <n v="0"/>
    <n v="0"/>
    <n v="0"/>
    <n v="0"/>
    <n v="0"/>
    <n v="0"/>
    <m/>
    <m/>
    <m/>
    <n v="0"/>
  </r>
  <r>
    <n v="805019877"/>
    <s v="ENDOCIRUJANOS SAS"/>
    <s v="FECR"/>
    <n v="11634"/>
    <s v="FECR11634"/>
    <s v="805019877_FECR11634"/>
    <d v="2024-08-27T00:00:00"/>
    <d v="2024-08-31T00:00:00"/>
    <n v="6911170"/>
    <n v="6730370"/>
    <s v="EVENTO"/>
    <s v="CALI"/>
    <s v="AMBULATORIO"/>
    <m/>
    <x v="2"/>
    <n v="0"/>
    <m/>
    <n v="0"/>
    <n v="0"/>
    <m/>
    <m/>
    <n v="0"/>
    <n v="0"/>
    <n v="0"/>
    <m/>
    <m/>
    <n v="0"/>
    <s v="Para auditoria de pertinencia"/>
    <d v="2024-08-27T00:00:00"/>
    <d v="2024-09-02T00:00:00"/>
    <s v="NULL"/>
    <n v="691117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6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46"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>
      <items count="4">
        <item x="0"/>
        <item x="2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4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>
      <extLst>
        <ext xmlns:x14="http://schemas.microsoft.com/office/spreadsheetml/2009/9/main" uri="{2946ED86-A175-432a-8AC1-64E0C546D7DE}">
          <x14:pivotField fillDownLabels="1"/>
        </ext>
      </extLst>
    </pivotField>
    <pivotField compact="0" numFmtId="166" outline="0"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6"/>
    <dataField name="GLOSA PDTE" fld="38" baseField="0" baseItem="0" numFmtId="166"/>
  </dataFields>
  <formats count="19">
    <format dxfId="18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">
      <pivotArea type="all" dataOnly="0" outline="0" fieldPosition="0"/>
    </format>
    <format dxfId="10">
      <pivotArea outline="0" collapsedLevelsAreSubtotals="1" fieldPosition="0"/>
    </format>
    <format dxfId="9">
      <pivotArea field="14" type="button" dataOnly="0" labelOnly="1" outline="0" axis="axisRow" fieldPosition="0"/>
    </format>
    <format dxfId="8">
      <pivotArea dataOnly="0" labelOnly="1" fieldPosition="0">
        <references count="1">
          <reference field="14" count="0"/>
        </references>
      </pivotArea>
    </format>
    <format dxfId="7">
      <pivotArea dataOnly="0" labelOnly="1" grandRow="1" outline="0" fieldPosition="0"/>
    </format>
    <format dxfId="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14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8"/>
  <sheetViews>
    <sheetView showGridLines="0" zoomScale="120" zoomScaleNormal="120" workbookViewId="0">
      <selection activeCell="H8" sqref="H8"/>
    </sheetView>
  </sheetViews>
  <sheetFormatPr baseColWidth="10" defaultRowHeight="14.5" x14ac:dyDescent="0.35"/>
  <cols>
    <col min="1" max="1" width="12.26953125" customWidth="1"/>
    <col min="2" max="2" width="20.54296875" customWidth="1"/>
    <col min="3" max="3" width="9" customWidth="1"/>
    <col min="4" max="4" width="8.81640625" customWidth="1"/>
    <col min="5" max="6" width="11.1796875" customWidth="1"/>
    <col min="7" max="7" width="12" customWidth="1"/>
    <col min="8" max="8" width="12.54296875" customWidth="1"/>
    <col min="9" max="9" width="15.7265625" bestFit="1" customWidth="1"/>
    <col min="10" max="10" width="11.453125" customWidth="1"/>
    <col min="11" max="11" width="16.7265625" customWidth="1"/>
    <col min="12" max="12" width="24.26953125" customWidth="1"/>
  </cols>
  <sheetData>
    <row r="1" spans="1:12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16</v>
      </c>
    </row>
    <row r="2" spans="1:12" ht="39" x14ac:dyDescent="0.35">
      <c r="A2" s="7">
        <v>805019877</v>
      </c>
      <c r="B2" s="7" t="s">
        <v>14</v>
      </c>
      <c r="C2" s="7" t="s">
        <v>15</v>
      </c>
      <c r="D2" s="7">
        <v>9899</v>
      </c>
      <c r="E2" s="8">
        <v>45257</v>
      </c>
      <c r="F2" s="8">
        <v>45264</v>
      </c>
      <c r="G2" s="9">
        <v>9829450</v>
      </c>
      <c r="H2" s="9">
        <v>9640650</v>
      </c>
      <c r="I2" s="10" t="s">
        <v>13</v>
      </c>
      <c r="J2" s="10" t="s">
        <v>12</v>
      </c>
      <c r="K2" s="10" t="s">
        <v>11</v>
      </c>
      <c r="L2" s="11" t="s">
        <v>18</v>
      </c>
    </row>
    <row r="3" spans="1:12" ht="39" x14ac:dyDescent="0.35">
      <c r="A3" s="12">
        <v>805019877</v>
      </c>
      <c r="B3" s="12" t="s">
        <v>14</v>
      </c>
      <c r="C3" s="12" t="s">
        <v>15</v>
      </c>
      <c r="D3" s="12">
        <v>10664</v>
      </c>
      <c r="E3" s="13">
        <v>45321</v>
      </c>
      <c r="F3" s="13">
        <v>45323</v>
      </c>
      <c r="G3" s="14">
        <v>5058430</v>
      </c>
      <c r="H3" s="14">
        <v>4974030</v>
      </c>
      <c r="I3" s="15" t="s">
        <v>13</v>
      </c>
      <c r="J3" s="15" t="s">
        <v>12</v>
      </c>
      <c r="K3" s="15" t="s">
        <v>11</v>
      </c>
      <c r="L3" s="11" t="s">
        <v>17</v>
      </c>
    </row>
    <row r="4" spans="1:12" ht="39" x14ac:dyDescent="0.35">
      <c r="A4" s="12">
        <v>805019877</v>
      </c>
      <c r="B4" s="12" t="s">
        <v>14</v>
      </c>
      <c r="C4" s="12" t="s">
        <v>15</v>
      </c>
      <c r="D4" s="12">
        <v>11378</v>
      </c>
      <c r="E4" s="13">
        <v>45378</v>
      </c>
      <c r="F4" s="13">
        <v>45383</v>
      </c>
      <c r="G4" s="14">
        <v>8283440</v>
      </c>
      <c r="H4" s="14">
        <v>7983840</v>
      </c>
      <c r="I4" s="15" t="s">
        <v>13</v>
      </c>
      <c r="J4" s="15" t="s">
        <v>12</v>
      </c>
      <c r="K4" s="15" t="s">
        <v>11</v>
      </c>
      <c r="L4" s="11" t="s">
        <v>17</v>
      </c>
    </row>
    <row r="5" spans="1:12" x14ac:dyDescent="0.35">
      <c r="A5" s="1">
        <v>805019877</v>
      </c>
      <c r="B5" s="1" t="s">
        <v>14</v>
      </c>
      <c r="C5" s="1" t="s">
        <v>15</v>
      </c>
      <c r="D5" s="1">
        <v>11535</v>
      </c>
      <c r="E5" s="5">
        <v>45470</v>
      </c>
      <c r="F5" s="5">
        <v>45475</v>
      </c>
      <c r="G5" s="6">
        <v>6665390</v>
      </c>
      <c r="H5" s="6">
        <v>6400861</v>
      </c>
      <c r="I5" s="4" t="s">
        <v>13</v>
      </c>
      <c r="J5" s="4" t="s">
        <v>12</v>
      </c>
      <c r="K5" s="4" t="s">
        <v>11</v>
      </c>
      <c r="L5" s="4"/>
    </row>
    <row r="6" spans="1:12" x14ac:dyDescent="0.35">
      <c r="A6" s="1">
        <v>805019877</v>
      </c>
      <c r="B6" s="1" t="s">
        <v>14</v>
      </c>
      <c r="C6" s="1" t="s">
        <v>15</v>
      </c>
      <c r="D6" s="1">
        <v>11585</v>
      </c>
      <c r="E6" s="5">
        <v>45499</v>
      </c>
      <c r="F6" s="5">
        <v>45505</v>
      </c>
      <c r="G6" s="6">
        <v>5463080</v>
      </c>
      <c r="H6" s="6">
        <v>5213480</v>
      </c>
      <c r="I6" s="4" t="s">
        <v>13</v>
      </c>
      <c r="J6" s="4" t="s">
        <v>12</v>
      </c>
      <c r="K6" s="4" t="s">
        <v>11</v>
      </c>
      <c r="L6" s="4"/>
    </row>
    <row r="7" spans="1:12" x14ac:dyDescent="0.35">
      <c r="A7" s="1">
        <v>805019877</v>
      </c>
      <c r="B7" s="1" t="s">
        <v>14</v>
      </c>
      <c r="C7" s="1" t="s">
        <v>15</v>
      </c>
      <c r="D7" s="1">
        <v>11634</v>
      </c>
      <c r="E7" s="5">
        <v>45531</v>
      </c>
      <c r="F7" s="5">
        <v>45537</v>
      </c>
      <c r="G7" s="6">
        <v>6911170</v>
      </c>
      <c r="H7" s="6">
        <v>6730370</v>
      </c>
      <c r="I7" s="4" t="s">
        <v>13</v>
      </c>
      <c r="J7" s="4" t="s">
        <v>12</v>
      </c>
      <c r="K7" s="4" t="s">
        <v>11</v>
      </c>
      <c r="L7" s="4"/>
    </row>
    <row r="8" spans="1:12" x14ac:dyDescent="0.35">
      <c r="H8" s="16">
        <f>SUM(H2:H7)</f>
        <v>40943231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showGridLines="0" workbookViewId="0">
      <selection activeCell="A3" sqref="A3:D7"/>
    </sheetView>
  </sheetViews>
  <sheetFormatPr baseColWidth="10" defaultRowHeight="10" x14ac:dyDescent="0.2"/>
  <cols>
    <col min="1" max="1" width="38.6328125" style="33" customWidth="1"/>
    <col min="2" max="2" width="5" style="33" customWidth="1"/>
    <col min="3" max="3" width="11.6328125" style="33" customWidth="1"/>
    <col min="4" max="4" width="10.26953125" style="33" customWidth="1"/>
    <col min="5" max="16384" width="10.90625" style="33"/>
  </cols>
  <sheetData>
    <row r="3" spans="1:4" x14ac:dyDescent="0.2">
      <c r="A3" s="34" t="s">
        <v>22</v>
      </c>
      <c r="B3" s="35" t="s">
        <v>76</v>
      </c>
      <c r="C3" s="35" t="s">
        <v>77</v>
      </c>
      <c r="D3" s="35" t="s">
        <v>78</v>
      </c>
    </row>
    <row r="4" spans="1:4" x14ac:dyDescent="0.2">
      <c r="A4" s="35" t="s">
        <v>74</v>
      </c>
      <c r="B4" s="36">
        <v>3</v>
      </c>
      <c r="C4" s="37">
        <v>22598520</v>
      </c>
      <c r="D4" s="37">
        <v>749210</v>
      </c>
    </row>
    <row r="5" spans="1:4" x14ac:dyDescent="0.2">
      <c r="A5" s="35" t="s">
        <v>56</v>
      </c>
      <c r="B5" s="36">
        <v>2</v>
      </c>
      <c r="C5" s="37">
        <v>11943850</v>
      </c>
      <c r="D5" s="37">
        <v>0</v>
      </c>
    </row>
    <row r="6" spans="1:4" x14ac:dyDescent="0.2">
      <c r="A6" s="35" t="s">
        <v>51</v>
      </c>
      <c r="B6" s="36">
        <v>1</v>
      </c>
      <c r="C6" s="37">
        <v>6400861</v>
      </c>
      <c r="D6" s="37">
        <v>0</v>
      </c>
    </row>
    <row r="7" spans="1:4" x14ac:dyDescent="0.2">
      <c r="A7" s="35" t="s">
        <v>75</v>
      </c>
      <c r="B7" s="36">
        <v>6</v>
      </c>
      <c r="C7" s="37">
        <v>40943231</v>
      </c>
      <c r="D7" s="37">
        <v>749210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8"/>
  <sheetViews>
    <sheetView workbookViewId="0">
      <selection activeCell="A2" sqref="A2"/>
    </sheetView>
  </sheetViews>
  <sheetFormatPr baseColWidth="10" defaultRowHeight="14.5" x14ac:dyDescent="0.35"/>
  <sheetData>
    <row r="1" spans="1:46" ht="30" x14ac:dyDescent="0.35">
      <c r="A1" s="17" t="s">
        <v>6</v>
      </c>
      <c r="B1" s="17" t="s">
        <v>8</v>
      </c>
      <c r="C1" s="17" t="s">
        <v>0</v>
      </c>
      <c r="D1" s="17" t="s">
        <v>1</v>
      </c>
      <c r="E1" s="17" t="s">
        <v>19</v>
      </c>
      <c r="F1" s="17" t="s">
        <v>20</v>
      </c>
      <c r="G1" s="17" t="s">
        <v>2</v>
      </c>
      <c r="H1" s="17" t="s">
        <v>3</v>
      </c>
      <c r="I1" s="18" t="s">
        <v>4</v>
      </c>
      <c r="J1" s="18" t="s">
        <v>5</v>
      </c>
      <c r="K1" s="17" t="s">
        <v>7</v>
      </c>
      <c r="L1" s="17" t="s">
        <v>9</v>
      </c>
      <c r="M1" s="17" t="s">
        <v>10</v>
      </c>
      <c r="N1" s="17" t="s">
        <v>21</v>
      </c>
      <c r="O1" s="20" t="s">
        <v>22</v>
      </c>
      <c r="P1" s="21" t="s">
        <v>23</v>
      </c>
      <c r="Q1" s="22" t="s">
        <v>24</v>
      </c>
      <c r="R1" s="32" t="s">
        <v>25</v>
      </c>
      <c r="S1" s="32" t="s">
        <v>26</v>
      </c>
      <c r="T1" s="19" t="s">
        <v>27</v>
      </c>
      <c r="U1" s="19" t="s">
        <v>28</v>
      </c>
      <c r="V1" s="32" t="s">
        <v>29</v>
      </c>
      <c r="W1" s="23" t="s">
        <v>25</v>
      </c>
      <c r="X1" s="23" t="s">
        <v>26</v>
      </c>
      <c r="Y1" s="24" t="s">
        <v>27</v>
      </c>
      <c r="Z1" s="24" t="s">
        <v>28</v>
      </c>
      <c r="AA1" s="23" t="s">
        <v>29</v>
      </c>
      <c r="AB1" s="17" t="s">
        <v>30</v>
      </c>
      <c r="AC1" s="17" t="s">
        <v>31</v>
      </c>
      <c r="AD1" s="17" t="s">
        <v>32</v>
      </c>
      <c r="AE1" s="17" t="s">
        <v>33</v>
      </c>
      <c r="AF1" s="17" t="s">
        <v>34</v>
      </c>
      <c r="AG1" s="17" t="s">
        <v>35</v>
      </c>
      <c r="AH1" s="17" t="s">
        <v>36</v>
      </c>
      <c r="AI1" s="17" t="s">
        <v>37</v>
      </c>
      <c r="AJ1" s="17" t="s">
        <v>38</v>
      </c>
      <c r="AK1" s="17" t="s">
        <v>39</v>
      </c>
      <c r="AL1" s="17" t="s">
        <v>40</v>
      </c>
      <c r="AM1" s="17" t="s">
        <v>41</v>
      </c>
      <c r="AN1" s="17" t="s">
        <v>42</v>
      </c>
      <c r="AO1" s="17" t="s">
        <v>43</v>
      </c>
      <c r="AP1" s="24" t="s">
        <v>44</v>
      </c>
      <c r="AQ1" s="24" t="s">
        <v>45</v>
      </c>
      <c r="AR1" s="24" t="s">
        <v>46</v>
      </c>
      <c r="AS1" s="24" t="s">
        <v>47</v>
      </c>
      <c r="AT1" s="17" t="s">
        <v>48</v>
      </c>
    </row>
    <row r="2" spans="1:46" x14ac:dyDescent="0.35">
      <c r="A2" s="25">
        <v>805019877</v>
      </c>
      <c r="B2" s="25" t="s">
        <v>14</v>
      </c>
      <c r="C2" s="25" t="s">
        <v>15</v>
      </c>
      <c r="D2" s="25">
        <v>10664</v>
      </c>
      <c r="E2" s="25" t="s">
        <v>60</v>
      </c>
      <c r="F2" s="25" t="s">
        <v>61</v>
      </c>
      <c r="G2" s="26">
        <v>45321</v>
      </c>
      <c r="H2" s="26">
        <v>45323</v>
      </c>
      <c r="I2" s="27">
        <v>5058430</v>
      </c>
      <c r="J2" s="27">
        <v>4974030</v>
      </c>
      <c r="K2" s="28" t="s">
        <v>13</v>
      </c>
      <c r="L2" s="29" t="s">
        <v>12</v>
      </c>
      <c r="M2" s="28" t="s">
        <v>11</v>
      </c>
      <c r="N2" s="29" t="s">
        <v>17</v>
      </c>
      <c r="O2" s="25" t="s">
        <v>74</v>
      </c>
      <c r="P2" s="27">
        <v>0</v>
      </c>
      <c r="Q2" s="25"/>
      <c r="R2" s="27">
        <v>4430744</v>
      </c>
      <c r="S2" s="27">
        <v>0</v>
      </c>
      <c r="T2" s="25">
        <v>2201520109</v>
      </c>
      <c r="U2" s="26">
        <v>45460</v>
      </c>
      <c r="V2" s="27">
        <v>31798304</v>
      </c>
      <c r="W2" s="27">
        <v>366366</v>
      </c>
      <c r="X2" s="27">
        <v>0</v>
      </c>
      <c r="Y2" s="25">
        <v>2201491715</v>
      </c>
      <c r="Z2" s="26">
        <v>45373</v>
      </c>
      <c r="AA2" s="27">
        <v>3156384</v>
      </c>
      <c r="AB2" s="25" t="s">
        <v>62</v>
      </c>
      <c r="AC2" s="26">
        <v>45321</v>
      </c>
      <c r="AD2" s="26">
        <v>45323</v>
      </c>
      <c r="AE2" s="26" t="s">
        <v>53</v>
      </c>
      <c r="AF2" s="27">
        <v>5058430</v>
      </c>
      <c r="AG2" s="27">
        <v>4974030</v>
      </c>
      <c r="AH2" s="27">
        <v>4981130</v>
      </c>
      <c r="AI2" s="27">
        <v>84400</v>
      </c>
      <c r="AJ2" s="27">
        <v>429610</v>
      </c>
      <c r="AK2" s="27">
        <v>99620</v>
      </c>
      <c r="AL2" s="27">
        <v>0</v>
      </c>
      <c r="AM2" s="27">
        <v>77300</v>
      </c>
      <c r="AN2" s="27">
        <v>0</v>
      </c>
      <c r="AO2" s="27">
        <v>0</v>
      </c>
      <c r="AP2" s="27">
        <v>77300</v>
      </c>
      <c r="AQ2" s="25" t="s">
        <v>63</v>
      </c>
      <c r="AR2" s="25" t="s">
        <v>64</v>
      </c>
      <c r="AS2" s="25" t="s">
        <v>65</v>
      </c>
      <c r="AT2" s="27">
        <v>4896730</v>
      </c>
    </row>
    <row r="3" spans="1:46" x14ac:dyDescent="0.35">
      <c r="A3" s="25">
        <v>805019877</v>
      </c>
      <c r="B3" s="25" t="s">
        <v>14</v>
      </c>
      <c r="C3" s="25" t="s">
        <v>15</v>
      </c>
      <c r="D3" s="25">
        <v>11378</v>
      </c>
      <c r="E3" s="25" t="s">
        <v>66</v>
      </c>
      <c r="F3" s="25" t="s">
        <v>67</v>
      </c>
      <c r="G3" s="26">
        <v>45378</v>
      </c>
      <c r="H3" s="26">
        <v>45383</v>
      </c>
      <c r="I3" s="27">
        <v>8283440</v>
      </c>
      <c r="J3" s="27">
        <v>7983840</v>
      </c>
      <c r="K3" s="28" t="s">
        <v>13</v>
      </c>
      <c r="L3" s="29" t="s">
        <v>12</v>
      </c>
      <c r="M3" s="28" t="s">
        <v>11</v>
      </c>
      <c r="N3" s="29" t="s">
        <v>17</v>
      </c>
      <c r="O3" s="25" t="s">
        <v>74</v>
      </c>
      <c r="P3" s="27">
        <v>0</v>
      </c>
      <c r="Q3" s="25"/>
      <c r="R3" s="27">
        <v>7062180</v>
      </c>
      <c r="S3" s="27">
        <v>0</v>
      </c>
      <c r="T3" s="25">
        <v>2201520109</v>
      </c>
      <c r="U3" s="26">
        <v>45460</v>
      </c>
      <c r="V3" s="27">
        <v>31798304</v>
      </c>
      <c r="W3" s="27">
        <v>648186</v>
      </c>
      <c r="X3" s="27">
        <v>0</v>
      </c>
      <c r="Y3" s="25">
        <v>2201510707</v>
      </c>
      <c r="Z3" s="26">
        <v>45434</v>
      </c>
      <c r="AA3" s="27">
        <v>648186</v>
      </c>
      <c r="AB3" s="25" t="s">
        <v>62</v>
      </c>
      <c r="AC3" s="26">
        <v>45378</v>
      </c>
      <c r="AD3" s="26">
        <v>45383</v>
      </c>
      <c r="AE3" s="26" t="s">
        <v>53</v>
      </c>
      <c r="AF3" s="27">
        <v>8283440</v>
      </c>
      <c r="AG3" s="27">
        <v>7983840</v>
      </c>
      <c r="AH3" s="27">
        <v>8173430</v>
      </c>
      <c r="AI3" s="27">
        <v>299600</v>
      </c>
      <c r="AJ3" s="27">
        <v>429610</v>
      </c>
      <c r="AK3" s="27">
        <v>163464</v>
      </c>
      <c r="AL3" s="27">
        <v>0</v>
      </c>
      <c r="AM3" s="27">
        <v>110010</v>
      </c>
      <c r="AN3" s="27">
        <v>0</v>
      </c>
      <c r="AO3" s="27">
        <v>0</v>
      </c>
      <c r="AP3" s="27">
        <v>110010</v>
      </c>
      <c r="AQ3" s="25" t="s">
        <v>63</v>
      </c>
      <c r="AR3" s="25" t="s">
        <v>68</v>
      </c>
      <c r="AS3" s="25" t="s">
        <v>65</v>
      </c>
      <c r="AT3" s="27">
        <v>7873830</v>
      </c>
    </row>
    <row r="4" spans="1:46" x14ac:dyDescent="0.35">
      <c r="A4" s="25">
        <v>805019877</v>
      </c>
      <c r="B4" s="25" t="s">
        <v>14</v>
      </c>
      <c r="C4" s="25" t="s">
        <v>15</v>
      </c>
      <c r="D4" s="25">
        <v>9899</v>
      </c>
      <c r="E4" s="25" t="s">
        <v>69</v>
      </c>
      <c r="F4" s="25" t="s">
        <v>70</v>
      </c>
      <c r="G4" s="26">
        <v>45257</v>
      </c>
      <c r="H4" s="26">
        <v>45264</v>
      </c>
      <c r="I4" s="27">
        <v>9829450</v>
      </c>
      <c r="J4" s="27">
        <v>9640650</v>
      </c>
      <c r="K4" s="28" t="s">
        <v>13</v>
      </c>
      <c r="L4" s="29" t="s">
        <v>12</v>
      </c>
      <c r="M4" s="28" t="s">
        <v>11</v>
      </c>
      <c r="N4" s="29" t="s">
        <v>71</v>
      </c>
      <c r="O4" s="25" t="s">
        <v>74</v>
      </c>
      <c r="P4" s="27">
        <v>0</v>
      </c>
      <c r="Q4" s="25"/>
      <c r="R4" s="27">
        <v>760914</v>
      </c>
      <c r="S4" s="27">
        <v>0</v>
      </c>
      <c r="T4" s="25">
        <v>2201491715</v>
      </c>
      <c r="U4" s="26">
        <v>45373</v>
      </c>
      <c r="V4" s="27">
        <v>3156384</v>
      </c>
      <c r="W4" s="27">
        <v>8141890</v>
      </c>
      <c r="X4" s="27">
        <v>0</v>
      </c>
      <c r="Y4" s="25">
        <v>2201491513</v>
      </c>
      <c r="Z4" s="26">
        <v>45369</v>
      </c>
      <c r="AA4" s="27">
        <v>23173916</v>
      </c>
      <c r="AB4" s="25" t="s">
        <v>62</v>
      </c>
      <c r="AC4" s="26">
        <v>45257</v>
      </c>
      <c r="AD4" s="26">
        <v>45264</v>
      </c>
      <c r="AE4" s="26" t="s">
        <v>53</v>
      </c>
      <c r="AF4" s="27">
        <v>9829450</v>
      </c>
      <c r="AG4" s="27">
        <v>9650050</v>
      </c>
      <c r="AH4" s="27">
        <v>9267550</v>
      </c>
      <c r="AI4" s="27">
        <v>179400</v>
      </c>
      <c r="AJ4" s="27">
        <v>731910</v>
      </c>
      <c r="AK4" s="27">
        <v>185346</v>
      </c>
      <c r="AL4" s="27">
        <v>0</v>
      </c>
      <c r="AM4" s="27">
        <v>561900</v>
      </c>
      <c r="AN4" s="27">
        <v>0</v>
      </c>
      <c r="AO4" s="27">
        <v>0</v>
      </c>
      <c r="AP4" s="27">
        <v>561900</v>
      </c>
      <c r="AQ4" s="25" t="s">
        <v>63</v>
      </c>
      <c r="AR4" s="25" t="s">
        <v>72</v>
      </c>
      <c r="AS4" s="25" t="s">
        <v>73</v>
      </c>
      <c r="AT4" s="27">
        <v>9088150</v>
      </c>
    </row>
    <row r="5" spans="1:46" x14ac:dyDescent="0.35">
      <c r="A5" s="25">
        <v>805019877</v>
      </c>
      <c r="B5" s="25" t="s">
        <v>14</v>
      </c>
      <c r="C5" s="25" t="s">
        <v>15</v>
      </c>
      <c r="D5" s="25">
        <v>11535</v>
      </c>
      <c r="E5" s="25" t="s">
        <v>49</v>
      </c>
      <c r="F5" s="25" t="s">
        <v>50</v>
      </c>
      <c r="G5" s="26">
        <v>45470</v>
      </c>
      <c r="H5" s="26">
        <v>45475</v>
      </c>
      <c r="I5" s="27">
        <v>6665390</v>
      </c>
      <c r="J5" s="27">
        <v>6400861</v>
      </c>
      <c r="K5" s="28" t="s">
        <v>13</v>
      </c>
      <c r="L5" s="29" t="s">
        <v>12</v>
      </c>
      <c r="M5" s="28" t="s">
        <v>11</v>
      </c>
      <c r="N5" s="29"/>
      <c r="O5" s="25" t="s">
        <v>51</v>
      </c>
      <c r="P5" s="27">
        <v>6267557</v>
      </c>
      <c r="Q5" s="25">
        <v>1222505584</v>
      </c>
      <c r="R5" s="27">
        <v>0</v>
      </c>
      <c r="S5" s="27">
        <v>0</v>
      </c>
      <c r="T5" s="25"/>
      <c r="U5" s="26"/>
      <c r="V5" s="27">
        <v>0</v>
      </c>
      <c r="W5" s="27">
        <v>0</v>
      </c>
      <c r="X5" s="27">
        <v>0</v>
      </c>
      <c r="Y5" s="25"/>
      <c r="Z5" s="26"/>
      <c r="AA5" s="27">
        <v>0</v>
      </c>
      <c r="AB5" s="25" t="s">
        <v>52</v>
      </c>
      <c r="AC5" s="26">
        <v>45470</v>
      </c>
      <c r="AD5" s="26">
        <v>45475</v>
      </c>
      <c r="AE5" s="26" t="s">
        <v>53</v>
      </c>
      <c r="AF5" s="27">
        <v>6665390</v>
      </c>
      <c r="AG5" s="27">
        <v>6400861</v>
      </c>
      <c r="AH5" s="27">
        <v>6665390</v>
      </c>
      <c r="AI5" s="27">
        <v>264529</v>
      </c>
      <c r="AJ5" s="27">
        <v>429610</v>
      </c>
      <c r="AK5" s="27">
        <v>133304</v>
      </c>
      <c r="AL5" s="27">
        <v>0</v>
      </c>
      <c r="AM5" s="27">
        <v>0</v>
      </c>
      <c r="AN5" s="27">
        <v>0</v>
      </c>
      <c r="AO5" s="27">
        <v>0</v>
      </c>
      <c r="AP5" s="27">
        <v>0</v>
      </c>
      <c r="AQ5" s="25"/>
      <c r="AR5" s="25"/>
      <c r="AS5" s="25"/>
      <c r="AT5" s="27">
        <v>6400861</v>
      </c>
    </row>
    <row r="6" spans="1:46" x14ac:dyDescent="0.35">
      <c r="A6" s="25">
        <v>805019877</v>
      </c>
      <c r="B6" s="25" t="s">
        <v>14</v>
      </c>
      <c r="C6" s="25" t="s">
        <v>15</v>
      </c>
      <c r="D6" s="25">
        <v>11585</v>
      </c>
      <c r="E6" s="25" t="s">
        <v>54</v>
      </c>
      <c r="F6" s="25" t="s">
        <v>55</v>
      </c>
      <c r="G6" s="26">
        <v>45499</v>
      </c>
      <c r="H6" s="26">
        <v>45505</v>
      </c>
      <c r="I6" s="27">
        <v>5463080</v>
      </c>
      <c r="J6" s="27">
        <v>5213480</v>
      </c>
      <c r="K6" s="28" t="s">
        <v>13</v>
      </c>
      <c r="L6" s="29" t="s">
        <v>12</v>
      </c>
      <c r="M6" s="28" t="s">
        <v>11</v>
      </c>
      <c r="N6" s="29"/>
      <c r="O6" s="25" t="s">
        <v>56</v>
      </c>
      <c r="P6" s="27">
        <v>0</v>
      </c>
      <c r="Q6" s="25"/>
      <c r="R6" s="27">
        <v>0</v>
      </c>
      <c r="S6" s="27">
        <v>0</v>
      </c>
      <c r="T6" s="25"/>
      <c r="U6" s="26"/>
      <c r="V6" s="27">
        <v>0</v>
      </c>
      <c r="W6" s="27">
        <v>0</v>
      </c>
      <c r="X6" s="27">
        <v>0</v>
      </c>
      <c r="Y6" s="25"/>
      <c r="Z6" s="26"/>
      <c r="AA6" s="27">
        <v>0</v>
      </c>
      <c r="AB6" s="25" t="s">
        <v>57</v>
      </c>
      <c r="AC6" s="26">
        <v>45499</v>
      </c>
      <c r="AD6" s="26">
        <v>45505</v>
      </c>
      <c r="AE6" s="26" t="s">
        <v>53</v>
      </c>
      <c r="AF6" s="27">
        <v>5463080</v>
      </c>
      <c r="AG6" s="27">
        <v>0</v>
      </c>
      <c r="AH6" s="27">
        <v>0</v>
      </c>
      <c r="AI6" s="27">
        <v>0</v>
      </c>
      <c r="AJ6" s="27">
        <v>0</v>
      </c>
      <c r="AK6" s="27">
        <v>0</v>
      </c>
      <c r="AL6" s="27">
        <v>0</v>
      </c>
      <c r="AM6" s="27">
        <v>0</v>
      </c>
      <c r="AN6" s="27">
        <v>0</v>
      </c>
      <c r="AO6" s="27">
        <v>0</v>
      </c>
      <c r="AP6" s="27">
        <v>0</v>
      </c>
      <c r="AQ6" s="25"/>
      <c r="AR6" s="25"/>
      <c r="AS6" s="25"/>
      <c r="AT6" s="27">
        <v>0</v>
      </c>
    </row>
    <row r="7" spans="1:46" x14ac:dyDescent="0.35">
      <c r="A7" s="25">
        <v>805019877</v>
      </c>
      <c r="B7" s="25" t="s">
        <v>14</v>
      </c>
      <c r="C7" s="25" t="s">
        <v>15</v>
      </c>
      <c r="D7" s="25">
        <v>11634</v>
      </c>
      <c r="E7" s="25" t="s">
        <v>58</v>
      </c>
      <c r="F7" s="25" t="s">
        <v>59</v>
      </c>
      <c r="G7" s="26">
        <v>45531</v>
      </c>
      <c r="H7" s="26">
        <v>45535</v>
      </c>
      <c r="I7" s="27">
        <v>6911170</v>
      </c>
      <c r="J7" s="27">
        <v>6730370</v>
      </c>
      <c r="K7" s="28" t="s">
        <v>13</v>
      </c>
      <c r="L7" s="29" t="s">
        <v>12</v>
      </c>
      <c r="M7" s="28" t="s">
        <v>11</v>
      </c>
      <c r="N7" s="29"/>
      <c r="O7" s="25" t="s">
        <v>56</v>
      </c>
      <c r="P7" s="27">
        <v>0</v>
      </c>
      <c r="Q7" s="25"/>
      <c r="R7" s="27">
        <v>0</v>
      </c>
      <c r="S7" s="27">
        <v>0</v>
      </c>
      <c r="T7" s="25"/>
      <c r="U7" s="26"/>
      <c r="V7" s="27">
        <v>0</v>
      </c>
      <c r="W7" s="27">
        <v>0</v>
      </c>
      <c r="X7" s="27">
        <v>0</v>
      </c>
      <c r="Y7" s="25"/>
      <c r="Z7" s="26"/>
      <c r="AA7" s="27">
        <v>0</v>
      </c>
      <c r="AB7" s="25" t="s">
        <v>57</v>
      </c>
      <c r="AC7" s="26">
        <v>45531</v>
      </c>
      <c r="AD7" s="26">
        <v>45537</v>
      </c>
      <c r="AE7" s="26" t="s">
        <v>53</v>
      </c>
      <c r="AF7" s="27">
        <v>6911170</v>
      </c>
      <c r="AG7" s="27">
        <v>0</v>
      </c>
      <c r="AH7" s="27">
        <v>0</v>
      </c>
      <c r="AI7" s="27">
        <v>0</v>
      </c>
      <c r="AJ7" s="27">
        <v>0</v>
      </c>
      <c r="AK7" s="27">
        <v>0</v>
      </c>
      <c r="AL7" s="27">
        <v>0</v>
      </c>
      <c r="AM7" s="27">
        <v>0</v>
      </c>
      <c r="AN7" s="27">
        <v>0</v>
      </c>
      <c r="AO7" s="27">
        <v>0</v>
      </c>
      <c r="AP7" s="27">
        <v>0</v>
      </c>
      <c r="AQ7" s="25"/>
      <c r="AR7" s="25"/>
      <c r="AS7" s="25"/>
      <c r="AT7" s="27">
        <v>0</v>
      </c>
    </row>
    <row r="8" spans="1:46" x14ac:dyDescent="0.35">
      <c r="A8" s="30"/>
      <c r="B8" s="30"/>
      <c r="C8" s="30"/>
      <c r="D8" s="30"/>
      <c r="E8" s="30"/>
      <c r="F8" s="30"/>
      <c r="G8" s="30"/>
      <c r="H8" s="30"/>
      <c r="I8" s="31"/>
      <c r="J8" s="31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30"/>
    </row>
  </sheetData>
  <autoFilter ref="A1:AY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10" sqref="C10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87" t="s">
        <v>79</v>
      </c>
      <c r="E2" s="88"/>
      <c r="F2" s="88"/>
      <c r="G2" s="88"/>
      <c r="H2" s="88"/>
      <c r="I2" s="89"/>
      <c r="J2" s="93" t="s">
        <v>80</v>
      </c>
    </row>
    <row r="3" spans="2:10" ht="15.75" customHeight="1" thickBot="1" x14ac:dyDescent="0.3">
      <c r="B3" s="41"/>
      <c r="C3" s="42"/>
      <c r="D3" s="90"/>
      <c r="E3" s="91"/>
      <c r="F3" s="91"/>
      <c r="G3" s="91"/>
      <c r="H3" s="91"/>
      <c r="I3" s="92"/>
      <c r="J3" s="94"/>
    </row>
    <row r="4" spans="2:10" ht="13" x14ac:dyDescent="0.25">
      <c r="B4" s="41"/>
      <c r="C4" s="42"/>
      <c r="D4" s="43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47" t="s">
        <v>81</v>
      </c>
      <c r="E5" s="48"/>
      <c r="F5" s="48"/>
      <c r="G5" s="48"/>
      <c r="H5" s="48"/>
      <c r="I5" s="49"/>
      <c r="J5" s="49" t="s">
        <v>82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114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112</v>
      </c>
      <c r="J12" s="57"/>
    </row>
    <row r="13" spans="2:10" ht="13" x14ac:dyDescent="0.3">
      <c r="B13" s="56"/>
      <c r="C13" s="58" t="s">
        <v>113</v>
      </c>
      <c r="J13" s="57"/>
    </row>
    <row r="14" spans="2:10" x14ac:dyDescent="0.25">
      <c r="B14" s="56"/>
      <c r="J14" s="57"/>
    </row>
    <row r="15" spans="2:10" x14ac:dyDescent="0.25">
      <c r="B15" s="56"/>
      <c r="C15" s="38" t="s">
        <v>83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8" t="s">
        <v>84</v>
      </c>
      <c r="D17" s="59"/>
      <c r="H17" s="62"/>
      <c r="I17" s="63"/>
      <c r="J17" s="57"/>
    </row>
    <row r="18" spans="2:10" ht="13" x14ac:dyDescent="0.3">
      <c r="B18" s="56"/>
      <c r="C18" s="58" t="s">
        <v>85</v>
      </c>
      <c r="D18" s="58"/>
      <c r="E18" s="58"/>
      <c r="F18" s="58"/>
      <c r="H18" s="64">
        <v>6</v>
      </c>
      <c r="I18" s="65">
        <v>40943231</v>
      </c>
      <c r="J18" s="57"/>
    </row>
    <row r="19" spans="2:10" x14ac:dyDescent="0.25">
      <c r="B19" s="56"/>
      <c r="C19" s="38" t="s">
        <v>86</v>
      </c>
      <c r="H19" s="66">
        <v>3</v>
      </c>
      <c r="I19" s="67">
        <f>22598520-749210</f>
        <v>21849310</v>
      </c>
      <c r="J19" s="57"/>
    </row>
    <row r="20" spans="2:10" x14ac:dyDescent="0.25">
      <c r="B20" s="56"/>
      <c r="C20" s="38" t="s">
        <v>87</v>
      </c>
      <c r="H20" s="66">
        <v>0</v>
      </c>
      <c r="I20" s="67">
        <v>0</v>
      </c>
      <c r="J20" s="57"/>
    </row>
    <row r="21" spans="2:10" x14ac:dyDescent="0.25">
      <c r="B21" s="56"/>
      <c r="C21" s="38" t="s">
        <v>88</v>
      </c>
      <c r="H21" s="66">
        <v>0</v>
      </c>
      <c r="I21" s="67">
        <v>0</v>
      </c>
      <c r="J21" s="57"/>
    </row>
    <row r="22" spans="2:10" x14ac:dyDescent="0.25">
      <c r="B22" s="56"/>
      <c r="C22" s="38" t="s">
        <v>89</v>
      </c>
      <c r="H22" s="66">
        <v>0</v>
      </c>
      <c r="I22" s="67">
        <v>0</v>
      </c>
      <c r="J22" s="57"/>
    </row>
    <row r="23" spans="2:10" x14ac:dyDescent="0.25">
      <c r="B23" s="56"/>
      <c r="C23" s="38" t="s">
        <v>90</v>
      </c>
      <c r="H23" s="66">
        <v>0</v>
      </c>
      <c r="I23" s="67">
        <v>0</v>
      </c>
      <c r="J23" s="57"/>
    </row>
    <row r="24" spans="2:10" ht="13" thickBot="1" x14ac:dyDescent="0.3">
      <c r="B24" s="56"/>
      <c r="C24" s="38" t="s">
        <v>91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92</v>
      </c>
      <c r="D25" s="58"/>
      <c r="E25" s="58"/>
      <c r="F25" s="58"/>
      <c r="H25" s="64">
        <f>H19+H20+H21+H22+H24+H23</f>
        <v>3</v>
      </c>
      <c r="I25" s="65">
        <f>I19+I20+I21+I22+I24+I23</f>
        <v>21849310</v>
      </c>
      <c r="J25" s="57"/>
    </row>
    <row r="26" spans="2:10" x14ac:dyDescent="0.25">
      <c r="B26" s="56"/>
      <c r="C26" s="38" t="s">
        <v>93</v>
      </c>
      <c r="H26" s="66">
        <v>1</v>
      </c>
      <c r="I26" s="67">
        <v>6400861</v>
      </c>
      <c r="J26" s="57"/>
    </row>
    <row r="27" spans="2:10" ht="13" thickBot="1" x14ac:dyDescent="0.3">
      <c r="B27" s="56"/>
      <c r="C27" s="38" t="s">
        <v>94</v>
      </c>
      <c r="H27" s="68">
        <v>2</v>
      </c>
      <c r="I27" s="69">
        <f>749210+11943850</f>
        <v>12693060</v>
      </c>
      <c r="J27" s="57"/>
    </row>
    <row r="28" spans="2:10" ht="13" x14ac:dyDescent="0.3">
      <c r="B28" s="56"/>
      <c r="C28" s="58" t="s">
        <v>95</v>
      </c>
      <c r="D28" s="58"/>
      <c r="E28" s="58"/>
      <c r="F28" s="58"/>
      <c r="H28" s="64">
        <f>H26+H27</f>
        <v>3</v>
      </c>
      <c r="I28" s="65">
        <f>I26+I27</f>
        <v>19093921</v>
      </c>
      <c r="J28" s="57"/>
    </row>
    <row r="29" spans="2:10" ht="13.5" thickBot="1" x14ac:dyDescent="0.35">
      <c r="B29" s="56"/>
      <c r="C29" s="38" t="s">
        <v>96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97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98</v>
      </c>
      <c r="D32" s="58"/>
      <c r="H32" s="71">
        <f>H25+H28+H30</f>
        <v>6</v>
      </c>
      <c r="I32" s="72">
        <f>I25+I28+I30</f>
        <v>40943231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115</v>
      </c>
      <c r="D37" s="75"/>
      <c r="H37" s="74" t="s">
        <v>99</v>
      </c>
      <c r="I37" s="75"/>
      <c r="J37" s="57"/>
    </row>
    <row r="38" spans="2:10" ht="13" x14ac:dyDescent="0.3">
      <c r="B38" s="56"/>
      <c r="C38" s="58" t="s">
        <v>116</v>
      </c>
      <c r="D38" s="73"/>
      <c r="H38" s="76" t="s">
        <v>100</v>
      </c>
      <c r="I38" s="73"/>
      <c r="J38" s="57"/>
    </row>
    <row r="39" spans="2:10" ht="13" x14ac:dyDescent="0.3">
      <c r="B39" s="56"/>
      <c r="C39" s="58" t="s">
        <v>117</v>
      </c>
      <c r="H39" s="58" t="s">
        <v>101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95" t="s">
        <v>102</v>
      </c>
      <c r="D41" s="95"/>
      <c r="E41" s="95"/>
      <c r="F41" s="95"/>
      <c r="G41" s="95"/>
      <c r="H41" s="95"/>
      <c r="I41" s="95"/>
      <c r="J41" s="57"/>
    </row>
    <row r="42" spans="2:10" ht="18.75" customHeight="1" thickBot="1" x14ac:dyDescent="0.3">
      <c r="B42" s="77"/>
      <c r="C42" s="78"/>
      <c r="D42" s="78"/>
      <c r="E42" s="78"/>
      <c r="F42" s="78"/>
      <c r="G42" s="78"/>
      <c r="H42" s="78"/>
      <c r="I42" s="78"/>
      <c r="J42" s="7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34" sqref="J34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87" t="s">
        <v>103</v>
      </c>
      <c r="E2" s="88"/>
      <c r="F2" s="88"/>
      <c r="G2" s="88"/>
      <c r="H2" s="88"/>
      <c r="I2" s="89"/>
      <c r="J2" s="93" t="s">
        <v>80</v>
      </c>
    </row>
    <row r="3" spans="2:10" ht="15.75" customHeight="1" thickBot="1" x14ac:dyDescent="0.3">
      <c r="B3" s="41"/>
      <c r="C3" s="42"/>
      <c r="D3" s="90"/>
      <c r="E3" s="91"/>
      <c r="F3" s="91"/>
      <c r="G3" s="91"/>
      <c r="H3" s="91"/>
      <c r="I3" s="92"/>
      <c r="J3" s="94"/>
    </row>
    <row r="4" spans="2:10" ht="13" x14ac:dyDescent="0.25">
      <c r="B4" s="41"/>
      <c r="C4" s="42"/>
      <c r="E4" s="44"/>
      <c r="F4" s="44"/>
      <c r="G4" s="44"/>
      <c r="H4" s="44"/>
      <c r="I4" s="45"/>
      <c r="J4" s="46"/>
    </row>
    <row r="5" spans="2:10" ht="13" x14ac:dyDescent="0.25">
      <c r="B5" s="41"/>
      <c r="C5" s="42"/>
      <c r="D5" s="96" t="s">
        <v>104</v>
      </c>
      <c r="E5" s="97"/>
      <c r="F5" s="97"/>
      <c r="G5" s="97"/>
      <c r="H5" s="97"/>
      <c r="I5" s="98"/>
      <c r="J5" s="49" t="s">
        <v>105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septiembre 12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ENDOCIRUJANOS SAS</v>
      </c>
      <c r="J11" s="57"/>
    </row>
    <row r="12" spans="2:10" ht="13" x14ac:dyDescent="0.3">
      <c r="B12" s="56"/>
      <c r="C12" s="58" t="str">
        <f>+'FOR-CSA-018'!C13</f>
        <v>NIT: 805019877</v>
      </c>
      <c r="J12" s="57"/>
    </row>
    <row r="13" spans="2:10" x14ac:dyDescent="0.25">
      <c r="B13" s="56"/>
      <c r="J13" s="57"/>
    </row>
    <row r="14" spans="2:10" x14ac:dyDescent="0.25">
      <c r="B14" s="56"/>
      <c r="C14" s="38" t="s">
        <v>106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0"/>
      <c r="D16" s="59"/>
      <c r="H16" s="81" t="s">
        <v>107</v>
      </c>
      <c r="I16" s="81" t="s">
        <v>108</v>
      </c>
      <c r="J16" s="57"/>
    </row>
    <row r="17" spans="2:10" ht="13" x14ac:dyDescent="0.3">
      <c r="B17" s="56"/>
      <c r="C17" s="58" t="s">
        <v>85</v>
      </c>
      <c r="D17" s="58"/>
      <c r="E17" s="58"/>
      <c r="F17" s="58"/>
      <c r="H17" s="62">
        <f>+SUM(H18:H21)</f>
        <v>3</v>
      </c>
      <c r="I17" s="82">
        <f>+SUM(I18:I21)</f>
        <v>21849310</v>
      </c>
      <c r="J17" s="57"/>
    </row>
    <row r="18" spans="2:10" x14ac:dyDescent="0.25">
      <c r="B18" s="56"/>
      <c r="C18" s="38" t="s">
        <v>86</v>
      </c>
      <c r="H18" s="83">
        <f>+'FOR-CSA-018'!H19</f>
        <v>3</v>
      </c>
      <c r="I18" s="84">
        <f>+'FOR-CSA-018'!I19</f>
        <v>21849310</v>
      </c>
      <c r="J18" s="57"/>
    </row>
    <row r="19" spans="2:10" x14ac:dyDescent="0.25">
      <c r="B19" s="56"/>
      <c r="C19" s="38" t="s">
        <v>87</v>
      </c>
      <c r="H19" s="83">
        <f>+'FOR-CSA-018'!H20</f>
        <v>0</v>
      </c>
      <c r="I19" s="84">
        <f>+'FOR-CSA-018'!I20</f>
        <v>0</v>
      </c>
      <c r="J19" s="57"/>
    </row>
    <row r="20" spans="2:10" x14ac:dyDescent="0.25">
      <c r="B20" s="56"/>
      <c r="C20" s="38" t="s">
        <v>89</v>
      </c>
      <c r="H20" s="83">
        <f>+'FOR-CSA-018'!H22</f>
        <v>0</v>
      </c>
      <c r="I20" s="84">
        <f>+'FOR-CSA-018'!I22</f>
        <v>0</v>
      </c>
      <c r="J20" s="57"/>
    </row>
    <row r="21" spans="2:10" x14ac:dyDescent="0.25">
      <c r="B21" s="56"/>
      <c r="C21" s="38" t="s">
        <v>109</v>
      </c>
      <c r="H21" s="83">
        <f>+'FOR-CSA-018'!H24</f>
        <v>0</v>
      </c>
      <c r="I21" s="84">
        <f>+'FOR-CSA-018'!I24</f>
        <v>0</v>
      </c>
      <c r="J21" s="57"/>
    </row>
    <row r="22" spans="2:10" ht="13" x14ac:dyDescent="0.3">
      <c r="B22" s="56"/>
      <c r="C22" s="58" t="s">
        <v>110</v>
      </c>
      <c r="D22" s="58"/>
      <c r="E22" s="58"/>
      <c r="F22" s="58"/>
      <c r="H22" s="62">
        <f>SUM(H18:H21)</f>
        <v>3</v>
      </c>
      <c r="I22" s="82">
        <f>+SUBTOTAL(9,I18:I21)</f>
        <v>21849310</v>
      </c>
      <c r="J22" s="57"/>
    </row>
    <row r="23" spans="2:10" ht="13.5" thickBot="1" x14ac:dyDescent="0.35">
      <c r="B23" s="56"/>
      <c r="C23" s="58"/>
      <c r="D23" s="58"/>
      <c r="H23" s="85"/>
      <c r="I23" s="86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CAROLINA RODRIGUEZ</v>
      </c>
      <c r="D28" s="74"/>
      <c r="G28" s="74" t="s">
        <v>99</v>
      </c>
      <c r="H28" s="75"/>
      <c r="I28" s="73"/>
      <c r="J28" s="57"/>
    </row>
    <row r="29" spans="2:10" ht="13" x14ac:dyDescent="0.3">
      <c r="B29" s="56"/>
      <c r="C29" s="76" t="str">
        <f>+'FOR-CSA-018'!C38</f>
        <v>Auxiliar Contable</v>
      </c>
      <c r="D29" s="76"/>
      <c r="G29" s="76" t="s">
        <v>111</v>
      </c>
      <c r="H29" s="73"/>
      <c r="I29" s="73"/>
      <c r="J29" s="57"/>
    </row>
    <row r="30" spans="2:10" ht="18.75" customHeight="1" thickBot="1" x14ac:dyDescent="0.3">
      <c r="B30" s="77"/>
      <c r="C30" s="78"/>
      <c r="D30" s="78"/>
      <c r="E30" s="78"/>
      <c r="F30" s="78"/>
      <c r="G30" s="75"/>
      <c r="H30" s="75"/>
      <c r="I30" s="75"/>
      <c r="J30" s="7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2024-09-12T21:00:44Z</cp:lastPrinted>
  <dcterms:created xsi:type="dcterms:W3CDTF">2022-06-01T14:39:12Z</dcterms:created>
  <dcterms:modified xsi:type="dcterms:W3CDTF">2024-09-12T21:17:02Z</dcterms:modified>
</cp:coreProperties>
</file>