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1916_CLINICA SAN FRANCISCO S.A\"/>
    </mc:Choice>
  </mc:AlternateContent>
  <bookViews>
    <workbookView xWindow="0" yWindow="0" windowWidth="19200" windowHeight="70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5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  <c r="H17" i="5"/>
  <c r="H22" i="5"/>
  <c r="H6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<sst xmlns="http://schemas.openxmlformats.org/spreadsheetml/2006/main" count="163" uniqueCount="105">
  <si>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</si>
  <si>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</si>
  <si>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</si>
  <si>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</si>
  <si>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</si>
  <si>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</si>
  <si>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</si>
  <si>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</si>
  <si>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</si>
  <si>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</si>
  <si>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</si>
  <si>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</si>
  <si>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SAN FRNACISCO</t>
  </si>
  <si>
    <t>FHC</t>
  </si>
  <si>
    <t>EVENTO</t>
  </si>
  <si>
    <t>TULUA</t>
  </si>
  <si>
    <t>URGENCIAS</t>
  </si>
  <si>
    <t>FACT</t>
  </si>
  <si>
    <t>LLAVE</t>
  </si>
  <si>
    <t>ESTADO EPS 19-09-2024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</si>
  <si>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</si>
  <si>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</si>
  <si>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</si>
  <si>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</si>
  <si>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</si>
  <si>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</si>
  <si>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</si>
  <si>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</si>
  <si>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</si>
  <si>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</si>
  <si>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</si>
  <si>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</si>
  <si>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</si>
  <si>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</si>
  <si>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</si>
  <si>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</si>
  <si>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</si>
  <si>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</si>
  <si>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</si>
  <si>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</si>
  <si>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</si>
  <si>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</si>
  <si>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</si>
  <si>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</si>
  <si>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</si>
  <si>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</si>
  <si>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</si>
  <si>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</si>
  <si>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</si>
  <si>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FHC142086</t>
  </si>
  <si>
    <t>800191916_FHC142086</t>
  </si>
  <si>
    <t>Factura devuelta</t>
  </si>
  <si>
    <t>Devuelta</t>
  </si>
  <si>
    <t>FHC147790</t>
  </si>
  <si>
    <t>800191916_FHC147790</t>
  </si>
  <si>
    <t>Factura pendiente en progamacion de pago</t>
  </si>
  <si>
    <t>Finalizada</t>
  </si>
  <si>
    <t>FHC138980</t>
  </si>
  <si>
    <t>800191916_FHC138980</t>
  </si>
  <si>
    <t>FHC150810</t>
  </si>
  <si>
    <t>800191916_FHC150810</t>
  </si>
  <si>
    <t>Factura en proceso interno</t>
  </si>
  <si>
    <t>Para auditoria de pertinencia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</si>
  <si>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</si>
  <si>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</si>
  <si>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</si>
  <si>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</si>
  <si>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</si>
  <si>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</si>
  <si>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</si>
  <si>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</si>
  <si>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</si>
  <si>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</si>
  <si>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</si>
  <si>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</si>
  <si>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</si>
  <si>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</si>
  <si>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</si>
  <si>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</si>
  <si>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</si>
  <si>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</si>
  <si>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</si>
  <si>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</si>
  <si>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</si>
  <si>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</si>
  <si>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</si>
  <si>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</si>
  <si>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</si>
  <si>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</si>
  <si>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</si>
  <si>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</si>
  <si>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</si>
  <si>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</si>
  <si>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</si>
  <si>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</si>
  <si>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</si>
  <si>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</si>
  <si>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</si>
  <si>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</si>
  <si>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</si>
  <si>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SAN FRNACISCO</t>
  </si>
  <si>
    <t>NIT: 800191916</t>
  </si>
  <si>
    <t>Santiago de Cali, septiembre 19 2024</t>
  </si>
  <si>
    <t>Victoria Eugenia Victoria Lopez</t>
  </si>
  <si>
    <t>AUXILIAR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</si>
</sst>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vertical="center"/>
    </xf>
    <xf numFmtId="14" fontId="0" fillId="0" borderId="1" xfId="0" applyNumberFormat="1" applyBorder="1" applyAlignment="1">
      <alignment vertical="center"/>
    </xf>
    <xf numFmtId="164" fontId="0" fillId="0" borderId="1" xfId="1" applyNumberFormat="1" applyFont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 wrapText="1"/>
    </xf>
    <xf numFmtId="164" fontId="0" fillId="0" borderId="0" xfId="0" applyNumberFormat="1"/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5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6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6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/>
    <xf numFmtId="14" fontId="7" fillId="0" borderId="1" xfId="0" applyNumberFormat="1" applyFont="1" applyBorder="1" applyAlignment="1"/>
    <xf numFmtId="165" fontId="7" fillId="0" borderId="1" xfId="2" applyNumberFormat="1" applyFont="1" applyBorder="1" applyAlignment="1"/>
    <xf numFmtId="0" fontId="8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0" borderId="0" xfId="0" applyFont="1" applyAlignment="1"/>
    <xf numFmtId="14" fontId="7" fillId="0" borderId="0" xfId="0" applyNumberFormat="1" applyFont="1" applyAlignment="1"/>
    <xf numFmtId="165" fontId="7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7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0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0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0" fontId="11" fillId="0" borderId="13" xfId="4" applyNumberFormat="1" applyFont="1" applyBorder="1" applyAlignment="1">
      <alignment horizontal="right"/>
    </xf>
    <xf numFmtId="170" fontId="10" fillId="0" borderId="0" xfId="4" applyNumberFormat="1" applyFont="1"/>
    <xf numFmtId="170" fontId="11" fillId="0" borderId="9" xfId="4" applyNumberFormat="1" applyFont="1" applyBorder="1"/>
    <xf numFmtId="170" fontId="10" fillId="0" borderId="9" xfId="4" applyNumberFormat="1" applyFont="1" applyBorder="1"/>
    <xf numFmtId="170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  <xf numFmtId="0" fontId="10" fillId="2" borderId="0" xfId="4" applyFont="1" applyFill="1"/>
    <xf numFmtId="0" fontId="11" fillId="0" borderId="0" xfId="4" applyFont="1" applyAlignment="1">
      <alignment horizontal="center"/>
    </xf>
    <xf numFmtId="171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1" fontId="10" fillId="0" borderId="0" xfId="6" applyNumberFormat="1" applyFont="1" applyAlignment="1">
      <alignment horizontal="right"/>
    </xf>
    <xf numFmtId="164" fontId="10" fillId="0" borderId="13" xfId="6" applyNumberFormat="1" applyFont="1" applyBorder="1" applyAlignment="1">
      <alignment horizontal="center"/>
    </xf>
    <xf numFmtId="171" fontId="10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4.458685879632" createdVersion="5" refreshedVersion="5" minRefreshableVersion="3" recordCount="4">
  <cacheSource type="worksheet">
    <worksheetSource ref="A1:AQ5" sheet="ESTADO DE CADA FACTURA"/>
  </cacheSource>
  <cacheFields count="43">
    <cacheField name="NIT IPS" numFmtId="0">
      <sharedItems containsSemiMixedTypes="0" containsString="0" containsNumber="1" containsInteger="1" minValue="800191916" maxValue="80019191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38980" maxValue="15081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7T00:00:00" maxDate="2024-07-10T00:00:00"/>
    </cacheField>
    <cacheField name="IPS Fecha radicado" numFmtId="14">
      <sharedItems containsSemiMixedTypes="0" containsNonDate="0" containsDate="1" containsString="0" minDate="2024-05-16T00:00:00" maxDate="2024-08-09T00:00:00"/>
    </cacheField>
    <cacheField name="IPS Valor Factura" numFmtId="165">
      <sharedItems containsSemiMixedTypes="0" containsString="0" containsNumber="1" containsInteger="1" minValue="98644" maxValue="4640040"/>
    </cacheField>
    <cacheField name="IPS Saldo Factura" numFmtId="165">
      <sharedItems containsSemiMixedTypes="0" containsString="0" containsNumber="1" containsInteger="1" minValue="98644" maxValue="464004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9-09-2024" numFmtId="0">
      <sharedItems count="3">
        <s v="Factura devuelta"/>
        <s v="Factura pendiente en progamacion de pago"/>
        <s v="Factura en proceso interno"/>
      </sharedItems>
    </cacheField>
    <cacheField name="POR PAGAR SAP" numFmtId="165">
      <sharedItems containsSemiMixedTypes="0" containsString="0" containsNumber="1" containsInteger="1" minValue="0" maxValue="116180"/>
    </cacheField>
    <cacheField name="DOC CONTA" numFmtId="0">
      <sharedItems containsString="0" containsBlank="1" containsNumber="1" containsInteger="1" minValue="1222469090" maxValue="1222498436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07T00:00:00" maxDate="2024-07-10T00:00:00"/>
    </cacheField>
    <cacheField name="Fecha Radicacion" numFmtId="14">
      <sharedItems containsSemiMixedTypes="0" containsNonDate="0" containsDate="1" containsString="0" minDate="2024-06-04T00:00:00" maxDate="2024-09-03T00:00:00"/>
    </cacheField>
    <cacheField name="Fecha Devolucion" numFmtId="14">
      <sharedItems containsNonDate="0" containsDate="1" containsString="0" containsBlank="1" minDate="2024-09-14T00:00:00" maxDate="2024-09-15T00:00:00"/>
    </cacheField>
    <cacheField name="Valor Bruto" numFmtId="165">
      <sharedItems containsSemiMixedTypes="0" containsString="0" containsNumber="1" containsInteger="1" minValue="98644" maxValue="4640040"/>
    </cacheField>
    <cacheField name="Valor Inicio Factura" numFmtId="165">
      <sharedItems containsSemiMixedTypes="0" containsString="0" containsNumber="1" containsInteger="1" minValue="0" maxValue="116180"/>
    </cacheField>
    <cacheField name="Valor Aprobado" numFmtId="165">
      <sharedItems containsSemiMixedTypes="0" containsString="0" containsNumber="1" containsInteger="1" minValue="0" maxValue="11618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240000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11618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00191916"/>
    <s v="CLINICA SAN FRNACISCO"/>
    <s v="FHC"/>
    <n v="142086"/>
    <s v="FHC142086"/>
    <s v="800191916_FHC142086"/>
    <d v="2024-04-30T00:00:00"/>
    <d v="2024-05-16T00:00:00"/>
    <n v="4640040"/>
    <n v="4640040"/>
    <s v="EVENTO"/>
    <s v="TULUA"/>
    <s v="URGENCIAS"/>
    <x v="0"/>
    <n v="0"/>
    <m/>
    <n v="0"/>
    <n v="0"/>
    <m/>
    <m/>
    <m/>
    <n v="0"/>
    <s v="Devuelta"/>
    <d v="2024-04-30T00:00:00"/>
    <d v="2024-08-01T00:00:00"/>
    <d v="2024-09-14T00:00:00"/>
    <n v="4640040"/>
    <n v="0"/>
    <n v="0"/>
    <n v="0"/>
    <n v="0"/>
    <n v="0"/>
    <n v="0"/>
    <n v="0"/>
    <n v="0"/>
    <n v="0"/>
    <n v="0"/>
    <n v="0"/>
    <n v="0"/>
    <m/>
    <m/>
    <m/>
    <n v="0"/>
  </r>
  <r>
    <n v="800191916"/>
    <s v="CLINICA SAN FRNACISCO"/>
    <s v="FHC"/>
    <n v="147790"/>
    <s v="FHC147790"/>
    <s v="800191916_FHC147790"/>
    <d v="2024-06-17T00:00:00"/>
    <d v="2024-07-12T00:00:00"/>
    <n v="116180"/>
    <n v="116180"/>
    <s v="EVENTO"/>
    <s v="TULUA"/>
    <s v="URGENCIAS"/>
    <x v="1"/>
    <n v="116180"/>
    <n v="1222498436"/>
    <n v="0"/>
    <n v="0"/>
    <m/>
    <m/>
    <m/>
    <n v="0"/>
    <s v="Finalizada"/>
    <d v="2024-06-17T00:00:00"/>
    <d v="2024-07-12T00:00:00"/>
    <m/>
    <n v="116180"/>
    <n v="116180"/>
    <n v="116180"/>
    <n v="0"/>
    <n v="240000"/>
    <n v="0"/>
    <n v="0"/>
    <n v="0"/>
    <n v="0"/>
    <n v="0"/>
    <n v="0"/>
    <n v="0"/>
    <n v="0"/>
    <m/>
    <m/>
    <m/>
    <n v="116180"/>
  </r>
  <r>
    <n v="800191916"/>
    <s v="CLINICA SAN FRNACISCO"/>
    <s v="FHC"/>
    <n v="138980"/>
    <s v="FHC138980"/>
    <s v="800191916_FHC138980"/>
    <d v="2024-04-07T00:00:00"/>
    <d v="2024-05-16T00:00:00"/>
    <n v="98644"/>
    <n v="98644"/>
    <s v="EVENTO"/>
    <s v="TULUA"/>
    <s v="URGENCIAS"/>
    <x v="1"/>
    <n v="98644"/>
    <n v="1222469090"/>
    <n v="0"/>
    <n v="0"/>
    <m/>
    <m/>
    <m/>
    <n v="0"/>
    <s v="Finalizada"/>
    <d v="2024-04-07T00:00:00"/>
    <d v="2024-06-04T00:00:00"/>
    <m/>
    <n v="98644"/>
    <n v="98644"/>
    <n v="98644"/>
    <n v="0"/>
    <n v="240000"/>
    <n v="0"/>
    <n v="0"/>
    <n v="0"/>
    <n v="0"/>
    <n v="0"/>
    <n v="0"/>
    <n v="0"/>
    <n v="0"/>
    <m/>
    <m/>
    <m/>
    <n v="98644"/>
  </r>
  <r>
    <n v="800191916"/>
    <s v="CLINICA SAN FRNACISCO"/>
    <s v="FHC"/>
    <n v="150810"/>
    <s v="FHC150810"/>
    <s v="800191916_FHC150810"/>
    <d v="2024-07-09T00:00:00"/>
    <d v="2024-08-08T00:00:00"/>
    <n v="113261"/>
    <n v="113261"/>
    <s v="EVENTO"/>
    <s v="TULUA"/>
    <s v="URGENCIAS"/>
    <x v="2"/>
    <n v="0"/>
    <m/>
    <n v="0"/>
    <n v="0"/>
    <m/>
    <m/>
    <m/>
    <n v="0"/>
    <s v="Para auditoria de pertinencia"/>
    <d v="2024-07-09T00:00:00"/>
    <d v="2024-09-02T00:00:00"/>
    <m/>
    <n v="113261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3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axis="axisRow" showAll="0">
      <items count="4">
        <item x="0"/>
        <item x="1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L6"/>
  <sheetViews>
    <sheetView showGridLines="0" zoomScale="120" zoomScaleNormal="120" workbookViewId="0">
      <selection activeCell="B20" sqref="B20"/>
    </sheetView>
  </sheetViews>
  <sheetFormatPr baseColWidth="10" defaultRowHeight="14.5" x14ac:dyDescent="0.35"/>
  <cols>
    <col min="1" max="1" width="10.7265625" bestFit="1" customWidth="1"/>
    <col min="2" max="2" width="23.1796875" bestFit="1" customWidth="1"/>
    <col min="3" max="3" width="7.7265625" bestFit="1" customWidth="1"/>
    <col min="4" max="4" width="11" bestFit="1" customWidth="1"/>
    <col min="5" max="8" width="11.26953125" bestFit="1" customWidth="1"/>
    <col min="9" max="9" width="15.7265625" bestFit="1" customWidth="1"/>
    <col min="10" max="10" width="7.453125" bestFit="1" customWidth="1"/>
    <col min="11" max="11" width="11.7265625" bestFit="1" customWidth="1"/>
    <col min="12" max="12" width="11.26953125" bestFit="1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5">
        <v>800191916</v>
      </c>
      <c r="B2" s="5" t="s">
        <v>12</v>
      </c>
      <c r="C2" s="6" t="s">
        <v>13</v>
      </c>
      <c r="D2" s="6">
        <v>138980</v>
      </c>
      <c r="E2" s="7">
        <v>45389</v>
      </c>
      <c r="F2" s="7">
        <v>45428</v>
      </c>
      <c r="G2" s="8">
        <v>98644</v>
      </c>
      <c r="H2" s="8">
        <v>98644</v>
      </c>
      <c r="I2" s="9" t="s">
        <v>14</v>
      </c>
      <c r="J2" s="3" t="s">
        <v>15</v>
      </c>
      <c r="K2" s="4" t="s">
        <v>16</v>
      </c>
    </row>
    <row r="3" spans="1:12" x14ac:dyDescent="0.35">
      <c r="A3" s="5">
        <v>800191916</v>
      </c>
      <c r="B3" s="5" t="s">
        <v>12</v>
      </c>
      <c r="C3" s="6" t="s">
        <v>13</v>
      </c>
      <c r="D3" s="6">
        <v>142086</v>
      </c>
      <c r="E3" s="7">
        <v>45412</v>
      </c>
      <c r="F3" s="7">
        <v>45428</v>
      </c>
      <c r="G3" s="8">
        <v>4640040</v>
      </c>
      <c r="H3" s="8">
        <v>4640040</v>
      </c>
      <c r="I3" s="9" t="s">
        <v>14</v>
      </c>
      <c r="J3" s="3" t="s">
        <v>15</v>
      </c>
      <c r="K3" s="4" t="s">
        <v>16</v>
      </c>
    </row>
    <row r="4" spans="1:12" x14ac:dyDescent="0.35">
      <c r="A4" s="5">
        <v>800191916</v>
      </c>
      <c r="B4" s="5" t="s">
        <v>12</v>
      </c>
      <c r="C4" s="6" t="s">
        <v>13</v>
      </c>
      <c r="D4" s="6">
        <v>147790</v>
      </c>
      <c r="E4" s="7">
        <v>45460</v>
      </c>
      <c r="F4" s="7">
        <v>45485</v>
      </c>
      <c r="G4" s="8">
        <v>116180</v>
      </c>
      <c r="H4" s="8">
        <v>116180</v>
      </c>
      <c r="I4" s="9" t="s">
        <v>14</v>
      </c>
      <c r="J4" s="3" t="s">
        <v>15</v>
      </c>
      <c r="K4" s="4" t="s">
        <v>16</v>
      </c>
    </row>
    <row r="5" spans="1:12" x14ac:dyDescent="0.35">
      <c r="A5" s="5">
        <v>800191916</v>
      </c>
      <c r="B5" s="5" t="s">
        <v>12</v>
      </c>
      <c r="C5" s="6" t="s">
        <v>13</v>
      </c>
      <c r="D5" s="6">
        <v>150810</v>
      </c>
      <c r="E5" s="7">
        <v>45482</v>
      </c>
      <c r="F5" s="7">
        <v>45512</v>
      </c>
      <c r="G5" s="8">
        <v>113261</v>
      </c>
      <c r="H5" s="8">
        <v>113261</v>
      </c>
      <c r="I5" s="9" t="s">
        <v>14</v>
      </c>
      <c r="J5" s="3" t="s">
        <v>15</v>
      </c>
      <c r="K5" s="4" t="s">
        <v>16</v>
      </c>
    </row>
    <row r="6" spans="1:12" x14ac:dyDescent="0.35">
      <c r="H6" s="10">
        <f>SUM(H2:H5)</f>
        <v>4968125</v>
      </c>
    </row>
  </sheetData>
  <dataValidations count="1">
    <dataValidation type="whole" operator="greaterThan" allowBlank="1" showInputMessage="1" showErrorMessage="1" errorTitle="DATO ERRADO" error="El valor debe ser diferente de cero" sqref="G1:H3 H4 F4 G5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A3:C7"/>
  <sheetViews>
    <sheetView workbookViewId="0">
      <selection activeCell="A24" sqref="A24"/>
    </sheetView>
  </sheetViews>
  <sheetFormatPr baseColWidth="10" defaultRowHeight="14.5" x14ac:dyDescent="0.35"/>
  <cols>
    <col min="1" max="1" width="37.36328125" bestFit="1" customWidth="1"/>
    <col min="2" max="2" width="14.81640625" bestFit="1" customWidth="1"/>
    <col min="3" max="3" width="22.90625" bestFit="1" customWidth="1"/>
  </cols>
  <sheetData>
    <row r="3" spans="1:3" x14ac:dyDescent="0.35">
      <c r="A3" s="28" t="s">
        <v>64</v>
      </c>
      <c r="B3" t="s">
        <v>63</v>
      </c>
      <c r="C3" t="s">
        <v>66</v>
      </c>
    </row>
    <row r="4" spans="1:3" x14ac:dyDescent="0.35">
      <c r="A4" s="29" t="s">
        <v>51</v>
      </c>
      <c r="B4" s="27">
        <v>1</v>
      </c>
      <c r="C4" s="27">
        <v>4640040</v>
      </c>
    </row>
    <row r="5" spans="1:3" x14ac:dyDescent="0.35">
      <c r="A5" s="29" t="s">
        <v>55</v>
      </c>
      <c r="B5" s="27">
        <v>2</v>
      </c>
      <c r="C5" s="27">
        <v>214824</v>
      </c>
    </row>
    <row r="6" spans="1:3" x14ac:dyDescent="0.35">
      <c r="A6" s="29" t="s">
        <v>61</v>
      </c>
      <c r="B6" s="27">
        <v>1</v>
      </c>
      <c r="C6" s="27">
        <v>113261</v>
      </c>
    </row>
    <row r="7" spans="1:3" x14ac:dyDescent="0.35">
      <c r="A7" s="29" t="s">
        <v>65</v>
      </c>
      <c r="B7" s="27">
        <v>4</v>
      </c>
      <c r="C7" s="27">
        <v>4968125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/>
  <dimension ref="A1:AQ6"/>
  <sheetViews>
    <sheetView workbookViewId="0">
      <selection activeCell="A2" sqref="A2"/>
    </sheetView>
  </sheetViews>
  <sheetFormatPr baseColWidth="10" defaultRowHeight="14.5" x14ac:dyDescent="0.35"/>
  <sheetData>
    <row r="1" spans="1:43" ht="30" x14ac:dyDescent="0.35">
      <c r="A1" s="11" t="s">
        <v>6</v>
      </c>
      <c r="B1" s="11" t="s">
        <v>8</v>
      </c>
      <c r="C1" s="11" t="s">
        <v>0</v>
      </c>
      <c r="D1" s="11" t="s">
        <v>1</v>
      </c>
      <c r="E1" s="11" t="s">
        <v>17</v>
      </c>
      <c r="F1" s="11" t="s">
        <v>18</v>
      </c>
      <c r="G1" s="11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4" t="s">
        <v>19</v>
      </c>
      <c r="O1" s="15" t="s">
        <v>20</v>
      </c>
      <c r="P1" s="16" t="s">
        <v>21</v>
      </c>
      <c r="Q1" s="17" t="s">
        <v>22</v>
      </c>
      <c r="R1" s="17" t="s">
        <v>23</v>
      </c>
      <c r="S1" s="18" t="s">
        <v>24</v>
      </c>
      <c r="T1" s="18" t="s">
        <v>25</v>
      </c>
      <c r="U1" s="18" t="s">
        <v>26</v>
      </c>
      <c r="V1" s="17" t="s">
        <v>27</v>
      </c>
      <c r="W1" s="11" t="s">
        <v>28</v>
      </c>
      <c r="X1" s="11" t="s">
        <v>29</v>
      </c>
      <c r="Y1" s="11" t="s">
        <v>30</v>
      </c>
      <c r="Z1" s="11" t="s">
        <v>31</v>
      </c>
      <c r="AA1" s="11" t="s">
        <v>32</v>
      </c>
      <c r="AB1" s="11" t="s">
        <v>33</v>
      </c>
      <c r="AC1" s="11" t="s">
        <v>34</v>
      </c>
      <c r="AD1" s="11" t="s">
        <v>35</v>
      </c>
      <c r="AE1" s="11" t="s">
        <v>36</v>
      </c>
      <c r="AF1" s="11" t="s">
        <v>37</v>
      </c>
      <c r="AG1" s="11" t="s">
        <v>38</v>
      </c>
      <c r="AH1" s="11" t="s">
        <v>39</v>
      </c>
      <c r="AI1" s="11" t="s">
        <v>40</v>
      </c>
      <c r="AJ1" s="11" t="s">
        <v>41</v>
      </c>
      <c r="AK1" s="11" t="s">
        <v>42</v>
      </c>
      <c r="AL1" s="11" t="s">
        <v>43</v>
      </c>
      <c r="AM1" s="18" t="s">
        <v>44</v>
      </c>
      <c r="AN1" s="18" t="s">
        <v>45</v>
      </c>
      <c r="AO1" s="18" t="s">
        <v>46</v>
      </c>
      <c r="AP1" s="18" t="s">
        <v>47</v>
      </c>
      <c r="AQ1" s="11" t="s">
        <v>48</v>
      </c>
    </row>
    <row r="2" spans="1:43" x14ac:dyDescent="0.35">
      <c r="A2" s="19">
        <v>800191916</v>
      </c>
      <c r="B2" s="19" t="s">
        <v>12</v>
      </c>
      <c r="C2" s="19" t="s">
        <v>13</v>
      </c>
      <c r="D2" s="19">
        <v>142086</v>
      </c>
      <c r="E2" s="19" t="s">
        <v>49</v>
      </c>
      <c r="F2" s="19" t="s">
        <v>50</v>
      </c>
      <c r="G2" s="20">
        <v>45412</v>
      </c>
      <c r="H2" s="20">
        <v>45428</v>
      </c>
      <c r="I2" s="21">
        <v>4640040</v>
      </c>
      <c r="J2" s="21">
        <v>4640040</v>
      </c>
      <c r="K2" s="22" t="s">
        <v>14</v>
      </c>
      <c r="L2" s="23" t="s">
        <v>15</v>
      </c>
      <c r="M2" s="19" t="s">
        <v>16</v>
      </c>
      <c r="N2" s="19" t="s">
        <v>51</v>
      </c>
      <c r="O2" s="21">
        <v>0</v>
      </c>
      <c r="P2" s="19"/>
      <c r="Q2" s="21">
        <v>0</v>
      </c>
      <c r="R2" s="21">
        <v>0</v>
      </c>
      <c r="S2" s="19"/>
      <c r="T2" s="20"/>
      <c r="U2" s="19"/>
      <c r="V2" s="21">
        <v>0</v>
      </c>
      <c r="W2" s="19" t="s">
        <v>52</v>
      </c>
      <c r="X2" s="20">
        <v>45412</v>
      </c>
      <c r="Y2" s="20">
        <v>45505</v>
      </c>
      <c r="Z2" s="20">
        <v>45549</v>
      </c>
      <c r="AA2" s="21">
        <v>4640040</v>
      </c>
      <c r="AB2" s="21">
        <v>0</v>
      </c>
      <c r="AC2" s="21">
        <v>0</v>
      </c>
      <c r="AD2" s="21">
        <v>0</v>
      </c>
      <c r="AE2" s="21">
        <v>0</v>
      </c>
      <c r="AF2" s="21">
        <v>0</v>
      </c>
      <c r="AG2" s="21">
        <v>0</v>
      </c>
      <c r="AH2" s="21">
        <v>0</v>
      </c>
      <c r="AI2" s="21">
        <v>0</v>
      </c>
      <c r="AJ2" s="21">
        <v>0</v>
      </c>
      <c r="AK2" s="19">
        <v>0</v>
      </c>
      <c r="AL2" s="21">
        <v>0</v>
      </c>
      <c r="AM2" s="21">
        <v>0</v>
      </c>
      <c r="AN2" s="19"/>
      <c r="AO2" s="19"/>
      <c r="AP2" s="19"/>
      <c r="AQ2" s="21">
        <v>0</v>
      </c>
    </row>
    <row r="3" spans="1:43" x14ac:dyDescent="0.35">
      <c r="A3" s="19">
        <v>800191916</v>
      </c>
      <c r="B3" s="19" t="s">
        <v>12</v>
      </c>
      <c r="C3" s="19" t="s">
        <v>13</v>
      </c>
      <c r="D3" s="19">
        <v>147790</v>
      </c>
      <c r="E3" s="19" t="s">
        <v>53</v>
      </c>
      <c r="F3" s="19" t="s">
        <v>54</v>
      </c>
      <c r="G3" s="20">
        <v>45460</v>
      </c>
      <c r="H3" s="20">
        <v>45485</v>
      </c>
      <c r="I3" s="21">
        <v>116180</v>
      </c>
      <c r="J3" s="21">
        <v>116180</v>
      </c>
      <c r="K3" s="22" t="s">
        <v>14</v>
      </c>
      <c r="L3" s="23" t="s">
        <v>15</v>
      </c>
      <c r="M3" s="19" t="s">
        <v>16</v>
      </c>
      <c r="N3" s="19" t="s">
        <v>55</v>
      </c>
      <c r="O3" s="21">
        <v>116180</v>
      </c>
      <c r="P3" s="19">
        <v>1222498436</v>
      </c>
      <c r="Q3" s="21">
        <v>0</v>
      </c>
      <c r="R3" s="21">
        <v>0</v>
      </c>
      <c r="S3" s="19"/>
      <c r="T3" s="20"/>
      <c r="U3" s="19"/>
      <c r="V3" s="21">
        <v>0</v>
      </c>
      <c r="W3" s="19" t="s">
        <v>56</v>
      </c>
      <c r="X3" s="20">
        <v>45460</v>
      </c>
      <c r="Y3" s="20">
        <v>45485</v>
      </c>
      <c r="Z3" s="20"/>
      <c r="AA3" s="21">
        <v>116180</v>
      </c>
      <c r="AB3" s="21">
        <v>116180</v>
      </c>
      <c r="AC3" s="21">
        <v>116180</v>
      </c>
      <c r="AD3" s="21">
        <v>0</v>
      </c>
      <c r="AE3" s="21">
        <v>240000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19">
        <v>0</v>
      </c>
      <c r="AL3" s="21">
        <v>0</v>
      </c>
      <c r="AM3" s="21">
        <v>0</v>
      </c>
      <c r="AN3" s="19"/>
      <c r="AO3" s="19"/>
      <c r="AP3" s="19"/>
      <c r="AQ3" s="21">
        <v>116180</v>
      </c>
    </row>
    <row r="4" spans="1:43" x14ac:dyDescent="0.35">
      <c r="A4" s="19">
        <v>800191916</v>
      </c>
      <c r="B4" s="19" t="s">
        <v>12</v>
      </c>
      <c r="C4" s="19" t="s">
        <v>13</v>
      </c>
      <c r="D4" s="19">
        <v>138980</v>
      </c>
      <c r="E4" s="19" t="s">
        <v>57</v>
      </c>
      <c r="F4" s="19" t="s">
        <v>58</v>
      </c>
      <c r="G4" s="20">
        <v>45389</v>
      </c>
      <c r="H4" s="20">
        <v>45428</v>
      </c>
      <c r="I4" s="21">
        <v>98644</v>
      </c>
      <c r="J4" s="21">
        <v>98644</v>
      </c>
      <c r="K4" s="22" t="s">
        <v>14</v>
      </c>
      <c r="L4" s="23" t="s">
        <v>15</v>
      </c>
      <c r="M4" s="19" t="s">
        <v>16</v>
      </c>
      <c r="N4" s="19" t="s">
        <v>55</v>
      </c>
      <c r="O4" s="21">
        <v>98644</v>
      </c>
      <c r="P4" s="19">
        <v>1222469090</v>
      </c>
      <c r="Q4" s="21">
        <v>0</v>
      </c>
      <c r="R4" s="21">
        <v>0</v>
      </c>
      <c r="S4" s="19"/>
      <c r="T4" s="20"/>
      <c r="U4" s="19"/>
      <c r="V4" s="21">
        <v>0</v>
      </c>
      <c r="W4" s="19" t="s">
        <v>56</v>
      </c>
      <c r="X4" s="20">
        <v>45389</v>
      </c>
      <c r="Y4" s="20">
        <v>45447</v>
      </c>
      <c r="Z4" s="20"/>
      <c r="AA4" s="21">
        <v>98644</v>
      </c>
      <c r="AB4" s="21">
        <v>98644</v>
      </c>
      <c r="AC4" s="21">
        <v>98644</v>
      </c>
      <c r="AD4" s="21">
        <v>0</v>
      </c>
      <c r="AE4" s="21">
        <v>240000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19">
        <v>0</v>
      </c>
      <c r="AL4" s="21">
        <v>0</v>
      </c>
      <c r="AM4" s="21">
        <v>0</v>
      </c>
      <c r="AN4" s="19"/>
      <c r="AO4" s="19"/>
      <c r="AP4" s="19"/>
      <c r="AQ4" s="21">
        <v>98644</v>
      </c>
    </row>
    <row r="5" spans="1:43" x14ac:dyDescent="0.35">
      <c r="A5" s="19">
        <v>800191916</v>
      </c>
      <c r="B5" s="19" t="s">
        <v>12</v>
      </c>
      <c r="C5" s="19" t="s">
        <v>13</v>
      </c>
      <c r="D5" s="19">
        <v>150810</v>
      </c>
      <c r="E5" s="19" t="s">
        <v>59</v>
      </c>
      <c r="F5" s="19" t="s">
        <v>60</v>
      </c>
      <c r="G5" s="20">
        <v>45482</v>
      </c>
      <c r="H5" s="20">
        <v>45512</v>
      </c>
      <c r="I5" s="21">
        <v>113261</v>
      </c>
      <c r="J5" s="21">
        <v>113261</v>
      </c>
      <c r="K5" s="22" t="s">
        <v>14</v>
      </c>
      <c r="L5" s="23" t="s">
        <v>15</v>
      </c>
      <c r="M5" s="19" t="s">
        <v>16</v>
      </c>
      <c r="N5" s="19" t="s">
        <v>61</v>
      </c>
      <c r="O5" s="21">
        <v>0</v>
      </c>
      <c r="P5" s="19"/>
      <c r="Q5" s="21">
        <v>0</v>
      </c>
      <c r="R5" s="21">
        <v>0</v>
      </c>
      <c r="S5" s="19"/>
      <c r="T5" s="20"/>
      <c r="U5" s="19"/>
      <c r="V5" s="21">
        <v>0</v>
      </c>
      <c r="W5" s="19" t="s">
        <v>62</v>
      </c>
      <c r="X5" s="20">
        <v>45482</v>
      </c>
      <c r="Y5" s="20">
        <v>45537</v>
      </c>
      <c r="Z5" s="20"/>
      <c r="AA5" s="21">
        <v>113261</v>
      </c>
      <c r="AB5" s="21">
        <v>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19">
        <v>0</v>
      </c>
      <c r="AL5" s="21">
        <v>0</v>
      </c>
      <c r="AM5" s="21">
        <v>0</v>
      </c>
      <c r="AN5" s="19"/>
      <c r="AO5" s="19"/>
      <c r="AP5" s="19"/>
      <c r="AQ5" s="21">
        <v>0</v>
      </c>
    </row>
    <row r="6" spans="1:43" x14ac:dyDescent="0.35">
      <c r="A6" s="24"/>
      <c r="B6" s="24"/>
      <c r="C6" s="24"/>
      <c r="D6" s="24"/>
      <c r="E6" s="24"/>
      <c r="F6" s="24"/>
      <c r="G6" s="24"/>
      <c r="H6" s="25"/>
      <c r="I6" s="26"/>
      <c r="J6" s="26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0" zoomScaleNormal="100" workbookViewId="0">
      <selection activeCell="L17" sqref="L17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67</v>
      </c>
      <c r="E2" s="34"/>
      <c r="F2" s="34"/>
      <c r="G2" s="34"/>
      <c r="H2" s="34"/>
      <c r="I2" s="35"/>
      <c r="J2" s="36" t="s">
        <v>68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69</v>
      </c>
      <c r="E5" s="48"/>
      <c r="F5" s="48"/>
      <c r="G5" s="48"/>
      <c r="H5" s="48"/>
      <c r="I5" s="49"/>
      <c r="J5" s="49" t="s">
        <v>70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102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100</v>
      </c>
      <c r="J12" s="57"/>
    </row>
    <row r="13" spans="2:10" ht="13" x14ac:dyDescent="0.3">
      <c r="B13" s="56"/>
      <c r="C13" s="58" t="s">
        <v>101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71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72</v>
      </c>
      <c r="D17" s="59"/>
      <c r="H17" s="62"/>
      <c r="I17" s="63"/>
      <c r="J17" s="57"/>
    </row>
    <row r="18" spans="2:10" ht="13" x14ac:dyDescent="0.3">
      <c r="B18" s="56"/>
      <c r="C18" s="58" t="s">
        <v>73</v>
      </c>
      <c r="D18" s="58"/>
      <c r="E18" s="58"/>
      <c r="F18" s="58"/>
      <c r="H18" s="64">
        <v>4</v>
      </c>
      <c r="I18" s="65">
        <v>4968125</v>
      </c>
      <c r="J18" s="57"/>
    </row>
    <row r="19" spans="2:10" x14ac:dyDescent="0.25">
      <c r="B19" s="56"/>
      <c r="C19" s="30" t="s">
        <v>74</v>
      </c>
      <c r="H19" s="66">
        <v>0</v>
      </c>
      <c r="I19" s="67">
        <v>0</v>
      </c>
      <c r="J19" s="57"/>
    </row>
    <row r="20" spans="2:10" x14ac:dyDescent="0.25">
      <c r="B20" s="56"/>
      <c r="C20" s="30" t="s">
        <v>75</v>
      </c>
      <c r="H20" s="66">
        <v>1</v>
      </c>
      <c r="I20" s="67">
        <v>4640040</v>
      </c>
      <c r="J20" s="57"/>
    </row>
    <row r="21" spans="2:10" x14ac:dyDescent="0.25">
      <c r="B21" s="56"/>
      <c r="C21" s="30" t="s">
        <v>76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77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78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79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80</v>
      </c>
      <c r="D25" s="58"/>
      <c r="E25" s="58"/>
      <c r="F25" s="58"/>
      <c r="H25" s="64">
        <f>H19+H20+H21+H22+H24+H23</f>
        <v>1</v>
      </c>
      <c r="I25" s="65">
        <f>I19+I20+I21+I22+I24+I23</f>
        <v>4640040</v>
      </c>
      <c r="J25" s="57"/>
    </row>
    <row r="26" spans="2:10" x14ac:dyDescent="0.25">
      <c r="B26" s="56"/>
      <c r="C26" s="30" t="s">
        <v>81</v>
      </c>
      <c r="H26" s="66">
        <v>2</v>
      </c>
      <c r="I26" s="67">
        <v>214824</v>
      </c>
      <c r="J26" s="57"/>
    </row>
    <row r="27" spans="2:10" ht="13" thickBot="1" x14ac:dyDescent="0.3">
      <c r="B27" s="56"/>
      <c r="C27" s="30" t="s">
        <v>82</v>
      </c>
      <c r="H27" s="68">
        <v>1</v>
      </c>
      <c r="I27" s="69">
        <v>113261</v>
      </c>
      <c r="J27" s="57"/>
    </row>
    <row r="28" spans="2:10" ht="13" x14ac:dyDescent="0.3">
      <c r="B28" s="56"/>
      <c r="C28" s="58" t="s">
        <v>83</v>
      </c>
      <c r="D28" s="58"/>
      <c r="E28" s="58"/>
      <c r="F28" s="58"/>
      <c r="H28" s="64">
        <f>H26+H27</f>
        <v>3</v>
      </c>
      <c r="I28" s="65">
        <f>I26+I27</f>
        <v>328085</v>
      </c>
      <c r="J28" s="57"/>
    </row>
    <row r="29" spans="2:10" ht="13.5" thickBot="1" x14ac:dyDescent="0.35">
      <c r="B29" s="56"/>
      <c r="C29" s="30" t="s">
        <v>84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85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86</v>
      </c>
      <c r="D32" s="58"/>
      <c r="H32" s="71">
        <f>H25+H28+H30</f>
        <v>4</v>
      </c>
      <c r="I32" s="72">
        <f>I25+I28+I30</f>
        <v>4968125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103</v>
      </c>
      <c r="D37" s="75"/>
      <c r="H37" s="74" t="s">
        <v>87</v>
      </c>
      <c r="I37" s="75"/>
      <c r="J37" s="57"/>
    </row>
    <row r="38" spans="2:10" ht="13" x14ac:dyDescent="0.3">
      <c r="B38" s="56"/>
      <c r="C38" s="58" t="s">
        <v>104</v>
      </c>
      <c r="D38" s="73"/>
      <c r="H38" s="76" t="s">
        <v>88</v>
      </c>
      <c r="I38" s="73"/>
      <c r="J38" s="57"/>
    </row>
    <row r="39" spans="2:10" ht="13" x14ac:dyDescent="0.3">
      <c r="B39" s="56"/>
      <c r="C39" s="58" t="s">
        <v>12</v>
      </c>
      <c r="H39" s="58" t="s">
        <v>89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90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91</v>
      </c>
      <c r="E2" s="34"/>
      <c r="F2" s="34"/>
      <c r="G2" s="34"/>
      <c r="H2" s="34"/>
      <c r="I2" s="35"/>
      <c r="J2" s="36" t="s">
        <v>68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92</v>
      </c>
      <c r="E5" s="82"/>
      <c r="F5" s="82"/>
      <c r="G5" s="82"/>
      <c r="H5" s="82"/>
      <c r="I5" s="83"/>
      <c r="J5" s="49" t="s">
        <v>93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tr">
        <f ca="1">+CONCATENATE("Santiago de Cali, ",TEXT(TODAY(),"MMMM DD YYYY"))</f>
        <v>Santiago de Cali, septiembre 19 2024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tr">
        <f>+'FOR-CSA-018'!C12</f>
        <v>Señores : CLINICA SAN FRNACISCO</v>
      </c>
      <c r="J11" s="57"/>
    </row>
    <row r="12" spans="2:10" ht="13" x14ac:dyDescent="0.3">
      <c r="B12" s="56"/>
      <c r="C12" s="58" t="str">
        <f>+'FOR-CSA-018'!C13</f>
        <v>NIT: 800191916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94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95</v>
      </c>
      <c r="I16" s="85" t="s">
        <v>96</v>
      </c>
      <c r="J16" s="57"/>
    </row>
    <row r="17" spans="2:10" ht="13" x14ac:dyDescent="0.3">
      <c r="B17" s="56"/>
      <c r="C17" s="58" t="s">
        <v>73</v>
      </c>
      <c r="D17" s="58"/>
      <c r="E17" s="58"/>
      <c r="F17" s="58"/>
      <c r="H17" s="62">
        <f>+SUM(H18:H21)</f>
        <v>1</v>
      </c>
      <c r="I17" s="86">
        <f>+SUM(I18:I21)</f>
        <v>4640040</v>
      </c>
      <c r="J17" s="57"/>
    </row>
    <row r="18" spans="2:10" x14ac:dyDescent="0.25">
      <c r="B18" s="56"/>
      <c r="C18" s="30" t="s">
        <v>74</v>
      </c>
      <c r="H18" s="87">
        <f>+'FOR-CSA-018'!H19</f>
        <v>0</v>
      </c>
      <c r="I18" s="88">
        <f>+'FOR-CSA-018'!I19</f>
        <v>0</v>
      </c>
      <c r="J18" s="57"/>
    </row>
    <row r="19" spans="2:10" x14ac:dyDescent="0.25">
      <c r="B19" s="56"/>
      <c r="C19" s="30" t="s">
        <v>75</v>
      </c>
      <c r="H19" s="87">
        <f>+'FOR-CSA-018'!H20</f>
        <v>1</v>
      </c>
      <c r="I19" s="88">
        <f>+'FOR-CSA-018'!I20</f>
        <v>4640040</v>
      </c>
      <c r="J19" s="57"/>
    </row>
    <row r="20" spans="2:10" x14ac:dyDescent="0.25">
      <c r="B20" s="56"/>
      <c r="C20" s="30" t="s">
        <v>77</v>
      </c>
      <c r="H20" s="87">
        <f>+'FOR-CSA-018'!H22</f>
        <v>0</v>
      </c>
      <c r="I20" s="88">
        <f>+'FOR-CSA-018'!I22</f>
        <v>0</v>
      </c>
      <c r="J20" s="57"/>
    </row>
    <row r="21" spans="2:10" x14ac:dyDescent="0.25">
      <c r="B21" s="56"/>
      <c r="C21" s="30" t="s">
        <v>97</v>
      </c>
      <c r="H21" s="87">
        <f>+'FOR-CSA-018'!H24</f>
        <v>0</v>
      </c>
      <c r="I21" s="88">
        <f>+'FOR-CSA-018'!I24</f>
        <v>0</v>
      </c>
      <c r="J21" s="57"/>
    </row>
    <row r="22" spans="2:10" ht="13" x14ac:dyDescent="0.3">
      <c r="B22" s="56"/>
      <c r="C22" s="58" t="s">
        <v>98</v>
      </c>
      <c r="D22" s="58"/>
      <c r="E22" s="58"/>
      <c r="F22" s="58"/>
      <c r="H22" s="62">
        <f>SUM(H18:H21)</f>
        <v>1</v>
      </c>
      <c r="I22" s="86">
        <f>+SUBTOTAL(9,I18:I21)</f>
        <v>4640040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tr">
        <f>+'FOR-CSA-018'!C37</f>
        <v>Victoria Eugenia Victoria Lopez</v>
      </c>
      <c r="D28" s="74"/>
      <c r="G28" s="74" t="s">
        <v>87</v>
      </c>
      <c r="H28" s="75"/>
      <c r="I28" s="73"/>
      <c r="J28" s="57"/>
    </row>
    <row r="29" spans="2:10" ht="13" x14ac:dyDescent="0.3">
      <c r="B29" s="56"/>
      <c r="C29" s="76" t="str">
        <f>+'FOR-CSA-018'!C38</f>
        <v>AUXILIAR DE CARTERA</v>
      </c>
      <c r="D29" s="76"/>
      <c r="G29" s="76" t="s">
        <v>99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2024-09-19T21:45:12Z</cp:lastPrinted>
  <dcterms:created xsi:type="dcterms:W3CDTF">2022-06-01T14:39:12Z</dcterms:created>
  <dcterms:modified xsi:type="dcterms:W3CDTF">2024-09-19T21:48:04Z</dcterms:modified>
</cp:coreProperties>
</file>