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7350_HEMATO-ONCOLOGOS DE IMBANACO S. A\"/>
    </mc:Choice>
  </mc:AlternateContent>
  <bookViews>
    <workbookView xWindow="-110" yWindow="-110" windowWidth="19420" windowHeight="104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<sst xmlns="http://schemas.openxmlformats.org/spreadsheetml/2006/main" count="538" uniqueCount="153">
  <si>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</si>
  <si>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</si>
  <si>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</si>
  <si>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</si>
  <si>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</si>
  <si>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</si>
  <si>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</si>
  <si>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</si>
  <si>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</si>
  <si>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</si>
  <si>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</si>
  <si>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</si>
  <si>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HEMATO ONCÓLOGOS S.A</t>
  </si>
  <si>
    <t>UD</t>
  </si>
  <si>
    <t xml:space="preserve">
 EVENTO</t>
  </si>
  <si>
    <t>URGENCIAS</t>
  </si>
  <si>
    <t>CALI</t>
  </si>
  <si>
    <t>FACT</t>
  </si>
  <si>
    <t>LLAVE</t>
  </si>
  <si>
    <t>ESTADO CARTERA ANTERIOR</t>
  </si>
  <si>
    <t>ESTADO EPS 12-09-2024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</si>
  <si>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</si>
  <si>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</si>
  <si>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</si>
  <si>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</si>
  <si>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</si>
  <si>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</si>
  <si>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</si>
  <si>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</si>
  <si>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</si>
  <si>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</si>
  <si>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</si>
  <si>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</si>
  <si>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</si>
  <si>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</si>
  <si>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</si>
  <si>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</si>
  <si>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</si>
  <si>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</si>
  <si>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</si>
  <si>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</si>
  <si>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</si>
  <si>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</si>
  <si>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</si>
  <si>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</si>
  <si>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</si>
  <si>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</si>
  <si>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</si>
  <si>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</si>
  <si>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</si>
  <si>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UD212956</t>
  </si>
  <si>
    <t>805017350_UD212956</t>
  </si>
  <si>
    <t>ESTADO DOS</t>
  </si>
  <si>
    <t>DEVOLUCION CUENTAS</t>
  </si>
  <si>
    <t>Finalizada</t>
  </si>
  <si>
    <t>NULL</t>
  </si>
  <si>
    <t>UD212982</t>
  </si>
  <si>
    <t>805017350_UD212982</t>
  </si>
  <si>
    <t>RADICADO A LA ADRES</t>
  </si>
  <si>
    <t>UD220281</t>
  </si>
  <si>
    <t>805017350_UD220281</t>
  </si>
  <si>
    <t>UD220849</t>
  </si>
  <si>
    <t>805017350_UD220849</t>
  </si>
  <si>
    <t>UD222062</t>
  </si>
  <si>
    <t>805017350_UD222062</t>
  </si>
  <si>
    <t>UD222615</t>
  </si>
  <si>
    <t>805017350_UD222615</t>
  </si>
  <si>
    <t>UD225431</t>
  </si>
  <si>
    <t>805017350_UD225431</t>
  </si>
  <si>
    <t>UD225432</t>
  </si>
  <si>
    <t>805017350_UD225432</t>
  </si>
  <si>
    <t>UD225495</t>
  </si>
  <si>
    <t>805017350_UD225495</t>
  </si>
  <si>
    <t>UD225496</t>
  </si>
  <si>
    <t>805017350_UD225496</t>
  </si>
  <si>
    <t>UD225497</t>
  </si>
  <si>
    <t>805017350_UD225497</t>
  </si>
  <si>
    <t>UD225498</t>
  </si>
  <si>
    <t>805017350_UD225498</t>
  </si>
  <si>
    <t>UD225499</t>
  </si>
  <si>
    <t>805017350_UD225499</t>
  </si>
  <si>
    <t>UD217377</t>
  </si>
  <si>
    <t>805017350_UD217377</t>
  </si>
  <si>
    <t>Factura pendiente en programacion de pago</t>
  </si>
  <si>
    <t>UD218587</t>
  </si>
  <si>
    <t>805017350_UD218587</t>
  </si>
  <si>
    <t>UD218596</t>
  </si>
  <si>
    <t>805017350_UD218596</t>
  </si>
  <si>
    <t>UD218600</t>
  </si>
  <si>
    <t>805017350_UD218600</t>
  </si>
  <si>
    <t>UD234602</t>
  </si>
  <si>
    <t>805017350_UD234602</t>
  </si>
  <si>
    <t>Factura no radicacion</t>
  </si>
  <si>
    <t>Para cargar RIPS o soportes</t>
  </si>
  <si>
    <t>UD234603</t>
  </si>
  <si>
    <t>805017350_UD234603</t>
  </si>
  <si>
    <t>UD234604</t>
  </si>
  <si>
    <t>805017350_UD234604</t>
  </si>
  <si>
    <t>UD234606</t>
  </si>
  <si>
    <t>805017350_UD234606</t>
  </si>
  <si>
    <t>UD234607</t>
  </si>
  <si>
    <t>805017350_UD234607</t>
  </si>
  <si>
    <t>UD234608</t>
  </si>
  <si>
    <t>805017350_UD234608</t>
  </si>
  <si>
    <t>UD234641</t>
  </si>
  <si>
    <t>805017350_UD234641</t>
  </si>
  <si>
    <t>UD234605</t>
  </si>
  <si>
    <t>805017350_UD234605</t>
  </si>
  <si>
    <t>Factura Covid 19</t>
  </si>
  <si>
    <t xml:space="preserve">Factura no radicada </t>
  </si>
  <si>
    <t>Facturacion COVID-19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</si>
  <si>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</si>
  <si>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</si>
  <si>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</si>
  <si>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</si>
  <si>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</si>
  <si>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</si>
  <si>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</si>
  <si>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</si>
  <si>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</si>
  <si>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</si>
  <si>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</si>
  <si>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</si>
  <si>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</si>
  <si>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</si>
  <si>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</si>
  <si>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</si>
  <si>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</si>
  <si>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</si>
  <si>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</si>
  <si>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</si>
  <si>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</si>
  <si>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</si>
  <si>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</si>
  <si>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</si>
  <si>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</si>
  <si>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</si>
  <si>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</si>
  <si>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</si>
  <si>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</si>
  <si>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</si>
  <si>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</si>
  <si>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</si>
  <si>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</si>
  <si>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</si>
  <si>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</si>
  <si>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</si>
  <si>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</si>
  <si>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HEMATO ONCÓLOGOS S.A</t>
  </si>
  <si>
    <t>NIT: 805017350</t>
  </si>
  <si>
    <t>Santiago de Cali, septiembre 12 2024</t>
  </si>
  <si>
    <t>Juan David Valencia Valderrama</t>
  </si>
  <si>
    <t>Asistente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</si>
</sst>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 applyAlignment="1">
      <alignment wrapText="1"/>
    </xf>
    <xf numFmtId="164" fontId="0" fillId="0" borderId="0" xfId="1" applyNumberFormat="1" applyFont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/>
    <xf numFmtId="0" fontId="6" fillId="2" borderId="1" xfId="0" applyFont="1" applyFill="1" applyBorder="1" applyAlignment="1"/>
    <xf numFmtId="0" fontId="7" fillId="0" borderId="0" xfId="0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72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</cellXfs>
  <cellStyles count="7">
    <cellStyle name="Millares 101" xfId="2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10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450618981478" createdVersion="5" refreshedVersion="5" minRefreshableVersion="3" recordCount="25">
  <cacheSource type="worksheet">
    <worksheetSource ref="A1:AR26" sheet="ESTADO DE CADA FACTURA"/>
  </cacheSource>
  <cacheFields count="44">
    <cacheField name="NIT IPS" numFmtId="0">
      <sharedItems containsSemiMixedTypes="0" containsString="0" containsNumber="1" containsInteger="1" minValue="805017350" maxValue="8050173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2956" maxValue="23464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2-28T00:00:00" maxDate="2024-02-10T00:00:00"/>
    </cacheField>
    <cacheField name="IPS Fecha radicado" numFmtId="14">
      <sharedItems containsNonDate="0" containsDate="1" containsString="0" containsBlank="1" minDate="2021-04-13T00:00:00" maxDate="2024-02-15T00:00:00"/>
    </cacheField>
    <cacheField name="IPS Valor Factura" numFmtId="164">
      <sharedItems containsSemiMixedTypes="0" containsString="0" containsNumber="1" containsInteger="1" minValue="77000" maxValue="175000"/>
    </cacheField>
    <cacheField name="IPS Saldo Factura" numFmtId="164">
      <sharedItems containsSemiMixedTypes="0" containsString="0" containsNumber="1" containsInteger="1" minValue="77000" maxValue="175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2-09-2024" numFmtId="0">
      <sharedItems count="3">
        <s v="Facturacion COVID-19"/>
        <s v="Factura pendiente en programacion de pago"/>
        <s v="Factura no radicacion"/>
      </sharedItems>
    </cacheField>
    <cacheField name="POR PAGAR SAP" numFmtId="164">
      <sharedItems containsSemiMixedTypes="0" containsString="0" containsNumber="1" containsInteger="1" minValue="0" maxValue="171500"/>
    </cacheField>
    <cacheField name="DOC CONTA" numFmtId="0">
      <sharedItems containsString="0" containsBlank="1" containsNumber="1" containsInteger="1" minValue="1221801363" maxValue="4800059358"/>
    </cacheField>
    <cacheField name="ESTADO COVID" numFmtId="0">
      <sharedItems containsBlank="1"/>
    </cacheField>
    <cacheField name="VALIDACION" numFmtId="0">
      <sharedItems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1-28T00:00:00" maxDate="2024-02-10T00:00:00"/>
    </cacheField>
    <cacheField name="Fecha Radicacion" numFmtId="14">
      <sharedItems containsDate="1" containsBlank="1" containsMixedTypes="1" minDate="2021-04-12T00:00:00" maxDate="2022-01-19T00:00:00"/>
    </cacheField>
    <cacheField name="Fecha Devolucion" numFmtId="14">
      <sharedItems containsBlank="1"/>
    </cacheField>
    <cacheField name="Valor Bruto" numFmtId="164">
      <sharedItems containsSemiMixedTypes="0" containsString="0" containsNumber="1" containsInteger="1" minValue="0" maxValue="175000"/>
    </cacheField>
    <cacheField name="Valor Inicio Factura" numFmtId="164">
      <sharedItems containsSemiMixedTypes="0" containsString="0" containsNumber="1" containsInteger="1" minValue="0" maxValue="175000"/>
    </cacheField>
    <cacheField name="Valor Aprobado" numFmtId="164">
      <sharedItems containsSemiMixedTypes="0" containsString="0" containsNumber="1" containsInteger="1" minValue="0" maxValue="1750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17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805017350"/>
    <s v="HEMATO ONCÓLOGOS S.A"/>
    <s v="UD"/>
    <n v="212956"/>
    <s v="UD212956"/>
    <s v="805017350_UD212956"/>
    <d v="2021-02-28T00:00:00"/>
    <d v="2021-04-13T00:00:00"/>
    <n v="175000"/>
    <n v="175000"/>
    <s v="_x000a_ EVENTO"/>
    <s v="CALI"/>
    <s v="URGENCIAS"/>
    <s v="Factura Covid 19"/>
    <x v="0"/>
    <n v="171500"/>
    <n v="1910487759"/>
    <s v="ESTADO DOS"/>
    <s v="DEVOLUCION CUENTAS"/>
    <n v="0"/>
    <n v="0"/>
    <m/>
    <m/>
    <m/>
    <n v="0"/>
    <s v="Finalizada"/>
    <d v="2021-01-28T00:00:00"/>
    <d v="2021-04-12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12982"/>
    <s v="UD212982"/>
    <s v="805017350_UD212982"/>
    <d v="2021-02-28T00:00:00"/>
    <d v="2021-06-12T00:00:00"/>
    <n v="175000"/>
    <n v="175000"/>
    <s v="_x000a_ EVENTO"/>
    <s v="CALI"/>
    <s v="URGENCIAS"/>
    <s v="Factura Covid 19"/>
    <x v="0"/>
    <n v="171500"/>
    <n v="1910487837"/>
    <s v="ESTADO DOS"/>
    <s v="RADICADO A LA ADRES"/>
    <n v="0"/>
    <n v="0"/>
    <m/>
    <m/>
    <m/>
    <n v="0"/>
    <s v="Finalizada"/>
    <d v="2021-02-28T00:00:00"/>
    <d v="2021-12-13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0281"/>
    <s v="UD220281"/>
    <s v="805017350_UD220281"/>
    <d v="2021-07-22T00:00:00"/>
    <d v="2021-08-24T00:00:00"/>
    <n v="175000"/>
    <n v="175000"/>
    <s v="_x000a_ EVENTO"/>
    <s v="CALI"/>
    <s v="URGENCIAS"/>
    <s v="Factura Covid 19"/>
    <x v="0"/>
    <n v="171500"/>
    <n v="1221830930"/>
    <s v="ESTADO DOS"/>
    <s v="DEVOLUCION CUENTAS"/>
    <n v="0"/>
    <n v="0"/>
    <m/>
    <m/>
    <m/>
    <n v="0"/>
    <s v="Finalizada"/>
    <d v="2021-07-22T00:00:00"/>
    <d v="2021-08-21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20849"/>
    <s v="UD220849"/>
    <s v="805017350_UD220849"/>
    <d v="2021-07-30T00:00:00"/>
    <d v="2021-08-24T00:00:00"/>
    <n v="175000"/>
    <n v="175000"/>
    <s v="_x000a_ EVENTO"/>
    <s v="CALI"/>
    <s v="URGENCIAS"/>
    <s v="Factura Covid 19"/>
    <x v="0"/>
    <n v="171500"/>
    <n v="1910487836"/>
    <s v="ESTADO DOS"/>
    <s v="RADICADO A LA ADRES"/>
    <n v="0"/>
    <n v="0"/>
    <m/>
    <m/>
    <m/>
    <n v="0"/>
    <s v="Finalizada"/>
    <d v="2021-07-30T00:00:00"/>
    <d v="2021-12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2062"/>
    <s v="UD222062"/>
    <s v="805017350_UD222062"/>
    <d v="2021-08-19T00:00:00"/>
    <d v="2021-09-13T00:00:00"/>
    <n v="175000"/>
    <n v="175000"/>
    <s v="_x000a_ EVENTO"/>
    <s v="CALI"/>
    <s v="URGENCIAS"/>
    <s v="Factura Covid 19"/>
    <x v="0"/>
    <n v="171500"/>
    <n v="1221801363"/>
    <s v="ESTADO DOS"/>
    <s v="RADICADO A LA ADRES"/>
    <n v="0"/>
    <n v="0"/>
    <m/>
    <m/>
    <m/>
    <n v="0"/>
    <s v="Finalizada"/>
    <d v="2021-08-19T00:00:00"/>
    <d v="2021-09-27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22615"/>
    <s v="UD222615"/>
    <s v="805017350_UD222615"/>
    <d v="2021-08-27T00:00:00"/>
    <d v="2021-09-13T00:00:00"/>
    <n v="175000"/>
    <n v="175000"/>
    <s v="_x000a_ EVENTO"/>
    <s v="CALI"/>
    <s v="URGENCIAS"/>
    <s v="Factura Covid 19"/>
    <x v="0"/>
    <n v="171500"/>
    <n v="1221865541"/>
    <s v="ESTADO DOS"/>
    <s v="RADICADO A LA ADRES"/>
    <n v="0"/>
    <n v="0"/>
    <m/>
    <m/>
    <m/>
    <n v="0"/>
    <s v="Finalizada"/>
    <d v="2021-08-27T00:00:00"/>
    <d v="2021-09-20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25431"/>
    <s v="UD225431"/>
    <s v="805017350_UD225431"/>
    <d v="2021-11-30T00:00:00"/>
    <d v="2021-12-09T00:00:00"/>
    <n v="175000"/>
    <n v="175000"/>
    <s v="_x000a_ EVENTO"/>
    <s v="CALI"/>
    <s v="URGENCIAS"/>
    <s v="Factura Covid 19"/>
    <x v="0"/>
    <n v="171500"/>
    <n v="1910487794"/>
    <s v="ESTADO DOS"/>
    <s v="RADICADO A LA ADRES"/>
    <n v="0"/>
    <n v="0"/>
    <m/>
    <m/>
    <m/>
    <n v="0"/>
    <s v="Finalizada"/>
    <d v="2021-11-30T00:00:00"/>
    <d v="2022-01-18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5432"/>
    <s v="UD225432"/>
    <s v="805017350_UD225432"/>
    <d v="2021-11-30T00:00:00"/>
    <d v="2021-12-09T00:00:00"/>
    <n v="175000"/>
    <n v="175000"/>
    <s v="_x000a_ EVENTO"/>
    <s v="CALI"/>
    <s v="URGENCIAS"/>
    <s v="Factura Covid 19"/>
    <x v="0"/>
    <n v="171500"/>
    <n v="1910487795"/>
    <s v="ESTADO DOS"/>
    <s v="RADICADO A LA ADRES"/>
    <n v="0"/>
    <n v="0"/>
    <m/>
    <m/>
    <m/>
    <n v="0"/>
    <s v="Finalizada"/>
    <d v="2021-11-30T00:00:00"/>
    <d v="2022-01-18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25495"/>
    <s v="UD225495"/>
    <s v="805017350_UD225495"/>
    <d v="2021-12-07T00:00:00"/>
    <d v="2022-01-14T00:00:00"/>
    <n v="175000"/>
    <n v="175000"/>
    <s v="_x000a_ EVENTO"/>
    <s v="CALI"/>
    <s v="URGENCIAS"/>
    <s v="Factura Covid 19"/>
    <x v="0"/>
    <n v="171500"/>
    <n v="1910487832"/>
    <s v="ESTADO DOS"/>
    <s v="RADICADO A LA ADRES"/>
    <n v="0"/>
    <n v="0"/>
    <m/>
    <m/>
    <m/>
    <n v="0"/>
    <s v="Finalizada"/>
    <d v="2021-12-07T00:00:00"/>
    <d v="2022-01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5496"/>
    <s v="UD225496"/>
    <s v="805017350_UD225496"/>
    <d v="2021-12-07T00:00:00"/>
    <d v="2022-01-14T00:00:00"/>
    <n v="175000"/>
    <n v="175000"/>
    <s v="_x000a_ EVENTO"/>
    <s v="CALI"/>
    <s v="URGENCIAS"/>
    <s v="Factura Covid 19"/>
    <x v="0"/>
    <n v="171500"/>
    <n v="1910487833"/>
    <s v="ESTADO DOS"/>
    <s v="RADICADO A LA ADRES"/>
    <n v="0"/>
    <n v="0"/>
    <m/>
    <m/>
    <m/>
    <n v="0"/>
    <s v="Finalizada"/>
    <d v="2021-12-07T00:00:00"/>
    <d v="2022-01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5497"/>
    <s v="UD225497"/>
    <s v="805017350_UD225497"/>
    <d v="2021-12-07T00:00:00"/>
    <d v="2022-01-14T00:00:00"/>
    <n v="175000"/>
    <n v="175000"/>
    <s v="_x000a_ EVENTO"/>
    <s v="CALI"/>
    <s v="URGENCIAS"/>
    <s v="Factura Covid 19"/>
    <x v="0"/>
    <n v="171500"/>
    <n v="1911080701"/>
    <s v="ESTADO DOS"/>
    <s v="DEVOLUCION CUENTAS"/>
    <n v="0"/>
    <n v="0"/>
    <m/>
    <m/>
    <m/>
    <n v="0"/>
    <s v="Finalizada"/>
    <d v="2021-12-07T00:00:00"/>
    <d v="2022-01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5498"/>
    <s v="UD225498"/>
    <s v="805017350_UD225498"/>
    <d v="2021-12-07T00:00:00"/>
    <d v="2022-01-14T00:00:00"/>
    <n v="175000"/>
    <n v="175000"/>
    <s v="_x000a_ EVENTO"/>
    <s v="CALI"/>
    <s v="URGENCIAS"/>
    <s v="Factura Covid 19"/>
    <x v="0"/>
    <n v="171500"/>
    <n v="1910487835"/>
    <s v="ESTADO DOS"/>
    <s v="RADICADO A LA ADRES"/>
    <n v="0"/>
    <n v="0"/>
    <m/>
    <m/>
    <m/>
    <n v="0"/>
    <s v="Finalizada"/>
    <d v="2021-12-07T00:00:00"/>
    <d v="2022-01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25499"/>
    <s v="UD225499"/>
    <s v="805017350_UD225499"/>
    <d v="2021-12-07T00:00:00"/>
    <d v="2022-01-14T00:00:00"/>
    <n v="175000"/>
    <n v="175000"/>
    <s v="_x000a_ EVENTO"/>
    <s v="CALI"/>
    <s v="URGENCIAS"/>
    <s v="Factura Covid 19"/>
    <x v="0"/>
    <n v="171500"/>
    <n v="1910487834"/>
    <s v="ESTADO DOS"/>
    <s v="RADICADO A LA ADRES"/>
    <n v="0"/>
    <n v="0"/>
    <m/>
    <m/>
    <m/>
    <n v="0"/>
    <s v="Finalizada"/>
    <d v="2021-12-07T00:00:00"/>
    <d v="2022-01-14T00:00:00"/>
    <s v="NULL"/>
    <n v="175000"/>
    <n v="17500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17377"/>
    <s v="UD217377"/>
    <s v="805017350_UD217377"/>
    <d v="2021-06-15T00:00:00"/>
    <d v="2021-07-12T00:00:00"/>
    <n v="175000"/>
    <n v="175000"/>
    <s v="_x000a_ EVENTO"/>
    <s v="CALI"/>
    <s v="URGENCIAS"/>
    <s v="Factura Covid 19"/>
    <x v="1"/>
    <n v="171500"/>
    <n v="1221843698"/>
    <m/>
    <m/>
    <n v="0"/>
    <n v="0"/>
    <m/>
    <m/>
    <m/>
    <n v="0"/>
    <s v="Finalizada"/>
    <d v="2021-06-15T00:00:00"/>
    <d v="2021-07-19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18587"/>
    <s v="UD218587"/>
    <s v="805017350_UD218587"/>
    <d v="2021-06-27T00:00:00"/>
    <d v="2021-07-12T00:00:00"/>
    <n v="175000"/>
    <n v="175000"/>
    <s v="_x000a_ EVENTO"/>
    <s v="CALI"/>
    <s v="URGENCIAS"/>
    <s v="Factura Covid 19"/>
    <x v="1"/>
    <n v="171500"/>
    <n v="1221843700"/>
    <m/>
    <m/>
    <n v="0"/>
    <n v="0"/>
    <m/>
    <m/>
    <m/>
    <n v="0"/>
    <s v="Finalizada"/>
    <d v="2021-06-27T00:00:00"/>
    <d v="2021-07-19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18596"/>
    <s v="UD218596"/>
    <s v="805017350_UD218596"/>
    <d v="2021-06-27T00:00:00"/>
    <d v="2021-07-12T00:00:00"/>
    <n v="175000"/>
    <n v="175000"/>
    <s v="_x000a_ EVENTO"/>
    <s v="CALI"/>
    <s v="URGENCIAS"/>
    <s v="Factura Covid 19"/>
    <x v="1"/>
    <n v="171500"/>
    <n v="1221843701"/>
    <m/>
    <m/>
    <n v="0"/>
    <n v="0"/>
    <m/>
    <m/>
    <m/>
    <n v="0"/>
    <s v="Finalizada"/>
    <d v="2021-06-27T00:00:00"/>
    <d v="2021-07-19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18600"/>
    <s v="UD218600"/>
    <s v="805017350_UD218600"/>
    <d v="2021-06-27T00:00:00"/>
    <d v="2021-07-12T00:00:00"/>
    <n v="175000"/>
    <n v="175000"/>
    <s v="_x000a_ EVENTO"/>
    <s v="CALI"/>
    <s v="URGENCIAS"/>
    <s v="Factura Covid 19"/>
    <x v="1"/>
    <n v="102760"/>
    <n v="4800059358"/>
    <m/>
    <m/>
    <n v="0"/>
    <n v="0"/>
    <m/>
    <m/>
    <m/>
    <n v="0"/>
    <s v="Finalizada"/>
    <d v="2021-06-27T00:00:00"/>
    <d v="2021-07-19T00:00:00"/>
    <s v="NULL"/>
    <n v="175000"/>
    <n v="175000"/>
    <n v="175000"/>
    <n v="0"/>
    <n v="0"/>
    <n v="0"/>
    <n v="0"/>
    <n v="0"/>
    <n v="0"/>
    <n v="0"/>
    <n v="0"/>
    <m/>
    <m/>
    <m/>
    <n v="175000"/>
  </r>
  <r>
    <n v="805017350"/>
    <s v="HEMATO ONCÓLOGOS S.A"/>
    <s v="UD"/>
    <n v="234602"/>
    <s v="UD234602"/>
    <s v="805017350_UD234602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3"/>
    <s v="UD234603"/>
    <s v="805017350_UD234603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4"/>
    <s v="UD234604"/>
    <s v="805017350_UD234604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6"/>
    <s v="UD234606"/>
    <s v="805017350_UD234606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7"/>
    <s v="UD234607"/>
    <s v="805017350_UD234607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8"/>
    <s v="UD234608"/>
    <s v="805017350_UD234608"/>
    <d v="2024-02-07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7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41"/>
    <s v="UD234641"/>
    <s v="805017350_UD234641"/>
    <d v="2024-02-09T00:00:00"/>
    <d v="2024-02-14T00:00:00"/>
    <n v="175000"/>
    <n v="175000"/>
    <s v="_x000a_ EVENTO"/>
    <s v="CALI"/>
    <s v="URGENCIAS"/>
    <s v="Factura no radicada "/>
    <x v="2"/>
    <n v="0"/>
    <m/>
    <m/>
    <m/>
    <n v="0"/>
    <n v="0"/>
    <m/>
    <m/>
    <m/>
    <n v="0"/>
    <s v="Para cargar RIPS o soportes"/>
    <d v="2024-02-09T00:00:00"/>
    <s v="NULL"/>
    <s v="NULL"/>
    <n v="175000"/>
    <n v="0"/>
    <n v="0"/>
    <n v="0"/>
    <n v="0"/>
    <n v="0"/>
    <n v="0"/>
    <n v="0"/>
    <n v="0"/>
    <n v="0"/>
    <n v="0"/>
    <m/>
    <m/>
    <m/>
    <n v="0"/>
  </r>
  <r>
    <n v="805017350"/>
    <s v="HEMATO ONCÓLOGOS S.A"/>
    <s v="UD"/>
    <n v="234605"/>
    <s v="UD234605"/>
    <s v="805017350_UD234605"/>
    <d v="2024-02-07T00:00:00"/>
    <m/>
    <n v="77000"/>
    <n v="77000"/>
    <s v="_x000a_ EVENTO"/>
    <s v="CALI"/>
    <s v="URGENCIAS"/>
    <e v="#N/A"/>
    <x v="2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2"/>
        <item x="1"/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2"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6"/>
  <sheetViews>
    <sheetView showGridLines="0" topLeftCell="B1" zoomScale="120" zoomScaleNormal="120" workbookViewId="0">
      <selection sqref="A1:L26"/>
    </sheetView>
  </sheetViews>
  <sheetFormatPr baseColWidth="10" defaultRowHeight="14.5" x14ac:dyDescent="0.35"/>
  <cols>
    <col min="1" max="1" width="10.90625" style="7"/>
    <col min="2" max="2" width="22.54296875" style="7" customWidth="1"/>
    <col min="3" max="3" width="9" style="7" customWidth="1"/>
    <col min="4" max="4" width="8.81640625" style="7" customWidth="1"/>
    <col min="5" max="5" width="10.1796875" style="7" customWidth="1"/>
    <col min="6" max="6" width="14.7265625" style="7" customWidth="1"/>
    <col min="7" max="7" width="13.26953125" style="10" bestFit="1" customWidth="1"/>
    <col min="8" max="8" width="13.36328125" style="10" bestFit="1" customWidth="1"/>
    <col min="9" max="9" width="15.7265625" style="7" bestFit="1" customWidth="1"/>
    <col min="10" max="10" width="11.453125" style="7" customWidth="1"/>
    <col min="11" max="11" width="15.1796875" style="7" customWidth="1"/>
    <col min="12" max="16384" width="10.90625" style="7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8" t="s">
        <v>4</v>
      </c>
      <c r="H1" s="8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9" x14ac:dyDescent="0.35">
      <c r="A2" s="4">
        <v>805017350</v>
      </c>
      <c r="B2" s="4" t="s">
        <v>12</v>
      </c>
      <c r="C2" s="4" t="s">
        <v>13</v>
      </c>
      <c r="D2" s="4">
        <v>212956</v>
      </c>
      <c r="E2" s="5">
        <v>44255</v>
      </c>
      <c r="F2" s="5">
        <v>44299</v>
      </c>
      <c r="G2" s="9">
        <v>175000</v>
      </c>
      <c r="H2" s="9">
        <v>175000</v>
      </c>
      <c r="I2" s="3" t="s">
        <v>14</v>
      </c>
      <c r="J2" s="6" t="s">
        <v>16</v>
      </c>
      <c r="K2" s="3" t="s">
        <v>15</v>
      </c>
      <c r="L2" s="6"/>
    </row>
    <row r="3" spans="1:12" ht="29" x14ac:dyDescent="0.35">
      <c r="A3" s="4">
        <v>805017350</v>
      </c>
      <c r="B3" s="4" t="s">
        <v>12</v>
      </c>
      <c r="C3" s="4" t="s">
        <v>13</v>
      </c>
      <c r="D3" s="4">
        <v>212982</v>
      </c>
      <c r="E3" s="5">
        <v>44255</v>
      </c>
      <c r="F3" s="5">
        <v>44359</v>
      </c>
      <c r="G3" s="9">
        <v>175000</v>
      </c>
      <c r="H3" s="9">
        <v>175000</v>
      </c>
      <c r="I3" s="3" t="s">
        <v>14</v>
      </c>
      <c r="J3" s="6" t="s">
        <v>16</v>
      </c>
      <c r="K3" s="3" t="s">
        <v>15</v>
      </c>
      <c r="L3" s="6"/>
    </row>
    <row r="4" spans="1:12" ht="29" x14ac:dyDescent="0.35">
      <c r="A4" s="4">
        <v>805017350</v>
      </c>
      <c r="B4" s="4" t="s">
        <v>12</v>
      </c>
      <c r="C4" s="4" t="s">
        <v>13</v>
      </c>
      <c r="D4" s="4">
        <v>217377</v>
      </c>
      <c r="E4" s="5">
        <v>44362</v>
      </c>
      <c r="F4" s="5">
        <v>44389</v>
      </c>
      <c r="G4" s="9">
        <v>175000</v>
      </c>
      <c r="H4" s="9">
        <v>175000</v>
      </c>
      <c r="I4" s="3" t="s">
        <v>14</v>
      </c>
      <c r="J4" s="6" t="s">
        <v>16</v>
      </c>
      <c r="K4" s="3" t="s">
        <v>15</v>
      </c>
      <c r="L4" s="4"/>
    </row>
    <row r="5" spans="1:12" ht="29" x14ac:dyDescent="0.35">
      <c r="A5" s="4">
        <v>805017350</v>
      </c>
      <c r="B5" s="4" t="s">
        <v>12</v>
      </c>
      <c r="C5" s="4" t="s">
        <v>13</v>
      </c>
      <c r="D5" s="4">
        <v>218600</v>
      </c>
      <c r="E5" s="5">
        <v>44374</v>
      </c>
      <c r="F5" s="5">
        <v>44389</v>
      </c>
      <c r="G5" s="9">
        <v>175000</v>
      </c>
      <c r="H5" s="9">
        <v>175000</v>
      </c>
      <c r="I5" s="3" t="s">
        <v>14</v>
      </c>
      <c r="J5" s="6" t="s">
        <v>16</v>
      </c>
      <c r="K5" s="3" t="s">
        <v>15</v>
      </c>
      <c r="L5" s="4"/>
    </row>
    <row r="6" spans="1:12" ht="29" x14ac:dyDescent="0.35">
      <c r="A6" s="4">
        <v>805017350</v>
      </c>
      <c r="B6" s="4" t="s">
        <v>12</v>
      </c>
      <c r="C6" s="4" t="s">
        <v>13</v>
      </c>
      <c r="D6" s="4">
        <v>218587</v>
      </c>
      <c r="E6" s="5">
        <v>44374</v>
      </c>
      <c r="F6" s="5">
        <v>44389</v>
      </c>
      <c r="G6" s="9">
        <v>175000</v>
      </c>
      <c r="H6" s="9">
        <v>175000</v>
      </c>
      <c r="I6" s="3" t="s">
        <v>14</v>
      </c>
      <c r="J6" s="6" t="s">
        <v>16</v>
      </c>
      <c r="K6" s="3" t="s">
        <v>15</v>
      </c>
      <c r="L6" s="4"/>
    </row>
    <row r="7" spans="1:12" ht="29" x14ac:dyDescent="0.35">
      <c r="A7" s="4">
        <v>805017350</v>
      </c>
      <c r="B7" s="4" t="s">
        <v>12</v>
      </c>
      <c r="C7" s="4" t="s">
        <v>13</v>
      </c>
      <c r="D7" s="4">
        <v>218596</v>
      </c>
      <c r="E7" s="5">
        <v>44374</v>
      </c>
      <c r="F7" s="5">
        <v>44389</v>
      </c>
      <c r="G7" s="9">
        <v>175000</v>
      </c>
      <c r="H7" s="9">
        <v>175000</v>
      </c>
      <c r="I7" s="3" t="s">
        <v>14</v>
      </c>
      <c r="J7" s="6" t="s">
        <v>16</v>
      </c>
      <c r="K7" s="3" t="s">
        <v>15</v>
      </c>
      <c r="L7" s="4"/>
    </row>
    <row r="8" spans="1:12" ht="29" x14ac:dyDescent="0.35">
      <c r="A8" s="4">
        <v>805017350</v>
      </c>
      <c r="B8" s="4" t="s">
        <v>12</v>
      </c>
      <c r="C8" s="4" t="s">
        <v>13</v>
      </c>
      <c r="D8" s="4">
        <v>220281</v>
      </c>
      <c r="E8" s="5">
        <v>44399</v>
      </c>
      <c r="F8" s="5">
        <v>44432</v>
      </c>
      <c r="G8" s="9">
        <v>175000</v>
      </c>
      <c r="H8" s="9">
        <v>175000</v>
      </c>
      <c r="I8" s="3" t="s">
        <v>14</v>
      </c>
      <c r="J8" s="6" t="s">
        <v>16</v>
      </c>
      <c r="K8" s="3" t="s">
        <v>15</v>
      </c>
      <c r="L8" s="4"/>
    </row>
    <row r="9" spans="1:12" ht="29" x14ac:dyDescent="0.35">
      <c r="A9" s="4">
        <v>805017350</v>
      </c>
      <c r="B9" s="4" t="s">
        <v>12</v>
      </c>
      <c r="C9" s="4" t="s">
        <v>13</v>
      </c>
      <c r="D9" s="4">
        <v>220849</v>
      </c>
      <c r="E9" s="5">
        <v>44407</v>
      </c>
      <c r="F9" s="5">
        <v>44432</v>
      </c>
      <c r="G9" s="9">
        <v>175000</v>
      </c>
      <c r="H9" s="9">
        <v>175000</v>
      </c>
      <c r="I9" s="3" t="s">
        <v>14</v>
      </c>
      <c r="J9" s="6" t="s">
        <v>16</v>
      </c>
      <c r="K9" s="3" t="s">
        <v>15</v>
      </c>
      <c r="L9" s="4"/>
    </row>
    <row r="10" spans="1:12" ht="29" x14ac:dyDescent="0.35">
      <c r="A10" s="4">
        <v>805017350</v>
      </c>
      <c r="B10" s="4" t="s">
        <v>12</v>
      </c>
      <c r="C10" s="4" t="s">
        <v>13</v>
      </c>
      <c r="D10" s="4">
        <v>222062</v>
      </c>
      <c r="E10" s="5">
        <v>44427</v>
      </c>
      <c r="F10" s="5">
        <v>44452</v>
      </c>
      <c r="G10" s="9">
        <v>175000</v>
      </c>
      <c r="H10" s="9">
        <v>175000</v>
      </c>
      <c r="I10" s="3" t="s">
        <v>14</v>
      </c>
      <c r="J10" s="6" t="s">
        <v>16</v>
      </c>
      <c r="K10" s="3" t="s">
        <v>15</v>
      </c>
      <c r="L10" s="4"/>
    </row>
    <row r="11" spans="1:12" ht="29" x14ac:dyDescent="0.35">
      <c r="A11" s="4">
        <v>805017350</v>
      </c>
      <c r="B11" s="4" t="s">
        <v>12</v>
      </c>
      <c r="C11" s="4" t="s">
        <v>13</v>
      </c>
      <c r="D11" s="4">
        <v>222615</v>
      </c>
      <c r="E11" s="5">
        <v>44435</v>
      </c>
      <c r="F11" s="5">
        <v>44452</v>
      </c>
      <c r="G11" s="9">
        <v>175000</v>
      </c>
      <c r="H11" s="9">
        <v>175000</v>
      </c>
      <c r="I11" s="3" t="s">
        <v>14</v>
      </c>
      <c r="J11" s="6" t="s">
        <v>16</v>
      </c>
      <c r="K11" s="3" t="s">
        <v>15</v>
      </c>
      <c r="L11" s="4"/>
    </row>
    <row r="12" spans="1:12" ht="29" x14ac:dyDescent="0.35">
      <c r="A12" s="4">
        <v>805017350</v>
      </c>
      <c r="B12" s="4" t="s">
        <v>12</v>
      </c>
      <c r="C12" s="4" t="s">
        <v>13</v>
      </c>
      <c r="D12" s="4">
        <v>225432</v>
      </c>
      <c r="E12" s="5">
        <v>44530</v>
      </c>
      <c r="F12" s="5">
        <v>44539</v>
      </c>
      <c r="G12" s="9">
        <v>175000</v>
      </c>
      <c r="H12" s="9">
        <v>175000</v>
      </c>
      <c r="I12" s="3" t="s">
        <v>14</v>
      </c>
      <c r="J12" s="6" t="s">
        <v>16</v>
      </c>
      <c r="K12" s="3" t="s">
        <v>15</v>
      </c>
      <c r="L12" s="4"/>
    </row>
    <row r="13" spans="1:12" ht="29" x14ac:dyDescent="0.35">
      <c r="A13" s="4">
        <v>805017350</v>
      </c>
      <c r="B13" s="4" t="s">
        <v>12</v>
      </c>
      <c r="C13" s="4" t="s">
        <v>13</v>
      </c>
      <c r="D13" s="4">
        <v>225431</v>
      </c>
      <c r="E13" s="5">
        <v>44530</v>
      </c>
      <c r="F13" s="5">
        <v>44539</v>
      </c>
      <c r="G13" s="9">
        <v>175000</v>
      </c>
      <c r="H13" s="9">
        <v>175000</v>
      </c>
      <c r="I13" s="3" t="s">
        <v>14</v>
      </c>
      <c r="J13" s="6" t="s">
        <v>16</v>
      </c>
      <c r="K13" s="3" t="s">
        <v>15</v>
      </c>
      <c r="L13" s="4"/>
    </row>
    <row r="14" spans="1:12" ht="29" x14ac:dyDescent="0.35">
      <c r="A14" s="4">
        <v>805017350</v>
      </c>
      <c r="B14" s="4" t="s">
        <v>12</v>
      </c>
      <c r="C14" s="4" t="s">
        <v>13</v>
      </c>
      <c r="D14" s="4">
        <v>225495</v>
      </c>
      <c r="E14" s="5">
        <v>44537</v>
      </c>
      <c r="F14" s="5">
        <v>44575</v>
      </c>
      <c r="G14" s="9">
        <v>175000</v>
      </c>
      <c r="H14" s="9">
        <v>175000</v>
      </c>
      <c r="I14" s="3" t="s">
        <v>14</v>
      </c>
      <c r="J14" s="6" t="s">
        <v>16</v>
      </c>
      <c r="K14" s="3" t="s">
        <v>15</v>
      </c>
      <c r="L14" s="4"/>
    </row>
    <row r="15" spans="1:12" ht="29" x14ac:dyDescent="0.35">
      <c r="A15" s="4">
        <v>805017350</v>
      </c>
      <c r="B15" s="4" t="s">
        <v>12</v>
      </c>
      <c r="C15" s="4" t="s">
        <v>13</v>
      </c>
      <c r="D15" s="4">
        <v>225496</v>
      </c>
      <c r="E15" s="5">
        <v>44537</v>
      </c>
      <c r="F15" s="5">
        <v>44575</v>
      </c>
      <c r="G15" s="9">
        <v>175000</v>
      </c>
      <c r="H15" s="9">
        <v>175000</v>
      </c>
      <c r="I15" s="3" t="s">
        <v>14</v>
      </c>
      <c r="J15" s="6" t="s">
        <v>16</v>
      </c>
      <c r="K15" s="3" t="s">
        <v>15</v>
      </c>
      <c r="L15" s="4"/>
    </row>
    <row r="16" spans="1:12" ht="29" x14ac:dyDescent="0.35">
      <c r="A16" s="4">
        <v>805017350</v>
      </c>
      <c r="B16" s="4" t="s">
        <v>12</v>
      </c>
      <c r="C16" s="4" t="s">
        <v>13</v>
      </c>
      <c r="D16" s="4">
        <v>225497</v>
      </c>
      <c r="E16" s="5">
        <v>44537</v>
      </c>
      <c r="F16" s="5">
        <v>44575</v>
      </c>
      <c r="G16" s="9">
        <v>175000</v>
      </c>
      <c r="H16" s="9">
        <v>175000</v>
      </c>
      <c r="I16" s="3" t="s">
        <v>14</v>
      </c>
      <c r="J16" s="6" t="s">
        <v>16</v>
      </c>
      <c r="K16" s="3" t="s">
        <v>15</v>
      </c>
      <c r="L16" s="4"/>
    </row>
    <row r="17" spans="1:12" ht="29" x14ac:dyDescent="0.35">
      <c r="A17" s="4">
        <v>805017350</v>
      </c>
      <c r="B17" s="4" t="s">
        <v>12</v>
      </c>
      <c r="C17" s="4" t="s">
        <v>13</v>
      </c>
      <c r="D17" s="4">
        <v>225498</v>
      </c>
      <c r="E17" s="5">
        <v>44537</v>
      </c>
      <c r="F17" s="5">
        <v>44575</v>
      </c>
      <c r="G17" s="9">
        <v>175000</v>
      </c>
      <c r="H17" s="9">
        <v>175000</v>
      </c>
      <c r="I17" s="3" t="s">
        <v>14</v>
      </c>
      <c r="J17" s="6" t="s">
        <v>16</v>
      </c>
      <c r="K17" s="3" t="s">
        <v>15</v>
      </c>
      <c r="L17" s="4"/>
    </row>
    <row r="18" spans="1:12" ht="29" x14ac:dyDescent="0.35">
      <c r="A18" s="4">
        <v>805017350</v>
      </c>
      <c r="B18" s="4" t="s">
        <v>12</v>
      </c>
      <c r="C18" s="4" t="s">
        <v>13</v>
      </c>
      <c r="D18" s="4">
        <v>225499</v>
      </c>
      <c r="E18" s="5">
        <v>44537</v>
      </c>
      <c r="F18" s="5">
        <v>44575</v>
      </c>
      <c r="G18" s="9">
        <v>175000</v>
      </c>
      <c r="H18" s="9">
        <v>175000</v>
      </c>
      <c r="I18" s="3" t="s">
        <v>14</v>
      </c>
      <c r="J18" s="6" t="s">
        <v>16</v>
      </c>
      <c r="K18" s="3" t="s">
        <v>15</v>
      </c>
      <c r="L18" s="4"/>
    </row>
    <row r="19" spans="1:12" ht="29" x14ac:dyDescent="0.35">
      <c r="A19" s="4">
        <v>805017350</v>
      </c>
      <c r="B19" s="4" t="s">
        <v>12</v>
      </c>
      <c r="C19" s="4" t="s">
        <v>13</v>
      </c>
      <c r="D19" s="4">
        <v>234602</v>
      </c>
      <c r="E19" s="5">
        <v>45329</v>
      </c>
      <c r="F19" s="5">
        <v>45336</v>
      </c>
      <c r="G19" s="9">
        <v>175000</v>
      </c>
      <c r="H19" s="9">
        <v>175000</v>
      </c>
      <c r="I19" s="3" t="s">
        <v>14</v>
      </c>
      <c r="J19" s="6" t="s">
        <v>16</v>
      </c>
      <c r="K19" s="3" t="s">
        <v>15</v>
      </c>
      <c r="L19" s="4"/>
    </row>
    <row r="20" spans="1:12" ht="29" x14ac:dyDescent="0.35">
      <c r="A20" s="4">
        <v>805017350</v>
      </c>
      <c r="B20" s="4" t="s">
        <v>12</v>
      </c>
      <c r="C20" s="4" t="s">
        <v>13</v>
      </c>
      <c r="D20" s="4">
        <v>234603</v>
      </c>
      <c r="E20" s="5">
        <v>45329</v>
      </c>
      <c r="F20" s="5">
        <v>45336</v>
      </c>
      <c r="G20" s="9">
        <v>175000</v>
      </c>
      <c r="H20" s="9">
        <v>175000</v>
      </c>
      <c r="I20" s="3" t="s">
        <v>14</v>
      </c>
      <c r="J20" s="6" t="s">
        <v>16</v>
      </c>
      <c r="K20" s="3" t="s">
        <v>15</v>
      </c>
      <c r="L20" s="4"/>
    </row>
    <row r="21" spans="1:12" ht="29" x14ac:dyDescent="0.35">
      <c r="A21" s="4">
        <v>805017350</v>
      </c>
      <c r="B21" s="4" t="s">
        <v>12</v>
      </c>
      <c r="C21" s="4" t="s">
        <v>13</v>
      </c>
      <c r="D21" s="4">
        <v>234604</v>
      </c>
      <c r="E21" s="5">
        <v>45329</v>
      </c>
      <c r="F21" s="5">
        <v>45336</v>
      </c>
      <c r="G21" s="9">
        <v>175000</v>
      </c>
      <c r="H21" s="9">
        <v>175000</v>
      </c>
      <c r="I21" s="3" t="s">
        <v>14</v>
      </c>
      <c r="J21" s="6" t="s">
        <v>16</v>
      </c>
      <c r="K21" s="3" t="s">
        <v>15</v>
      </c>
      <c r="L21" s="4"/>
    </row>
    <row r="22" spans="1:12" ht="29" x14ac:dyDescent="0.35">
      <c r="A22" s="4">
        <v>805017350</v>
      </c>
      <c r="B22" s="4" t="s">
        <v>12</v>
      </c>
      <c r="C22" s="4" t="s">
        <v>13</v>
      </c>
      <c r="D22" s="4">
        <v>234605</v>
      </c>
      <c r="E22" s="5">
        <v>45329</v>
      </c>
      <c r="F22" s="5">
        <v>0</v>
      </c>
      <c r="G22" s="9">
        <v>77000</v>
      </c>
      <c r="H22" s="9">
        <v>77000</v>
      </c>
      <c r="I22" s="3" t="s">
        <v>14</v>
      </c>
      <c r="J22" s="6" t="s">
        <v>16</v>
      </c>
      <c r="K22" s="3" t="s">
        <v>15</v>
      </c>
      <c r="L22" s="4"/>
    </row>
    <row r="23" spans="1:12" ht="29" x14ac:dyDescent="0.35">
      <c r="A23" s="4">
        <v>805017350</v>
      </c>
      <c r="B23" s="4" t="s">
        <v>12</v>
      </c>
      <c r="C23" s="4" t="s">
        <v>13</v>
      </c>
      <c r="D23" s="4">
        <v>234606</v>
      </c>
      <c r="E23" s="5">
        <v>45329</v>
      </c>
      <c r="F23" s="5">
        <v>45336</v>
      </c>
      <c r="G23" s="9">
        <v>175000</v>
      </c>
      <c r="H23" s="9">
        <v>175000</v>
      </c>
      <c r="I23" s="3" t="s">
        <v>14</v>
      </c>
      <c r="J23" s="6" t="s">
        <v>16</v>
      </c>
      <c r="K23" s="3" t="s">
        <v>15</v>
      </c>
      <c r="L23" s="4"/>
    </row>
    <row r="24" spans="1:12" ht="29" x14ac:dyDescent="0.35">
      <c r="A24" s="4">
        <v>805017350</v>
      </c>
      <c r="B24" s="4" t="s">
        <v>12</v>
      </c>
      <c r="C24" s="4" t="s">
        <v>13</v>
      </c>
      <c r="D24" s="4">
        <v>234607</v>
      </c>
      <c r="E24" s="5">
        <v>45329</v>
      </c>
      <c r="F24" s="5">
        <v>45336</v>
      </c>
      <c r="G24" s="9">
        <v>175000</v>
      </c>
      <c r="H24" s="9">
        <v>175000</v>
      </c>
      <c r="I24" s="3" t="s">
        <v>14</v>
      </c>
      <c r="J24" s="6" t="s">
        <v>16</v>
      </c>
      <c r="K24" s="3" t="s">
        <v>15</v>
      </c>
      <c r="L24" s="4"/>
    </row>
    <row r="25" spans="1:12" ht="29" x14ac:dyDescent="0.35">
      <c r="A25" s="4">
        <v>805017350</v>
      </c>
      <c r="B25" s="4" t="s">
        <v>12</v>
      </c>
      <c r="C25" s="4" t="s">
        <v>13</v>
      </c>
      <c r="D25" s="4">
        <v>234608</v>
      </c>
      <c r="E25" s="5">
        <v>45329</v>
      </c>
      <c r="F25" s="5">
        <v>45336</v>
      </c>
      <c r="G25" s="9">
        <v>175000</v>
      </c>
      <c r="H25" s="9">
        <v>175000</v>
      </c>
      <c r="I25" s="3" t="s">
        <v>14</v>
      </c>
      <c r="J25" s="6" t="s">
        <v>16</v>
      </c>
      <c r="K25" s="3" t="s">
        <v>15</v>
      </c>
      <c r="L25" s="4"/>
    </row>
    <row r="26" spans="1:12" ht="29" x14ac:dyDescent="0.35">
      <c r="A26" s="4">
        <v>805017350</v>
      </c>
      <c r="B26" s="4" t="s">
        <v>12</v>
      </c>
      <c r="C26" s="4" t="s">
        <v>13</v>
      </c>
      <c r="D26" s="4">
        <v>234641</v>
      </c>
      <c r="E26" s="5">
        <v>45331</v>
      </c>
      <c r="F26" s="5">
        <v>45336</v>
      </c>
      <c r="G26" s="9">
        <v>175000</v>
      </c>
      <c r="H26" s="9">
        <v>175000</v>
      </c>
      <c r="I26" s="3" t="s">
        <v>14</v>
      </c>
      <c r="J26" s="6" t="s">
        <v>16</v>
      </c>
      <c r="K26" s="3" t="s">
        <v>15</v>
      </c>
      <c r="L26" s="4"/>
    </row>
  </sheetData>
  <autoFilter ref="A1:L1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28" t="s">
        <v>112</v>
      </c>
      <c r="B3" t="s">
        <v>111</v>
      </c>
      <c r="C3" s="30" t="s">
        <v>114</v>
      </c>
    </row>
    <row r="4" spans="1:3" x14ac:dyDescent="0.35">
      <c r="A4" s="29" t="s">
        <v>92</v>
      </c>
      <c r="B4" s="27">
        <v>8</v>
      </c>
      <c r="C4" s="30">
        <v>1302000</v>
      </c>
    </row>
    <row r="5" spans="1:3" x14ac:dyDescent="0.35">
      <c r="A5" s="29" t="s">
        <v>83</v>
      </c>
      <c r="B5" s="27">
        <v>4</v>
      </c>
      <c r="C5" s="30">
        <v>700000</v>
      </c>
    </row>
    <row r="6" spans="1:3" x14ac:dyDescent="0.35">
      <c r="A6" s="29" t="s">
        <v>110</v>
      </c>
      <c r="B6" s="27">
        <v>13</v>
      </c>
      <c r="C6" s="30">
        <v>2275000</v>
      </c>
    </row>
    <row r="7" spans="1:3" x14ac:dyDescent="0.35">
      <c r="A7" s="29" t="s">
        <v>113</v>
      </c>
      <c r="B7" s="27">
        <v>25</v>
      </c>
      <c r="C7" s="30">
        <v>4277000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7"/>
  <sheetViews>
    <sheetView workbookViewId="0">
      <selection activeCell="A2" sqref="A2"/>
    </sheetView>
  </sheetViews>
  <sheetFormatPr baseColWidth="10" defaultRowHeight="14.5" x14ac:dyDescent="0.35"/>
  <sheetData>
    <row r="1" spans="1:44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17</v>
      </c>
      <c r="F1" s="11" t="s">
        <v>18</v>
      </c>
      <c r="G1" s="11" t="s">
        <v>2</v>
      </c>
      <c r="H1" s="11" t="s">
        <v>3</v>
      </c>
      <c r="I1" s="12" t="s">
        <v>4</v>
      </c>
      <c r="J1" s="12" t="s">
        <v>5</v>
      </c>
      <c r="K1" s="11" t="s">
        <v>7</v>
      </c>
      <c r="L1" s="11" t="s">
        <v>9</v>
      </c>
      <c r="M1" s="11" t="s">
        <v>10</v>
      </c>
      <c r="N1" s="13" t="s">
        <v>19</v>
      </c>
      <c r="O1" s="14" t="s">
        <v>20</v>
      </c>
      <c r="P1" s="15" t="s">
        <v>21</v>
      </c>
      <c r="Q1" s="16" t="s">
        <v>22</v>
      </c>
      <c r="R1" s="17" t="s">
        <v>23</v>
      </c>
      <c r="S1" s="17" t="s">
        <v>24</v>
      </c>
      <c r="T1" s="18" t="s">
        <v>25</v>
      </c>
      <c r="U1" s="18" t="s">
        <v>26</v>
      </c>
      <c r="V1" s="19" t="s">
        <v>27</v>
      </c>
      <c r="W1" s="19" t="s">
        <v>28</v>
      </c>
      <c r="X1" s="19" t="s">
        <v>29</v>
      </c>
      <c r="Y1" s="18" t="s">
        <v>30</v>
      </c>
      <c r="Z1" s="11" t="s">
        <v>31</v>
      </c>
      <c r="AA1" s="11" t="s">
        <v>32</v>
      </c>
      <c r="AB1" s="11" t="s">
        <v>33</v>
      </c>
      <c r="AC1" s="11" t="s">
        <v>34</v>
      </c>
      <c r="AD1" s="11" t="s">
        <v>35</v>
      </c>
      <c r="AE1" s="11" t="s">
        <v>36</v>
      </c>
      <c r="AF1" s="11" t="s">
        <v>37</v>
      </c>
      <c r="AG1" s="11" t="s">
        <v>38</v>
      </c>
      <c r="AH1" s="11" t="s">
        <v>39</v>
      </c>
      <c r="AI1" s="11" t="s">
        <v>40</v>
      </c>
      <c r="AJ1" s="11" t="s">
        <v>41</v>
      </c>
      <c r="AK1" s="11" t="s">
        <v>42</v>
      </c>
      <c r="AL1" s="11" t="s">
        <v>43</v>
      </c>
      <c r="AM1" s="11" t="s">
        <v>44</v>
      </c>
      <c r="AN1" s="19" t="s">
        <v>45</v>
      </c>
      <c r="AO1" s="19" t="s">
        <v>46</v>
      </c>
      <c r="AP1" s="19" t="s">
        <v>47</v>
      </c>
      <c r="AQ1" s="19" t="s">
        <v>48</v>
      </c>
      <c r="AR1" s="11" t="s">
        <v>49</v>
      </c>
    </row>
    <row r="2" spans="1:44" x14ac:dyDescent="0.35">
      <c r="A2" s="20">
        <v>805017350</v>
      </c>
      <c r="B2" s="20" t="s">
        <v>12</v>
      </c>
      <c r="C2" s="20" t="s">
        <v>13</v>
      </c>
      <c r="D2" s="20">
        <v>212956</v>
      </c>
      <c r="E2" s="20" t="s">
        <v>50</v>
      </c>
      <c r="F2" s="20" t="s">
        <v>51</v>
      </c>
      <c r="G2" s="21">
        <v>44255</v>
      </c>
      <c r="H2" s="21">
        <v>44299</v>
      </c>
      <c r="I2" s="22">
        <v>175000</v>
      </c>
      <c r="J2" s="22">
        <v>175000</v>
      </c>
      <c r="K2" s="23" t="s">
        <v>14</v>
      </c>
      <c r="L2" s="24" t="s">
        <v>16</v>
      </c>
      <c r="M2" s="23" t="s">
        <v>15</v>
      </c>
      <c r="N2" s="20" t="s">
        <v>108</v>
      </c>
      <c r="O2" s="20" t="s">
        <v>110</v>
      </c>
      <c r="P2" s="22">
        <v>171500</v>
      </c>
      <c r="Q2" s="20">
        <v>1910487759</v>
      </c>
      <c r="R2" s="20" t="s">
        <v>52</v>
      </c>
      <c r="S2" s="20" t="s">
        <v>53</v>
      </c>
      <c r="T2" s="22">
        <v>0</v>
      </c>
      <c r="U2" s="22">
        <v>0</v>
      </c>
      <c r="V2" s="20"/>
      <c r="W2" s="21"/>
      <c r="X2" s="20"/>
      <c r="Y2" s="22">
        <v>0</v>
      </c>
      <c r="Z2" s="20" t="s">
        <v>54</v>
      </c>
      <c r="AA2" s="21">
        <v>44224</v>
      </c>
      <c r="AB2" s="21">
        <v>44298</v>
      </c>
      <c r="AC2" s="21" t="s">
        <v>55</v>
      </c>
      <c r="AD2" s="22">
        <v>175000</v>
      </c>
      <c r="AE2" s="22">
        <v>175000</v>
      </c>
      <c r="AF2" s="22">
        <v>0</v>
      </c>
      <c r="AG2" s="22">
        <v>0</v>
      </c>
      <c r="AH2" s="22">
        <v>0</v>
      </c>
      <c r="AI2" s="22">
        <v>0</v>
      </c>
      <c r="AJ2" s="22">
        <v>0</v>
      </c>
      <c r="AK2" s="22">
        <v>0</v>
      </c>
      <c r="AL2" s="22">
        <v>0</v>
      </c>
      <c r="AM2" s="22">
        <v>0</v>
      </c>
      <c r="AN2" s="22">
        <v>0</v>
      </c>
      <c r="AO2" s="20"/>
      <c r="AP2" s="20"/>
      <c r="AQ2" s="20"/>
      <c r="AR2" s="22">
        <v>0</v>
      </c>
    </row>
    <row r="3" spans="1:44" x14ac:dyDescent="0.35">
      <c r="A3" s="20">
        <v>805017350</v>
      </c>
      <c r="B3" s="20" t="s">
        <v>12</v>
      </c>
      <c r="C3" s="20" t="s">
        <v>13</v>
      </c>
      <c r="D3" s="20">
        <v>212982</v>
      </c>
      <c r="E3" s="20" t="s">
        <v>56</v>
      </c>
      <c r="F3" s="20" t="s">
        <v>57</v>
      </c>
      <c r="G3" s="21">
        <v>44255</v>
      </c>
      <c r="H3" s="21">
        <v>44359</v>
      </c>
      <c r="I3" s="22">
        <v>175000</v>
      </c>
      <c r="J3" s="22">
        <v>175000</v>
      </c>
      <c r="K3" s="23" t="s">
        <v>14</v>
      </c>
      <c r="L3" s="24" t="s">
        <v>16</v>
      </c>
      <c r="M3" s="23" t="s">
        <v>15</v>
      </c>
      <c r="N3" s="20" t="s">
        <v>108</v>
      </c>
      <c r="O3" s="20" t="s">
        <v>110</v>
      </c>
      <c r="P3" s="22">
        <v>171500</v>
      </c>
      <c r="Q3" s="20">
        <v>1910487837</v>
      </c>
      <c r="R3" s="20" t="s">
        <v>52</v>
      </c>
      <c r="S3" s="20" t="s">
        <v>58</v>
      </c>
      <c r="T3" s="22">
        <v>0</v>
      </c>
      <c r="U3" s="22">
        <v>0</v>
      </c>
      <c r="V3" s="20"/>
      <c r="W3" s="21"/>
      <c r="X3" s="20"/>
      <c r="Y3" s="22">
        <v>0</v>
      </c>
      <c r="Z3" s="20" t="s">
        <v>54</v>
      </c>
      <c r="AA3" s="21">
        <v>44255</v>
      </c>
      <c r="AB3" s="21">
        <v>44543</v>
      </c>
      <c r="AC3" s="21" t="s">
        <v>55</v>
      </c>
      <c r="AD3" s="22">
        <v>175000</v>
      </c>
      <c r="AE3" s="22">
        <v>175000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2">
        <v>0</v>
      </c>
      <c r="AL3" s="22">
        <v>0</v>
      </c>
      <c r="AM3" s="22">
        <v>0</v>
      </c>
      <c r="AN3" s="22">
        <v>0</v>
      </c>
      <c r="AO3" s="20"/>
      <c r="AP3" s="20"/>
      <c r="AQ3" s="20"/>
      <c r="AR3" s="22">
        <v>0</v>
      </c>
    </row>
    <row r="4" spans="1:44" x14ac:dyDescent="0.35">
      <c r="A4" s="20">
        <v>805017350</v>
      </c>
      <c r="B4" s="20" t="s">
        <v>12</v>
      </c>
      <c r="C4" s="20" t="s">
        <v>13</v>
      </c>
      <c r="D4" s="20">
        <v>220281</v>
      </c>
      <c r="E4" s="20" t="s">
        <v>59</v>
      </c>
      <c r="F4" s="20" t="s">
        <v>60</v>
      </c>
      <c r="G4" s="21">
        <v>44399</v>
      </c>
      <c r="H4" s="21">
        <v>44432</v>
      </c>
      <c r="I4" s="22">
        <v>175000</v>
      </c>
      <c r="J4" s="22">
        <v>175000</v>
      </c>
      <c r="K4" s="23" t="s">
        <v>14</v>
      </c>
      <c r="L4" s="24" t="s">
        <v>16</v>
      </c>
      <c r="M4" s="23" t="s">
        <v>15</v>
      </c>
      <c r="N4" s="20" t="s">
        <v>108</v>
      </c>
      <c r="O4" s="20" t="s">
        <v>110</v>
      </c>
      <c r="P4" s="22">
        <v>171500</v>
      </c>
      <c r="Q4" s="20">
        <v>1221830930</v>
      </c>
      <c r="R4" s="20" t="s">
        <v>52</v>
      </c>
      <c r="S4" s="20" t="s">
        <v>53</v>
      </c>
      <c r="T4" s="22">
        <v>0</v>
      </c>
      <c r="U4" s="22">
        <v>0</v>
      </c>
      <c r="V4" s="20"/>
      <c r="W4" s="21"/>
      <c r="X4" s="20"/>
      <c r="Y4" s="22">
        <v>0</v>
      </c>
      <c r="Z4" s="20" t="s">
        <v>54</v>
      </c>
      <c r="AA4" s="21">
        <v>44399</v>
      </c>
      <c r="AB4" s="21">
        <v>44429</v>
      </c>
      <c r="AC4" s="21" t="s">
        <v>55</v>
      </c>
      <c r="AD4" s="22">
        <v>175000</v>
      </c>
      <c r="AE4" s="22">
        <v>175000</v>
      </c>
      <c r="AF4" s="22">
        <v>175000</v>
      </c>
      <c r="AG4" s="22">
        <v>0</v>
      </c>
      <c r="AH4" s="22">
        <v>0</v>
      </c>
      <c r="AI4" s="22">
        <v>0</v>
      </c>
      <c r="AJ4" s="22">
        <v>0</v>
      </c>
      <c r="AK4" s="22">
        <v>0</v>
      </c>
      <c r="AL4" s="22">
        <v>0</v>
      </c>
      <c r="AM4" s="22">
        <v>0</v>
      </c>
      <c r="AN4" s="22">
        <v>0</v>
      </c>
      <c r="AO4" s="20"/>
      <c r="AP4" s="20"/>
      <c r="AQ4" s="20"/>
      <c r="AR4" s="22">
        <v>175000</v>
      </c>
    </row>
    <row r="5" spans="1:44" x14ac:dyDescent="0.35">
      <c r="A5" s="20">
        <v>805017350</v>
      </c>
      <c r="B5" s="20" t="s">
        <v>12</v>
      </c>
      <c r="C5" s="20" t="s">
        <v>13</v>
      </c>
      <c r="D5" s="20">
        <v>220849</v>
      </c>
      <c r="E5" s="20" t="s">
        <v>61</v>
      </c>
      <c r="F5" s="20" t="s">
        <v>62</v>
      </c>
      <c r="G5" s="21">
        <v>44407</v>
      </c>
      <c r="H5" s="21">
        <v>44432</v>
      </c>
      <c r="I5" s="22">
        <v>175000</v>
      </c>
      <c r="J5" s="22">
        <v>175000</v>
      </c>
      <c r="K5" s="23" t="s">
        <v>14</v>
      </c>
      <c r="L5" s="24" t="s">
        <v>16</v>
      </c>
      <c r="M5" s="23" t="s">
        <v>15</v>
      </c>
      <c r="N5" s="20" t="s">
        <v>108</v>
      </c>
      <c r="O5" s="20" t="s">
        <v>110</v>
      </c>
      <c r="P5" s="22">
        <v>171500</v>
      </c>
      <c r="Q5" s="20">
        <v>1910487836</v>
      </c>
      <c r="R5" s="20" t="s">
        <v>52</v>
      </c>
      <c r="S5" s="20" t="s">
        <v>58</v>
      </c>
      <c r="T5" s="22">
        <v>0</v>
      </c>
      <c r="U5" s="22">
        <v>0</v>
      </c>
      <c r="V5" s="20"/>
      <c r="W5" s="21"/>
      <c r="X5" s="20"/>
      <c r="Y5" s="22">
        <v>0</v>
      </c>
      <c r="Z5" s="20" t="s">
        <v>54</v>
      </c>
      <c r="AA5" s="21">
        <v>44407</v>
      </c>
      <c r="AB5" s="21">
        <v>44544</v>
      </c>
      <c r="AC5" s="21" t="s">
        <v>55</v>
      </c>
      <c r="AD5" s="22">
        <v>175000</v>
      </c>
      <c r="AE5" s="22">
        <v>175000</v>
      </c>
      <c r="AF5" s="22">
        <v>0</v>
      </c>
      <c r="AG5" s="22">
        <v>0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0"/>
      <c r="AP5" s="20"/>
      <c r="AQ5" s="20"/>
      <c r="AR5" s="22">
        <v>0</v>
      </c>
    </row>
    <row r="6" spans="1:44" x14ac:dyDescent="0.35">
      <c r="A6" s="20">
        <v>805017350</v>
      </c>
      <c r="B6" s="20" t="s">
        <v>12</v>
      </c>
      <c r="C6" s="20" t="s">
        <v>13</v>
      </c>
      <c r="D6" s="20">
        <v>222062</v>
      </c>
      <c r="E6" s="20" t="s">
        <v>63</v>
      </c>
      <c r="F6" s="20" t="s">
        <v>64</v>
      </c>
      <c r="G6" s="21">
        <v>44427</v>
      </c>
      <c r="H6" s="21">
        <v>44452</v>
      </c>
      <c r="I6" s="22">
        <v>175000</v>
      </c>
      <c r="J6" s="22">
        <v>175000</v>
      </c>
      <c r="K6" s="23" t="s">
        <v>14</v>
      </c>
      <c r="L6" s="24" t="s">
        <v>16</v>
      </c>
      <c r="M6" s="23" t="s">
        <v>15</v>
      </c>
      <c r="N6" s="20" t="s">
        <v>108</v>
      </c>
      <c r="O6" s="20" t="s">
        <v>110</v>
      </c>
      <c r="P6" s="22">
        <v>171500</v>
      </c>
      <c r="Q6" s="20">
        <v>1221801363</v>
      </c>
      <c r="R6" s="20" t="s">
        <v>52</v>
      </c>
      <c r="S6" s="20" t="s">
        <v>58</v>
      </c>
      <c r="T6" s="22">
        <v>0</v>
      </c>
      <c r="U6" s="22">
        <v>0</v>
      </c>
      <c r="V6" s="20"/>
      <c r="W6" s="21"/>
      <c r="X6" s="20"/>
      <c r="Y6" s="22">
        <v>0</v>
      </c>
      <c r="Z6" s="20" t="s">
        <v>54</v>
      </c>
      <c r="AA6" s="21">
        <v>44427</v>
      </c>
      <c r="AB6" s="21">
        <v>44466</v>
      </c>
      <c r="AC6" s="21" t="s">
        <v>55</v>
      </c>
      <c r="AD6" s="22">
        <v>175000</v>
      </c>
      <c r="AE6" s="22">
        <v>175000</v>
      </c>
      <c r="AF6" s="22">
        <v>175000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0"/>
      <c r="AP6" s="20"/>
      <c r="AQ6" s="20"/>
      <c r="AR6" s="22">
        <v>175000</v>
      </c>
    </row>
    <row r="7" spans="1:44" x14ac:dyDescent="0.35">
      <c r="A7" s="20">
        <v>805017350</v>
      </c>
      <c r="B7" s="20" t="s">
        <v>12</v>
      </c>
      <c r="C7" s="20" t="s">
        <v>13</v>
      </c>
      <c r="D7" s="20">
        <v>222615</v>
      </c>
      <c r="E7" s="20" t="s">
        <v>65</v>
      </c>
      <c r="F7" s="20" t="s">
        <v>66</v>
      </c>
      <c r="G7" s="21">
        <v>44435</v>
      </c>
      <c r="H7" s="21">
        <v>44452</v>
      </c>
      <c r="I7" s="22">
        <v>175000</v>
      </c>
      <c r="J7" s="22">
        <v>175000</v>
      </c>
      <c r="K7" s="23" t="s">
        <v>14</v>
      </c>
      <c r="L7" s="24" t="s">
        <v>16</v>
      </c>
      <c r="M7" s="23" t="s">
        <v>15</v>
      </c>
      <c r="N7" s="20" t="s">
        <v>108</v>
      </c>
      <c r="O7" s="20" t="s">
        <v>110</v>
      </c>
      <c r="P7" s="22">
        <v>171500</v>
      </c>
      <c r="Q7" s="20">
        <v>1221865541</v>
      </c>
      <c r="R7" s="20" t="s">
        <v>52</v>
      </c>
      <c r="S7" s="20" t="s">
        <v>58</v>
      </c>
      <c r="T7" s="22">
        <v>0</v>
      </c>
      <c r="U7" s="22">
        <v>0</v>
      </c>
      <c r="V7" s="20"/>
      <c r="W7" s="21"/>
      <c r="X7" s="20"/>
      <c r="Y7" s="22">
        <v>0</v>
      </c>
      <c r="Z7" s="20" t="s">
        <v>54</v>
      </c>
      <c r="AA7" s="21">
        <v>44435</v>
      </c>
      <c r="AB7" s="21">
        <v>44459</v>
      </c>
      <c r="AC7" s="21" t="s">
        <v>55</v>
      </c>
      <c r="AD7" s="22">
        <v>175000</v>
      </c>
      <c r="AE7" s="22">
        <v>175000</v>
      </c>
      <c r="AF7" s="22">
        <v>175000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0"/>
      <c r="AP7" s="20"/>
      <c r="AQ7" s="20"/>
      <c r="AR7" s="22">
        <v>175000</v>
      </c>
    </row>
    <row r="8" spans="1:44" x14ac:dyDescent="0.35">
      <c r="A8" s="20">
        <v>805017350</v>
      </c>
      <c r="B8" s="20" t="s">
        <v>12</v>
      </c>
      <c r="C8" s="20" t="s">
        <v>13</v>
      </c>
      <c r="D8" s="20">
        <v>225431</v>
      </c>
      <c r="E8" s="20" t="s">
        <v>67</v>
      </c>
      <c r="F8" s="20" t="s">
        <v>68</v>
      </c>
      <c r="G8" s="21">
        <v>44530</v>
      </c>
      <c r="H8" s="21">
        <v>44539</v>
      </c>
      <c r="I8" s="22">
        <v>175000</v>
      </c>
      <c r="J8" s="22">
        <v>175000</v>
      </c>
      <c r="K8" s="23" t="s">
        <v>14</v>
      </c>
      <c r="L8" s="24" t="s">
        <v>16</v>
      </c>
      <c r="M8" s="23" t="s">
        <v>15</v>
      </c>
      <c r="N8" s="20" t="s">
        <v>108</v>
      </c>
      <c r="O8" s="20" t="s">
        <v>110</v>
      </c>
      <c r="P8" s="22">
        <v>171500</v>
      </c>
      <c r="Q8" s="20">
        <v>1910487794</v>
      </c>
      <c r="R8" s="20" t="s">
        <v>52</v>
      </c>
      <c r="S8" s="20" t="s">
        <v>58</v>
      </c>
      <c r="T8" s="22">
        <v>0</v>
      </c>
      <c r="U8" s="22">
        <v>0</v>
      </c>
      <c r="V8" s="20"/>
      <c r="W8" s="21"/>
      <c r="X8" s="20"/>
      <c r="Y8" s="22">
        <v>0</v>
      </c>
      <c r="Z8" s="20" t="s">
        <v>54</v>
      </c>
      <c r="AA8" s="21">
        <v>44530</v>
      </c>
      <c r="AB8" s="21">
        <v>44579</v>
      </c>
      <c r="AC8" s="21" t="s">
        <v>55</v>
      </c>
      <c r="AD8" s="22">
        <v>175000</v>
      </c>
      <c r="AE8" s="22">
        <v>175000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0"/>
      <c r="AP8" s="20"/>
      <c r="AQ8" s="20"/>
      <c r="AR8" s="22">
        <v>0</v>
      </c>
    </row>
    <row r="9" spans="1:44" x14ac:dyDescent="0.35">
      <c r="A9" s="20">
        <v>805017350</v>
      </c>
      <c r="B9" s="20" t="s">
        <v>12</v>
      </c>
      <c r="C9" s="20" t="s">
        <v>13</v>
      </c>
      <c r="D9" s="20">
        <v>225432</v>
      </c>
      <c r="E9" s="20" t="s">
        <v>69</v>
      </c>
      <c r="F9" s="20" t="s">
        <v>70</v>
      </c>
      <c r="G9" s="21">
        <v>44530</v>
      </c>
      <c r="H9" s="21">
        <v>44539</v>
      </c>
      <c r="I9" s="22">
        <v>175000</v>
      </c>
      <c r="J9" s="22">
        <v>175000</v>
      </c>
      <c r="K9" s="23" t="s">
        <v>14</v>
      </c>
      <c r="L9" s="24" t="s">
        <v>16</v>
      </c>
      <c r="M9" s="23" t="s">
        <v>15</v>
      </c>
      <c r="N9" s="20" t="s">
        <v>108</v>
      </c>
      <c r="O9" s="20" t="s">
        <v>110</v>
      </c>
      <c r="P9" s="22">
        <v>171500</v>
      </c>
      <c r="Q9" s="20">
        <v>1910487795</v>
      </c>
      <c r="R9" s="20" t="s">
        <v>52</v>
      </c>
      <c r="S9" s="20" t="s">
        <v>58</v>
      </c>
      <c r="T9" s="22">
        <v>0</v>
      </c>
      <c r="U9" s="22">
        <v>0</v>
      </c>
      <c r="V9" s="20"/>
      <c r="W9" s="21"/>
      <c r="X9" s="20"/>
      <c r="Y9" s="22">
        <v>0</v>
      </c>
      <c r="Z9" s="20" t="s">
        <v>54</v>
      </c>
      <c r="AA9" s="21">
        <v>44530</v>
      </c>
      <c r="AB9" s="21">
        <v>44579</v>
      </c>
      <c r="AC9" s="21" t="s">
        <v>55</v>
      </c>
      <c r="AD9" s="22">
        <v>175000</v>
      </c>
      <c r="AE9" s="22">
        <v>175000</v>
      </c>
      <c r="AF9" s="22">
        <v>175000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2">
        <v>0</v>
      </c>
      <c r="AN9" s="22">
        <v>0</v>
      </c>
      <c r="AO9" s="20"/>
      <c r="AP9" s="20"/>
      <c r="AQ9" s="20"/>
      <c r="AR9" s="22">
        <v>175000</v>
      </c>
    </row>
    <row r="10" spans="1:44" x14ac:dyDescent="0.35">
      <c r="A10" s="20">
        <v>805017350</v>
      </c>
      <c r="B10" s="20" t="s">
        <v>12</v>
      </c>
      <c r="C10" s="20" t="s">
        <v>13</v>
      </c>
      <c r="D10" s="20">
        <v>225495</v>
      </c>
      <c r="E10" s="20" t="s">
        <v>71</v>
      </c>
      <c r="F10" s="20" t="s">
        <v>72</v>
      </c>
      <c r="G10" s="21">
        <v>44537</v>
      </c>
      <c r="H10" s="21">
        <v>44575</v>
      </c>
      <c r="I10" s="22">
        <v>175000</v>
      </c>
      <c r="J10" s="22">
        <v>175000</v>
      </c>
      <c r="K10" s="23" t="s">
        <v>14</v>
      </c>
      <c r="L10" s="24" t="s">
        <v>16</v>
      </c>
      <c r="M10" s="23" t="s">
        <v>15</v>
      </c>
      <c r="N10" s="20" t="s">
        <v>108</v>
      </c>
      <c r="O10" s="20" t="s">
        <v>110</v>
      </c>
      <c r="P10" s="22">
        <v>171500</v>
      </c>
      <c r="Q10" s="20">
        <v>1910487832</v>
      </c>
      <c r="R10" s="20" t="s">
        <v>52</v>
      </c>
      <c r="S10" s="20" t="s">
        <v>58</v>
      </c>
      <c r="T10" s="22">
        <v>0</v>
      </c>
      <c r="U10" s="22">
        <v>0</v>
      </c>
      <c r="V10" s="20"/>
      <c r="W10" s="21"/>
      <c r="X10" s="20"/>
      <c r="Y10" s="22">
        <v>0</v>
      </c>
      <c r="Z10" s="20" t="s">
        <v>54</v>
      </c>
      <c r="AA10" s="21">
        <v>44537</v>
      </c>
      <c r="AB10" s="21">
        <v>44575</v>
      </c>
      <c r="AC10" s="21" t="s">
        <v>55</v>
      </c>
      <c r="AD10" s="22">
        <v>175000</v>
      </c>
      <c r="AE10" s="22">
        <v>175000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0"/>
      <c r="AP10" s="20"/>
      <c r="AQ10" s="20"/>
      <c r="AR10" s="22">
        <v>0</v>
      </c>
    </row>
    <row r="11" spans="1:44" x14ac:dyDescent="0.35">
      <c r="A11" s="20">
        <v>805017350</v>
      </c>
      <c r="B11" s="20" t="s">
        <v>12</v>
      </c>
      <c r="C11" s="20" t="s">
        <v>13</v>
      </c>
      <c r="D11" s="20">
        <v>225496</v>
      </c>
      <c r="E11" s="20" t="s">
        <v>73</v>
      </c>
      <c r="F11" s="20" t="s">
        <v>74</v>
      </c>
      <c r="G11" s="21">
        <v>44537</v>
      </c>
      <c r="H11" s="21">
        <v>44575</v>
      </c>
      <c r="I11" s="22">
        <v>175000</v>
      </c>
      <c r="J11" s="22">
        <v>175000</v>
      </c>
      <c r="K11" s="23" t="s">
        <v>14</v>
      </c>
      <c r="L11" s="24" t="s">
        <v>16</v>
      </c>
      <c r="M11" s="23" t="s">
        <v>15</v>
      </c>
      <c r="N11" s="20" t="s">
        <v>108</v>
      </c>
      <c r="O11" s="20" t="s">
        <v>110</v>
      </c>
      <c r="P11" s="22">
        <v>171500</v>
      </c>
      <c r="Q11" s="20">
        <v>1910487833</v>
      </c>
      <c r="R11" s="20" t="s">
        <v>52</v>
      </c>
      <c r="S11" s="20" t="s">
        <v>58</v>
      </c>
      <c r="T11" s="22">
        <v>0</v>
      </c>
      <c r="U11" s="22">
        <v>0</v>
      </c>
      <c r="V11" s="20"/>
      <c r="W11" s="21"/>
      <c r="X11" s="20"/>
      <c r="Y11" s="22">
        <v>0</v>
      </c>
      <c r="Z11" s="20" t="s">
        <v>54</v>
      </c>
      <c r="AA11" s="21">
        <v>44537</v>
      </c>
      <c r="AB11" s="21">
        <v>44575</v>
      </c>
      <c r="AC11" s="21" t="s">
        <v>55</v>
      </c>
      <c r="AD11" s="22">
        <v>175000</v>
      </c>
      <c r="AE11" s="22">
        <v>175000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0</v>
      </c>
      <c r="AN11" s="22">
        <v>0</v>
      </c>
      <c r="AO11" s="20"/>
      <c r="AP11" s="20"/>
      <c r="AQ11" s="20"/>
      <c r="AR11" s="22">
        <v>0</v>
      </c>
    </row>
    <row r="12" spans="1:44" x14ac:dyDescent="0.35">
      <c r="A12" s="20">
        <v>805017350</v>
      </c>
      <c r="B12" s="20" t="s">
        <v>12</v>
      </c>
      <c r="C12" s="20" t="s">
        <v>13</v>
      </c>
      <c r="D12" s="20">
        <v>225497</v>
      </c>
      <c r="E12" s="20" t="s">
        <v>75</v>
      </c>
      <c r="F12" s="20" t="s">
        <v>76</v>
      </c>
      <c r="G12" s="21">
        <v>44537</v>
      </c>
      <c r="H12" s="21">
        <v>44575</v>
      </c>
      <c r="I12" s="22">
        <v>175000</v>
      </c>
      <c r="J12" s="22">
        <v>175000</v>
      </c>
      <c r="K12" s="23" t="s">
        <v>14</v>
      </c>
      <c r="L12" s="24" t="s">
        <v>16</v>
      </c>
      <c r="M12" s="23" t="s">
        <v>15</v>
      </c>
      <c r="N12" s="20" t="s">
        <v>108</v>
      </c>
      <c r="O12" s="20" t="s">
        <v>110</v>
      </c>
      <c r="P12" s="22">
        <v>171500</v>
      </c>
      <c r="Q12" s="20">
        <v>1911080701</v>
      </c>
      <c r="R12" s="20" t="s">
        <v>52</v>
      </c>
      <c r="S12" s="20" t="s">
        <v>53</v>
      </c>
      <c r="T12" s="22">
        <v>0</v>
      </c>
      <c r="U12" s="22">
        <v>0</v>
      </c>
      <c r="V12" s="20"/>
      <c r="W12" s="21"/>
      <c r="X12" s="20"/>
      <c r="Y12" s="22">
        <v>0</v>
      </c>
      <c r="Z12" s="20" t="s">
        <v>54</v>
      </c>
      <c r="AA12" s="21">
        <v>44537</v>
      </c>
      <c r="AB12" s="21">
        <v>44575</v>
      </c>
      <c r="AC12" s="21" t="s">
        <v>55</v>
      </c>
      <c r="AD12" s="22">
        <v>175000</v>
      </c>
      <c r="AE12" s="22">
        <v>175000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0"/>
      <c r="AP12" s="20"/>
      <c r="AQ12" s="20"/>
      <c r="AR12" s="22">
        <v>0</v>
      </c>
    </row>
    <row r="13" spans="1:44" x14ac:dyDescent="0.35">
      <c r="A13" s="20">
        <v>805017350</v>
      </c>
      <c r="B13" s="20" t="s">
        <v>12</v>
      </c>
      <c r="C13" s="20" t="s">
        <v>13</v>
      </c>
      <c r="D13" s="20">
        <v>225498</v>
      </c>
      <c r="E13" s="20" t="s">
        <v>77</v>
      </c>
      <c r="F13" s="20" t="s">
        <v>78</v>
      </c>
      <c r="G13" s="21">
        <v>44537</v>
      </c>
      <c r="H13" s="21">
        <v>44575</v>
      </c>
      <c r="I13" s="22">
        <v>175000</v>
      </c>
      <c r="J13" s="22">
        <v>175000</v>
      </c>
      <c r="K13" s="23" t="s">
        <v>14</v>
      </c>
      <c r="L13" s="24" t="s">
        <v>16</v>
      </c>
      <c r="M13" s="23" t="s">
        <v>15</v>
      </c>
      <c r="N13" s="20" t="s">
        <v>108</v>
      </c>
      <c r="O13" s="20" t="s">
        <v>110</v>
      </c>
      <c r="P13" s="22">
        <v>171500</v>
      </c>
      <c r="Q13" s="20">
        <v>1910487835</v>
      </c>
      <c r="R13" s="20" t="s">
        <v>52</v>
      </c>
      <c r="S13" s="20" t="s">
        <v>58</v>
      </c>
      <c r="T13" s="22">
        <v>0</v>
      </c>
      <c r="U13" s="22">
        <v>0</v>
      </c>
      <c r="V13" s="20"/>
      <c r="W13" s="21"/>
      <c r="X13" s="20"/>
      <c r="Y13" s="22">
        <v>0</v>
      </c>
      <c r="Z13" s="20" t="s">
        <v>54</v>
      </c>
      <c r="AA13" s="21">
        <v>44537</v>
      </c>
      <c r="AB13" s="21">
        <v>44575</v>
      </c>
      <c r="AC13" s="21" t="s">
        <v>55</v>
      </c>
      <c r="AD13" s="22">
        <v>175000</v>
      </c>
      <c r="AE13" s="22">
        <v>175000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0</v>
      </c>
      <c r="AN13" s="22">
        <v>0</v>
      </c>
      <c r="AO13" s="20"/>
      <c r="AP13" s="20"/>
      <c r="AQ13" s="20"/>
      <c r="AR13" s="22">
        <v>0</v>
      </c>
    </row>
    <row r="14" spans="1:44" x14ac:dyDescent="0.35">
      <c r="A14" s="20">
        <v>805017350</v>
      </c>
      <c r="B14" s="20" t="s">
        <v>12</v>
      </c>
      <c r="C14" s="20" t="s">
        <v>13</v>
      </c>
      <c r="D14" s="20">
        <v>225499</v>
      </c>
      <c r="E14" s="20" t="s">
        <v>79</v>
      </c>
      <c r="F14" s="20" t="s">
        <v>80</v>
      </c>
      <c r="G14" s="21">
        <v>44537</v>
      </c>
      <c r="H14" s="21">
        <v>44575</v>
      </c>
      <c r="I14" s="22">
        <v>175000</v>
      </c>
      <c r="J14" s="22">
        <v>175000</v>
      </c>
      <c r="K14" s="23" t="s">
        <v>14</v>
      </c>
      <c r="L14" s="24" t="s">
        <v>16</v>
      </c>
      <c r="M14" s="23" t="s">
        <v>15</v>
      </c>
      <c r="N14" s="20" t="s">
        <v>108</v>
      </c>
      <c r="O14" s="20" t="s">
        <v>110</v>
      </c>
      <c r="P14" s="22">
        <v>171500</v>
      </c>
      <c r="Q14" s="20">
        <v>1910487834</v>
      </c>
      <c r="R14" s="20" t="s">
        <v>52</v>
      </c>
      <c r="S14" s="20" t="s">
        <v>58</v>
      </c>
      <c r="T14" s="22">
        <v>0</v>
      </c>
      <c r="U14" s="22">
        <v>0</v>
      </c>
      <c r="V14" s="20"/>
      <c r="W14" s="21"/>
      <c r="X14" s="20"/>
      <c r="Y14" s="22">
        <v>0</v>
      </c>
      <c r="Z14" s="20" t="s">
        <v>54</v>
      </c>
      <c r="AA14" s="21">
        <v>44537</v>
      </c>
      <c r="AB14" s="21">
        <v>44575</v>
      </c>
      <c r="AC14" s="21" t="s">
        <v>55</v>
      </c>
      <c r="AD14" s="22">
        <v>175000</v>
      </c>
      <c r="AE14" s="22">
        <v>175000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0"/>
      <c r="AP14" s="20"/>
      <c r="AQ14" s="20"/>
      <c r="AR14" s="22">
        <v>0</v>
      </c>
    </row>
    <row r="15" spans="1:44" x14ac:dyDescent="0.35">
      <c r="A15" s="20">
        <v>805017350</v>
      </c>
      <c r="B15" s="20" t="s">
        <v>12</v>
      </c>
      <c r="C15" s="20" t="s">
        <v>13</v>
      </c>
      <c r="D15" s="20">
        <v>217377</v>
      </c>
      <c r="E15" s="20" t="s">
        <v>81</v>
      </c>
      <c r="F15" s="20" t="s">
        <v>82</v>
      </c>
      <c r="G15" s="21">
        <v>44362</v>
      </c>
      <c r="H15" s="21">
        <v>44389</v>
      </c>
      <c r="I15" s="22">
        <v>175000</v>
      </c>
      <c r="J15" s="22">
        <v>175000</v>
      </c>
      <c r="K15" s="23" t="s">
        <v>14</v>
      </c>
      <c r="L15" s="24" t="s">
        <v>16</v>
      </c>
      <c r="M15" s="23" t="s">
        <v>15</v>
      </c>
      <c r="N15" s="20" t="s">
        <v>108</v>
      </c>
      <c r="O15" s="20" t="s">
        <v>83</v>
      </c>
      <c r="P15" s="22">
        <v>171500</v>
      </c>
      <c r="Q15" s="20">
        <v>1221843698</v>
      </c>
      <c r="R15" s="20"/>
      <c r="S15" s="20"/>
      <c r="T15" s="22">
        <v>0</v>
      </c>
      <c r="U15" s="22">
        <v>0</v>
      </c>
      <c r="V15" s="20"/>
      <c r="W15" s="21"/>
      <c r="X15" s="20"/>
      <c r="Y15" s="22">
        <v>0</v>
      </c>
      <c r="Z15" s="20" t="s">
        <v>54</v>
      </c>
      <c r="AA15" s="21">
        <v>44362</v>
      </c>
      <c r="AB15" s="21">
        <v>44396</v>
      </c>
      <c r="AC15" s="21" t="s">
        <v>55</v>
      </c>
      <c r="AD15" s="22">
        <v>175000</v>
      </c>
      <c r="AE15" s="22">
        <v>175000</v>
      </c>
      <c r="AF15" s="22">
        <v>175000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0"/>
      <c r="AP15" s="20"/>
      <c r="AQ15" s="20"/>
      <c r="AR15" s="22">
        <v>175000</v>
      </c>
    </row>
    <row r="16" spans="1:44" x14ac:dyDescent="0.35">
      <c r="A16" s="20">
        <v>805017350</v>
      </c>
      <c r="B16" s="20" t="s">
        <v>12</v>
      </c>
      <c r="C16" s="20" t="s">
        <v>13</v>
      </c>
      <c r="D16" s="20">
        <v>218587</v>
      </c>
      <c r="E16" s="20" t="s">
        <v>84</v>
      </c>
      <c r="F16" s="20" t="s">
        <v>85</v>
      </c>
      <c r="G16" s="21">
        <v>44374</v>
      </c>
      <c r="H16" s="21">
        <v>44389</v>
      </c>
      <c r="I16" s="22">
        <v>175000</v>
      </c>
      <c r="J16" s="22">
        <v>175000</v>
      </c>
      <c r="K16" s="23" t="s">
        <v>14</v>
      </c>
      <c r="L16" s="24" t="s">
        <v>16</v>
      </c>
      <c r="M16" s="23" t="s">
        <v>15</v>
      </c>
      <c r="N16" s="20" t="s">
        <v>108</v>
      </c>
      <c r="O16" s="20" t="s">
        <v>83</v>
      </c>
      <c r="P16" s="22">
        <v>171500</v>
      </c>
      <c r="Q16" s="20">
        <v>1221843700</v>
      </c>
      <c r="R16" s="20"/>
      <c r="S16" s="20"/>
      <c r="T16" s="22">
        <v>0</v>
      </c>
      <c r="U16" s="22">
        <v>0</v>
      </c>
      <c r="V16" s="20"/>
      <c r="W16" s="21"/>
      <c r="X16" s="20"/>
      <c r="Y16" s="22">
        <v>0</v>
      </c>
      <c r="Z16" s="20" t="s">
        <v>54</v>
      </c>
      <c r="AA16" s="21">
        <v>44374</v>
      </c>
      <c r="AB16" s="21">
        <v>44396</v>
      </c>
      <c r="AC16" s="21" t="s">
        <v>55</v>
      </c>
      <c r="AD16" s="22">
        <v>175000</v>
      </c>
      <c r="AE16" s="22">
        <v>175000</v>
      </c>
      <c r="AF16" s="22">
        <v>175000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0"/>
      <c r="AP16" s="20"/>
      <c r="AQ16" s="20"/>
      <c r="AR16" s="22">
        <v>175000</v>
      </c>
    </row>
    <row r="17" spans="1:44" x14ac:dyDescent="0.35">
      <c r="A17" s="20">
        <v>805017350</v>
      </c>
      <c r="B17" s="20" t="s">
        <v>12</v>
      </c>
      <c r="C17" s="20" t="s">
        <v>13</v>
      </c>
      <c r="D17" s="20">
        <v>218596</v>
      </c>
      <c r="E17" s="20" t="s">
        <v>86</v>
      </c>
      <c r="F17" s="20" t="s">
        <v>87</v>
      </c>
      <c r="G17" s="21">
        <v>44374</v>
      </c>
      <c r="H17" s="21">
        <v>44389</v>
      </c>
      <c r="I17" s="22">
        <v>175000</v>
      </c>
      <c r="J17" s="22">
        <v>175000</v>
      </c>
      <c r="K17" s="23" t="s">
        <v>14</v>
      </c>
      <c r="L17" s="24" t="s">
        <v>16</v>
      </c>
      <c r="M17" s="23" t="s">
        <v>15</v>
      </c>
      <c r="N17" s="20" t="s">
        <v>108</v>
      </c>
      <c r="O17" s="20" t="s">
        <v>83</v>
      </c>
      <c r="P17" s="22">
        <v>171500</v>
      </c>
      <c r="Q17" s="20">
        <v>1221843701</v>
      </c>
      <c r="R17" s="20"/>
      <c r="S17" s="20"/>
      <c r="T17" s="22">
        <v>0</v>
      </c>
      <c r="U17" s="22">
        <v>0</v>
      </c>
      <c r="V17" s="20"/>
      <c r="W17" s="21"/>
      <c r="X17" s="20"/>
      <c r="Y17" s="22">
        <v>0</v>
      </c>
      <c r="Z17" s="20" t="s">
        <v>54</v>
      </c>
      <c r="AA17" s="21">
        <v>44374</v>
      </c>
      <c r="AB17" s="21">
        <v>44396</v>
      </c>
      <c r="AC17" s="21" t="s">
        <v>55</v>
      </c>
      <c r="AD17" s="22">
        <v>175000</v>
      </c>
      <c r="AE17" s="22">
        <v>175000</v>
      </c>
      <c r="AF17" s="22">
        <v>175000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0"/>
      <c r="AP17" s="20"/>
      <c r="AQ17" s="20"/>
      <c r="AR17" s="22">
        <v>175000</v>
      </c>
    </row>
    <row r="18" spans="1:44" x14ac:dyDescent="0.35">
      <c r="A18" s="20">
        <v>805017350</v>
      </c>
      <c r="B18" s="20" t="s">
        <v>12</v>
      </c>
      <c r="C18" s="20" t="s">
        <v>13</v>
      </c>
      <c r="D18" s="20">
        <v>218600</v>
      </c>
      <c r="E18" s="20" t="s">
        <v>88</v>
      </c>
      <c r="F18" s="20" t="s">
        <v>89</v>
      </c>
      <c r="G18" s="21">
        <v>44374</v>
      </c>
      <c r="H18" s="21">
        <v>44389</v>
      </c>
      <c r="I18" s="22">
        <v>175000</v>
      </c>
      <c r="J18" s="22">
        <v>175000</v>
      </c>
      <c r="K18" s="23" t="s">
        <v>14</v>
      </c>
      <c r="L18" s="24" t="s">
        <v>16</v>
      </c>
      <c r="M18" s="23" t="s">
        <v>15</v>
      </c>
      <c r="N18" s="20" t="s">
        <v>108</v>
      </c>
      <c r="O18" s="20" t="s">
        <v>83</v>
      </c>
      <c r="P18" s="22">
        <v>102760</v>
      </c>
      <c r="Q18" s="20">
        <v>4800059358</v>
      </c>
      <c r="R18" s="20"/>
      <c r="S18" s="20"/>
      <c r="T18" s="22">
        <v>0</v>
      </c>
      <c r="U18" s="22">
        <v>0</v>
      </c>
      <c r="V18" s="20"/>
      <c r="W18" s="21"/>
      <c r="X18" s="20"/>
      <c r="Y18" s="22">
        <v>0</v>
      </c>
      <c r="Z18" s="20" t="s">
        <v>54</v>
      </c>
      <c r="AA18" s="21">
        <v>44374</v>
      </c>
      <c r="AB18" s="21">
        <v>44396</v>
      </c>
      <c r="AC18" s="21" t="s">
        <v>55</v>
      </c>
      <c r="AD18" s="22">
        <v>175000</v>
      </c>
      <c r="AE18" s="22">
        <v>175000</v>
      </c>
      <c r="AF18" s="22">
        <v>175000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0"/>
      <c r="AP18" s="20"/>
      <c r="AQ18" s="20"/>
      <c r="AR18" s="22">
        <v>175000</v>
      </c>
    </row>
    <row r="19" spans="1:44" x14ac:dyDescent="0.35">
      <c r="A19" s="20">
        <v>805017350</v>
      </c>
      <c r="B19" s="20" t="s">
        <v>12</v>
      </c>
      <c r="C19" s="20" t="s">
        <v>13</v>
      </c>
      <c r="D19" s="20">
        <v>234602</v>
      </c>
      <c r="E19" s="20" t="s">
        <v>90</v>
      </c>
      <c r="F19" s="20" t="s">
        <v>91</v>
      </c>
      <c r="G19" s="21">
        <v>45329</v>
      </c>
      <c r="H19" s="21">
        <v>45336</v>
      </c>
      <c r="I19" s="22">
        <v>175000</v>
      </c>
      <c r="J19" s="22">
        <v>175000</v>
      </c>
      <c r="K19" s="23" t="s">
        <v>14</v>
      </c>
      <c r="L19" s="24" t="s">
        <v>16</v>
      </c>
      <c r="M19" s="23" t="s">
        <v>15</v>
      </c>
      <c r="N19" s="20" t="s">
        <v>109</v>
      </c>
      <c r="O19" s="20" t="s">
        <v>92</v>
      </c>
      <c r="P19" s="22">
        <v>0</v>
      </c>
      <c r="Q19" s="20"/>
      <c r="R19" s="20"/>
      <c r="S19" s="20"/>
      <c r="T19" s="22">
        <v>0</v>
      </c>
      <c r="U19" s="22">
        <v>0</v>
      </c>
      <c r="V19" s="20"/>
      <c r="W19" s="21"/>
      <c r="X19" s="20"/>
      <c r="Y19" s="22">
        <v>0</v>
      </c>
      <c r="Z19" s="20" t="s">
        <v>93</v>
      </c>
      <c r="AA19" s="21">
        <v>45329</v>
      </c>
      <c r="AB19" s="21" t="s">
        <v>55</v>
      </c>
      <c r="AC19" s="21" t="s">
        <v>55</v>
      </c>
      <c r="AD19" s="22">
        <v>175000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0"/>
      <c r="AP19" s="20"/>
      <c r="AQ19" s="20"/>
      <c r="AR19" s="22">
        <v>0</v>
      </c>
    </row>
    <row r="20" spans="1:44" x14ac:dyDescent="0.35">
      <c r="A20" s="20">
        <v>805017350</v>
      </c>
      <c r="B20" s="20" t="s">
        <v>12</v>
      </c>
      <c r="C20" s="20" t="s">
        <v>13</v>
      </c>
      <c r="D20" s="20">
        <v>234603</v>
      </c>
      <c r="E20" s="20" t="s">
        <v>94</v>
      </c>
      <c r="F20" s="20" t="s">
        <v>95</v>
      </c>
      <c r="G20" s="21">
        <v>45329</v>
      </c>
      <c r="H20" s="21">
        <v>45336</v>
      </c>
      <c r="I20" s="22">
        <v>175000</v>
      </c>
      <c r="J20" s="22">
        <v>175000</v>
      </c>
      <c r="K20" s="23" t="s">
        <v>14</v>
      </c>
      <c r="L20" s="24" t="s">
        <v>16</v>
      </c>
      <c r="M20" s="23" t="s">
        <v>15</v>
      </c>
      <c r="N20" s="20" t="s">
        <v>109</v>
      </c>
      <c r="O20" s="20" t="s">
        <v>92</v>
      </c>
      <c r="P20" s="22">
        <v>0</v>
      </c>
      <c r="Q20" s="20"/>
      <c r="R20" s="20"/>
      <c r="S20" s="20"/>
      <c r="T20" s="22">
        <v>0</v>
      </c>
      <c r="U20" s="22">
        <v>0</v>
      </c>
      <c r="V20" s="20"/>
      <c r="W20" s="21"/>
      <c r="X20" s="20"/>
      <c r="Y20" s="22">
        <v>0</v>
      </c>
      <c r="Z20" s="20" t="s">
        <v>93</v>
      </c>
      <c r="AA20" s="21">
        <v>45329</v>
      </c>
      <c r="AB20" s="21" t="s">
        <v>55</v>
      </c>
      <c r="AC20" s="21" t="s">
        <v>55</v>
      </c>
      <c r="AD20" s="22">
        <v>175000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0"/>
      <c r="AP20" s="20"/>
      <c r="AQ20" s="20"/>
      <c r="AR20" s="22">
        <v>0</v>
      </c>
    </row>
    <row r="21" spans="1:44" x14ac:dyDescent="0.35">
      <c r="A21" s="20">
        <v>805017350</v>
      </c>
      <c r="B21" s="20" t="s">
        <v>12</v>
      </c>
      <c r="C21" s="20" t="s">
        <v>13</v>
      </c>
      <c r="D21" s="20">
        <v>234604</v>
      </c>
      <c r="E21" s="20" t="s">
        <v>96</v>
      </c>
      <c r="F21" s="20" t="s">
        <v>97</v>
      </c>
      <c r="G21" s="21">
        <v>45329</v>
      </c>
      <c r="H21" s="21">
        <v>45336</v>
      </c>
      <c r="I21" s="22">
        <v>175000</v>
      </c>
      <c r="J21" s="22">
        <v>175000</v>
      </c>
      <c r="K21" s="23" t="s">
        <v>14</v>
      </c>
      <c r="L21" s="24" t="s">
        <v>16</v>
      </c>
      <c r="M21" s="23" t="s">
        <v>15</v>
      </c>
      <c r="N21" s="20" t="s">
        <v>109</v>
      </c>
      <c r="O21" s="20" t="s">
        <v>92</v>
      </c>
      <c r="P21" s="22">
        <v>0</v>
      </c>
      <c r="Q21" s="20"/>
      <c r="R21" s="20"/>
      <c r="S21" s="20"/>
      <c r="T21" s="22">
        <v>0</v>
      </c>
      <c r="U21" s="22">
        <v>0</v>
      </c>
      <c r="V21" s="20"/>
      <c r="W21" s="21"/>
      <c r="X21" s="20"/>
      <c r="Y21" s="22">
        <v>0</v>
      </c>
      <c r="Z21" s="20" t="s">
        <v>93</v>
      </c>
      <c r="AA21" s="21">
        <v>45329</v>
      </c>
      <c r="AB21" s="21" t="s">
        <v>55</v>
      </c>
      <c r="AC21" s="21" t="s">
        <v>55</v>
      </c>
      <c r="AD21" s="22">
        <v>175000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0"/>
      <c r="AP21" s="20"/>
      <c r="AQ21" s="20"/>
      <c r="AR21" s="22">
        <v>0</v>
      </c>
    </row>
    <row r="22" spans="1:44" x14ac:dyDescent="0.35">
      <c r="A22" s="20">
        <v>805017350</v>
      </c>
      <c r="B22" s="20" t="s">
        <v>12</v>
      </c>
      <c r="C22" s="20" t="s">
        <v>13</v>
      </c>
      <c r="D22" s="20">
        <v>234606</v>
      </c>
      <c r="E22" s="20" t="s">
        <v>98</v>
      </c>
      <c r="F22" s="20" t="s">
        <v>99</v>
      </c>
      <c r="G22" s="21">
        <v>45329</v>
      </c>
      <c r="H22" s="21">
        <v>45336</v>
      </c>
      <c r="I22" s="22">
        <v>175000</v>
      </c>
      <c r="J22" s="22">
        <v>175000</v>
      </c>
      <c r="K22" s="23" t="s">
        <v>14</v>
      </c>
      <c r="L22" s="24" t="s">
        <v>16</v>
      </c>
      <c r="M22" s="23" t="s">
        <v>15</v>
      </c>
      <c r="N22" s="20" t="s">
        <v>109</v>
      </c>
      <c r="O22" s="20" t="s">
        <v>92</v>
      </c>
      <c r="P22" s="22">
        <v>0</v>
      </c>
      <c r="Q22" s="20"/>
      <c r="R22" s="20"/>
      <c r="S22" s="20"/>
      <c r="T22" s="22">
        <v>0</v>
      </c>
      <c r="U22" s="22">
        <v>0</v>
      </c>
      <c r="V22" s="20"/>
      <c r="W22" s="21"/>
      <c r="X22" s="20"/>
      <c r="Y22" s="22">
        <v>0</v>
      </c>
      <c r="Z22" s="20" t="s">
        <v>93</v>
      </c>
      <c r="AA22" s="21">
        <v>45329</v>
      </c>
      <c r="AB22" s="21" t="s">
        <v>55</v>
      </c>
      <c r="AC22" s="21" t="s">
        <v>55</v>
      </c>
      <c r="AD22" s="22">
        <v>175000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0"/>
      <c r="AP22" s="20"/>
      <c r="AQ22" s="20"/>
      <c r="AR22" s="22">
        <v>0</v>
      </c>
    </row>
    <row r="23" spans="1:44" x14ac:dyDescent="0.35">
      <c r="A23" s="20">
        <v>805017350</v>
      </c>
      <c r="B23" s="20" t="s">
        <v>12</v>
      </c>
      <c r="C23" s="20" t="s">
        <v>13</v>
      </c>
      <c r="D23" s="20">
        <v>234607</v>
      </c>
      <c r="E23" s="20" t="s">
        <v>100</v>
      </c>
      <c r="F23" s="20" t="s">
        <v>101</v>
      </c>
      <c r="G23" s="21">
        <v>45329</v>
      </c>
      <c r="H23" s="21">
        <v>45336</v>
      </c>
      <c r="I23" s="22">
        <v>175000</v>
      </c>
      <c r="J23" s="22">
        <v>175000</v>
      </c>
      <c r="K23" s="23" t="s">
        <v>14</v>
      </c>
      <c r="L23" s="24" t="s">
        <v>16</v>
      </c>
      <c r="M23" s="23" t="s">
        <v>15</v>
      </c>
      <c r="N23" s="20" t="s">
        <v>109</v>
      </c>
      <c r="O23" s="20" t="s">
        <v>92</v>
      </c>
      <c r="P23" s="22">
        <v>0</v>
      </c>
      <c r="Q23" s="20"/>
      <c r="R23" s="20"/>
      <c r="S23" s="20"/>
      <c r="T23" s="22">
        <v>0</v>
      </c>
      <c r="U23" s="22">
        <v>0</v>
      </c>
      <c r="V23" s="20"/>
      <c r="W23" s="21"/>
      <c r="X23" s="20"/>
      <c r="Y23" s="22">
        <v>0</v>
      </c>
      <c r="Z23" s="20" t="s">
        <v>93</v>
      </c>
      <c r="AA23" s="21">
        <v>45329</v>
      </c>
      <c r="AB23" s="21" t="s">
        <v>55</v>
      </c>
      <c r="AC23" s="21" t="s">
        <v>55</v>
      </c>
      <c r="AD23" s="22">
        <v>175000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0"/>
      <c r="AP23" s="20"/>
      <c r="AQ23" s="20"/>
      <c r="AR23" s="22">
        <v>0</v>
      </c>
    </row>
    <row r="24" spans="1:44" x14ac:dyDescent="0.35">
      <c r="A24" s="20">
        <v>805017350</v>
      </c>
      <c r="B24" s="20" t="s">
        <v>12</v>
      </c>
      <c r="C24" s="20" t="s">
        <v>13</v>
      </c>
      <c r="D24" s="20">
        <v>234608</v>
      </c>
      <c r="E24" s="20" t="s">
        <v>102</v>
      </c>
      <c r="F24" s="20" t="s">
        <v>103</v>
      </c>
      <c r="G24" s="21">
        <v>45329</v>
      </c>
      <c r="H24" s="21">
        <v>45336</v>
      </c>
      <c r="I24" s="22">
        <v>175000</v>
      </c>
      <c r="J24" s="22">
        <v>175000</v>
      </c>
      <c r="K24" s="23" t="s">
        <v>14</v>
      </c>
      <c r="L24" s="24" t="s">
        <v>16</v>
      </c>
      <c r="M24" s="23" t="s">
        <v>15</v>
      </c>
      <c r="N24" s="20" t="s">
        <v>109</v>
      </c>
      <c r="O24" s="20" t="s">
        <v>92</v>
      </c>
      <c r="P24" s="22">
        <v>0</v>
      </c>
      <c r="Q24" s="20"/>
      <c r="R24" s="20"/>
      <c r="S24" s="20"/>
      <c r="T24" s="22">
        <v>0</v>
      </c>
      <c r="U24" s="22">
        <v>0</v>
      </c>
      <c r="V24" s="20"/>
      <c r="W24" s="21"/>
      <c r="X24" s="20"/>
      <c r="Y24" s="22">
        <v>0</v>
      </c>
      <c r="Z24" s="20" t="s">
        <v>93</v>
      </c>
      <c r="AA24" s="21">
        <v>45329</v>
      </c>
      <c r="AB24" s="21" t="s">
        <v>55</v>
      </c>
      <c r="AC24" s="21" t="s">
        <v>55</v>
      </c>
      <c r="AD24" s="22">
        <v>175000</v>
      </c>
      <c r="AE24" s="22">
        <v>0</v>
      </c>
      <c r="AF24" s="22">
        <v>0</v>
      </c>
      <c r="AG24" s="22">
        <v>0</v>
      </c>
      <c r="AH24" s="22">
        <v>0</v>
      </c>
      <c r="AI24" s="22">
        <v>0</v>
      </c>
      <c r="AJ24" s="22">
        <v>0</v>
      </c>
      <c r="AK24" s="22">
        <v>0</v>
      </c>
      <c r="AL24" s="22">
        <v>0</v>
      </c>
      <c r="AM24" s="22">
        <v>0</v>
      </c>
      <c r="AN24" s="22">
        <v>0</v>
      </c>
      <c r="AO24" s="20"/>
      <c r="AP24" s="20"/>
      <c r="AQ24" s="20"/>
      <c r="AR24" s="22">
        <v>0</v>
      </c>
    </row>
    <row r="25" spans="1:44" x14ac:dyDescent="0.35">
      <c r="A25" s="20">
        <v>805017350</v>
      </c>
      <c r="B25" s="20" t="s">
        <v>12</v>
      </c>
      <c r="C25" s="20" t="s">
        <v>13</v>
      </c>
      <c r="D25" s="20">
        <v>234641</v>
      </c>
      <c r="E25" s="20" t="s">
        <v>104</v>
      </c>
      <c r="F25" s="20" t="s">
        <v>105</v>
      </c>
      <c r="G25" s="21">
        <v>45331</v>
      </c>
      <c r="H25" s="21">
        <v>45336</v>
      </c>
      <c r="I25" s="22">
        <v>175000</v>
      </c>
      <c r="J25" s="22">
        <v>175000</v>
      </c>
      <c r="K25" s="23" t="s">
        <v>14</v>
      </c>
      <c r="L25" s="24" t="s">
        <v>16</v>
      </c>
      <c r="M25" s="23" t="s">
        <v>15</v>
      </c>
      <c r="N25" s="20" t="s">
        <v>109</v>
      </c>
      <c r="O25" s="20" t="s">
        <v>92</v>
      </c>
      <c r="P25" s="22">
        <v>0</v>
      </c>
      <c r="Q25" s="20"/>
      <c r="R25" s="20"/>
      <c r="S25" s="20"/>
      <c r="T25" s="22">
        <v>0</v>
      </c>
      <c r="U25" s="22">
        <v>0</v>
      </c>
      <c r="V25" s="20"/>
      <c r="W25" s="21"/>
      <c r="X25" s="20"/>
      <c r="Y25" s="22">
        <v>0</v>
      </c>
      <c r="Z25" s="20" t="s">
        <v>93</v>
      </c>
      <c r="AA25" s="21">
        <v>45331</v>
      </c>
      <c r="AB25" s="21" t="s">
        <v>55</v>
      </c>
      <c r="AC25" s="21" t="s">
        <v>55</v>
      </c>
      <c r="AD25" s="22">
        <v>175000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0"/>
      <c r="AP25" s="20"/>
      <c r="AQ25" s="20"/>
      <c r="AR25" s="22">
        <v>0</v>
      </c>
    </row>
    <row r="26" spans="1:44" x14ac:dyDescent="0.35">
      <c r="A26" s="20">
        <v>805017350</v>
      </c>
      <c r="B26" s="20" t="s">
        <v>12</v>
      </c>
      <c r="C26" s="20" t="s">
        <v>13</v>
      </c>
      <c r="D26" s="20">
        <v>234605</v>
      </c>
      <c r="E26" s="20" t="s">
        <v>106</v>
      </c>
      <c r="F26" s="20" t="s">
        <v>107</v>
      </c>
      <c r="G26" s="21">
        <v>45329</v>
      </c>
      <c r="H26" s="21"/>
      <c r="I26" s="22">
        <v>77000</v>
      </c>
      <c r="J26" s="22">
        <v>77000</v>
      </c>
      <c r="K26" s="23" t="s">
        <v>14</v>
      </c>
      <c r="L26" s="24" t="s">
        <v>16</v>
      </c>
      <c r="M26" s="23" t="s">
        <v>15</v>
      </c>
      <c r="N26" s="20" t="e">
        <v>#N/A</v>
      </c>
      <c r="O26" s="20" t="s">
        <v>92</v>
      </c>
      <c r="P26" s="22">
        <v>0</v>
      </c>
      <c r="Q26" s="20"/>
      <c r="R26" s="20"/>
      <c r="S26" s="20"/>
      <c r="T26" s="22">
        <v>0</v>
      </c>
      <c r="U26" s="22">
        <v>0</v>
      </c>
      <c r="V26" s="20"/>
      <c r="W26" s="21"/>
      <c r="X26" s="20"/>
      <c r="Y26" s="22">
        <v>0</v>
      </c>
      <c r="Z26" s="20"/>
      <c r="AA26" s="21"/>
      <c r="AB26" s="21"/>
      <c r="AC26" s="21"/>
      <c r="AD26" s="22">
        <v>0</v>
      </c>
      <c r="AE26" s="22">
        <v>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0</v>
      </c>
      <c r="AM26" s="22">
        <v>0</v>
      </c>
      <c r="AN26" s="22">
        <v>0</v>
      </c>
      <c r="AO26" s="20"/>
      <c r="AP26" s="20"/>
      <c r="AQ26" s="20"/>
      <c r="AR26" s="22">
        <v>0</v>
      </c>
    </row>
    <row r="27" spans="1:44" x14ac:dyDescent="0.35">
      <c r="A27" s="25"/>
      <c r="B27" s="25"/>
      <c r="C27" s="25"/>
      <c r="D27" s="25"/>
      <c r="E27" s="25"/>
      <c r="F27" s="25"/>
      <c r="G27" s="25"/>
      <c r="H27" s="25"/>
      <c r="I27" s="26"/>
      <c r="J27" s="26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115</v>
      </c>
      <c r="E2" s="35"/>
      <c r="F2" s="35"/>
      <c r="G2" s="35"/>
      <c r="H2" s="35"/>
      <c r="I2" s="36"/>
      <c r="J2" s="37" t="s">
        <v>116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117</v>
      </c>
      <c r="E5" s="49"/>
      <c r="F5" s="49"/>
      <c r="G5" s="49"/>
      <c r="H5" s="49"/>
      <c r="I5" s="50"/>
      <c r="J5" s="50" t="s">
        <v>118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150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148</v>
      </c>
      <c r="J12" s="58"/>
    </row>
    <row r="13" spans="2:10" ht="13" x14ac:dyDescent="0.3">
      <c r="B13" s="57"/>
      <c r="C13" s="59" t="s">
        <v>149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119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120</v>
      </c>
      <c r="D17" s="60"/>
      <c r="H17" s="63"/>
      <c r="I17" s="64"/>
      <c r="J17" s="58"/>
    </row>
    <row r="18" spans="2:10" ht="13" x14ac:dyDescent="0.3">
      <c r="B18" s="57"/>
      <c r="C18" s="59" t="s">
        <v>121</v>
      </c>
      <c r="D18" s="59"/>
      <c r="E18" s="59"/>
      <c r="F18" s="59"/>
      <c r="H18" s="65">
        <v>25</v>
      </c>
      <c r="I18" s="66">
        <v>4277000</v>
      </c>
      <c r="J18" s="58"/>
    </row>
    <row r="19" spans="2:10" x14ac:dyDescent="0.25">
      <c r="B19" s="57"/>
      <c r="C19" s="31" t="s">
        <v>122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123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124</v>
      </c>
      <c r="H21" s="67">
        <v>8</v>
      </c>
      <c r="I21" s="68">
        <v>1302000</v>
      </c>
      <c r="J21" s="58"/>
    </row>
    <row r="22" spans="2:10" x14ac:dyDescent="0.25">
      <c r="B22" s="57"/>
      <c r="C22" s="31" t="s">
        <v>125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126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127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128</v>
      </c>
      <c r="D25" s="59"/>
      <c r="E25" s="59"/>
      <c r="F25" s="59"/>
      <c r="H25" s="65">
        <f>H19+H20+H21+H22+H24+H23</f>
        <v>8</v>
      </c>
      <c r="I25" s="66">
        <f>I19+I20+I21+I22+I24+I23</f>
        <v>1302000</v>
      </c>
      <c r="J25" s="58"/>
    </row>
    <row r="26" spans="2:10" x14ac:dyDescent="0.25">
      <c r="B26" s="57"/>
      <c r="C26" s="31" t="s">
        <v>129</v>
      </c>
      <c r="H26" s="67">
        <v>4</v>
      </c>
      <c r="I26" s="68">
        <v>700000</v>
      </c>
      <c r="J26" s="58"/>
    </row>
    <row r="27" spans="2:10" ht="13" thickBot="1" x14ac:dyDescent="0.3">
      <c r="B27" s="57"/>
      <c r="C27" s="31" t="s">
        <v>130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131</v>
      </c>
      <c r="D28" s="59"/>
      <c r="E28" s="59"/>
      <c r="F28" s="59"/>
      <c r="H28" s="65">
        <f>H26+H27</f>
        <v>4</v>
      </c>
      <c r="I28" s="66">
        <f>I26+I27</f>
        <v>700000</v>
      </c>
      <c r="J28" s="58"/>
    </row>
    <row r="29" spans="2:10" ht="13.5" thickBot="1" x14ac:dyDescent="0.35">
      <c r="B29" s="57"/>
      <c r="C29" s="31" t="s">
        <v>132</v>
      </c>
      <c r="D29" s="59"/>
      <c r="E29" s="59"/>
      <c r="F29" s="59"/>
      <c r="H29" s="69">
        <v>13</v>
      </c>
      <c r="I29" s="70">
        <v>2275000</v>
      </c>
      <c r="J29" s="58"/>
    </row>
    <row r="30" spans="2:10" ht="13" x14ac:dyDescent="0.3">
      <c r="B30" s="57"/>
      <c r="C30" s="59" t="s">
        <v>133</v>
      </c>
      <c r="D30" s="59"/>
      <c r="E30" s="59"/>
      <c r="F30" s="59"/>
      <c r="H30" s="67">
        <f>H29</f>
        <v>13</v>
      </c>
      <c r="I30" s="68">
        <f>I29</f>
        <v>2275000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134</v>
      </c>
      <c r="D32" s="59"/>
      <c r="H32" s="72">
        <f>H25+H28+H30</f>
        <v>25</v>
      </c>
      <c r="I32" s="73">
        <f>I25+I28+I30</f>
        <v>4277000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151</v>
      </c>
      <c r="D37" s="76"/>
      <c r="H37" s="75" t="s">
        <v>135</v>
      </c>
      <c r="I37" s="76"/>
      <c r="J37" s="58"/>
    </row>
    <row r="38" spans="2:10" ht="13" x14ac:dyDescent="0.3">
      <c r="B38" s="57"/>
      <c r="C38" s="59" t="s">
        <v>152</v>
      </c>
      <c r="D38" s="74"/>
      <c r="H38" s="77" t="s">
        <v>136</v>
      </c>
      <c r="I38" s="74"/>
      <c r="J38" s="58"/>
    </row>
    <row r="39" spans="2:10" ht="13" x14ac:dyDescent="0.3">
      <c r="B39" s="57"/>
      <c r="C39" s="59" t="s">
        <v>12</v>
      </c>
      <c r="H39" s="59" t="s">
        <v>137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138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139</v>
      </c>
      <c r="E2" s="35"/>
      <c r="F2" s="35"/>
      <c r="G2" s="35"/>
      <c r="H2" s="35"/>
      <c r="I2" s="36"/>
      <c r="J2" s="37" t="s">
        <v>116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140</v>
      </c>
      <c r="E5" s="83"/>
      <c r="F5" s="83"/>
      <c r="G5" s="83"/>
      <c r="H5" s="83"/>
      <c r="I5" s="84"/>
      <c r="J5" s="50" t="s">
        <v>141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septiembre 12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HEMATO ONCÓLOGOS S.A</v>
      </c>
      <c r="J11" s="58"/>
    </row>
    <row r="12" spans="2:10" ht="13" x14ac:dyDescent="0.3">
      <c r="B12" s="57"/>
      <c r="C12" s="59" t="str">
        <f>+'FOR-CSA-018'!C13</f>
        <v>NIT: 805017350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142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143</v>
      </c>
      <c r="I16" s="86" t="s">
        <v>144</v>
      </c>
      <c r="J16" s="58"/>
    </row>
    <row r="17" spans="2:10" ht="13" x14ac:dyDescent="0.3">
      <c r="B17" s="57"/>
      <c r="C17" s="59" t="s">
        <v>121</v>
      </c>
      <c r="D17" s="59"/>
      <c r="E17" s="59"/>
      <c r="F17" s="59"/>
      <c r="H17" s="63">
        <f>+SUM(H18:H21)</f>
        <v>0</v>
      </c>
      <c r="I17" s="87">
        <f>+SUM(I18:I21)</f>
        <v>0</v>
      </c>
      <c r="J17" s="58"/>
    </row>
    <row r="18" spans="2:10" x14ac:dyDescent="0.25">
      <c r="B18" s="57"/>
      <c r="C18" s="31" t="s">
        <v>122</v>
      </c>
      <c r="H18" s="88">
        <f>+'FOR-CSA-018'!H19</f>
        <v>0</v>
      </c>
      <c r="I18" s="89">
        <f>+'FOR-CSA-018'!I19</f>
        <v>0</v>
      </c>
      <c r="J18" s="58"/>
    </row>
    <row r="19" spans="2:10" x14ac:dyDescent="0.25">
      <c r="B19" s="57"/>
      <c r="C19" s="31" t="s">
        <v>123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125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145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146</v>
      </c>
      <c r="D22" s="59"/>
      <c r="E22" s="59"/>
      <c r="F22" s="59"/>
      <c r="H22" s="63">
        <f>SUM(H18:H21)</f>
        <v>0</v>
      </c>
      <c r="I22" s="87">
        <f>+SUBTOTAL(9,I18:I21)</f>
        <v>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Juan David Valencia Valderrama</v>
      </c>
      <c r="D28" s="75"/>
      <c r="G28" s="75" t="s">
        <v>135</v>
      </c>
      <c r="H28" s="76"/>
      <c r="I28" s="74"/>
      <c r="J28" s="58"/>
    </row>
    <row r="29" spans="2:10" ht="13" x14ac:dyDescent="0.3">
      <c r="B29" s="57"/>
      <c r="C29" s="77" t="str">
        <f>+'FOR-CSA-018'!C38</f>
        <v>Asistente de cartera</v>
      </c>
      <c r="D29" s="77"/>
      <c r="G29" s="77" t="s">
        <v>147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2024-09-12T15:56:49Z</dcterms:modified>
</cp:coreProperties>
</file>