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1001440_ESE RED SALUD ARMENI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<sst xmlns="http://schemas.openxmlformats.org/spreadsheetml/2006/main" count="253" uniqueCount="127">
  <si>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</si>
  <si>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</si>
  <si>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</si>
  <si>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</si>
  <si>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</si>
  <si>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</si>
  <si>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</si>
  <si>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</si>
  <si>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</si>
  <si>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</si>
  <si>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</si>
  <si>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</si>
  <si>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RED SALUD ARMENIA ESE</t>
  </si>
  <si>
    <t>FE</t>
  </si>
  <si>
    <t xml:space="preserve">EVENTO </t>
  </si>
  <si>
    <t>ARMENIA</t>
  </si>
  <si>
    <t>URGENCIAS</t>
  </si>
  <si>
    <t>AMBULATORIO</t>
  </si>
  <si>
    <t>N/A</t>
  </si>
  <si>
    <t>FACT</t>
  </si>
  <si>
    <t>A</t>
  </si>
  <si>
    <t>LLAVE</t>
  </si>
  <si>
    <t>ESTADO EPS 12-09-2024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</si>
  <si>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</si>
  <si>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</si>
  <si>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</si>
  <si>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</si>
  <si>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</si>
  <si>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</si>
  <si>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</si>
  <si>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</si>
  <si>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</si>
  <si>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</si>
  <si>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</si>
  <si>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</si>
  <si>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</si>
  <si>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</si>
  <si>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</si>
  <si>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</si>
  <si>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</si>
  <si>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</si>
  <si>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</si>
  <si>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</si>
  <si>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</si>
  <si>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</si>
  <si>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</si>
  <si>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</si>
  <si>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</si>
  <si>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</si>
  <si>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</si>
  <si>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FE185656</t>
  </si>
  <si>
    <t xml:space="preserve">'FE185656', </t>
  </si>
  <si>
    <t>801001440_FE185656</t>
  </si>
  <si>
    <t>Facutura devuelta</t>
  </si>
  <si>
    <t>Devuelta</t>
  </si>
  <si>
    <t>DEVOLUCION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</si>
  <si>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</t>
  </si>
  <si>
    <t>AUTORIZACION</t>
  </si>
  <si>
    <t>FE189630</t>
  </si>
  <si>
    <t xml:space="preserve">'FE189630', </t>
  </si>
  <si>
    <t>801001440_FE189630</t>
  </si>
  <si>
    <t>Factura pendiente en programacion de pago</t>
  </si>
  <si>
    <t>Finalizada</t>
  </si>
  <si>
    <t>NULL</t>
  </si>
  <si>
    <t>FE189252</t>
  </si>
  <si>
    <t xml:space="preserve">'FE189252', </t>
  </si>
  <si>
    <t>801001440_FE189252</t>
  </si>
  <si>
    <t>FE191787</t>
  </si>
  <si>
    <t xml:space="preserve">'FE191787', </t>
  </si>
  <si>
    <t>801001440_FE191787</t>
  </si>
  <si>
    <t>FE186090</t>
  </si>
  <si>
    <t xml:space="preserve">'FE186090', </t>
  </si>
  <si>
    <t>801001440_FE186090</t>
  </si>
  <si>
    <t>FE192169</t>
  </si>
  <si>
    <t xml:space="preserve">'FE192169', </t>
  </si>
  <si>
    <t>801001440_FE192169</t>
  </si>
  <si>
    <t>FE191823</t>
  </si>
  <si>
    <t xml:space="preserve">'FE191823', </t>
  </si>
  <si>
    <t>801001440_FE191823</t>
  </si>
  <si>
    <t>FE188928</t>
  </si>
  <si>
    <t xml:space="preserve">'FE188928', </t>
  </si>
  <si>
    <t>801001440_FE188928</t>
  </si>
  <si>
    <t>Factura en proceso interno</t>
  </si>
  <si>
    <t>Para auditoria de pertinencia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</si>
  <si>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</si>
  <si>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</si>
  <si>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</si>
  <si>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</si>
  <si>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</si>
  <si>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</si>
  <si>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</si>
  <si>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</si>
  <si>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</si>
  <si>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</si>
  <si>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</si>
  <si>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</si>
  <si>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</si>
  <si>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</si>
  <si>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</si>
  <si>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</si>
  <si>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</si>
  <si>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</si>
  <si>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</si>
  <si>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</si>
  <si>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</si>
  <si>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</si>
  <si>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</si>
  <si>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</si>
  <si>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</si>
  <si>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</si>
  <si>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</si>
  <si>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</si>
  <si>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</si>
  <si>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</si>
  <si>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</si>
  <si>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</si>
  <si>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</si>
  <si>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</si>
  <si>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</si>
  <si>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</si>
  <si>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</si>
  <si>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801001440</t>
  </si>
  <si>
    <t>Señores : RED SALUD ARMENIA ESE</t>
  </si>
  <si>
    <t>Santiago de Cali, septiembre 12 2024</t>
  </si>
  <si>
    <t>Leidy Johanna Téllez O. </t>
  </si>
  <si>
    <t>Área de cartera</t>
  </si>
  <si>
    <t>Red Salud Armenia E.S.E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</si>
</sst>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6" fillId="0" borderId="1" xfId="0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5" fontId="7" fillId="0" borderId="1" xfId="2" applyNumberFormat="1" applyFont="1" applyBorder="1" applyAlignment="1"/>
    <xf numFmtId="0" fontId="8" fillId="2" borderId="1" xfId="0" applyFont="1" applyFill="1" applyBorder="1" applyAlignment="1"/>
    <xf numFmtId="0" fontId="6" fillId="2" borderId="1" xfId="0" applyFont="1" applyFill="1" applyBorder="1" applyAlignment="1"/>
    <xf numFmtId="0" fontId="7" fillId="0" borderId="0" xfId="0" applyFont="1" applyAlignment="1"/>
    <xf numFmtId="165" fontId="7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7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0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9" xfId="4" applyNumberFormat="1" applyFont="1" applyBorder="1"/>
    <xf numFmtId="170" fontId="10" fillId="0" borderId="9" xfId="4" applyNumberFormat="1" applyFont="1" applyBorder="1"/>
    <xf numFmtId="170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1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1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1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690971412034" createdVersion="5" refreshedVersion="5" minRefreshableVersion="3" recordCount="8">
  <cacheSource type="worksheet">
    <worksheetSource ref="A1:AQ9" sheet="ESTADO DE CADA FACTURA"/>
  </cacheSource>
  <cacheFields count="45">
    <cacheField name="NIT IPS" numFmtId="0">
      <sharedItems containsSemiMixedTypes="0" containsString="0" containsNumber="1" containsInteger="1" minValue="801001440" maxValue="80100144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5656" maxValue="192169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6-05T00:00:00" maxDate="2024-07-30T00:00:00"/>
    </cacheField>
    <cacheField name="IPS Fecha radicado" numFmtId="14">
      <sharedItems containsSemiMixedTypes="0" containsNonDate="0" containsDate="1" containsString="0" minDate="2024-06-24T00:00:00" maxDate="2024-08-15T00:00:00"/>
    </cacheField>
    <cacheField name="IPS Valor Factura" numFmtId="165">
      <sharedItems containsSemiMixedTypes="0" containsString="0" containsNumber="1" containsInteger="1" minValue="8323" maxValue="443573"/>
    </cacheField>
    <cacheField name="IPS Saldo Factura" numFmtId="165">
      <sharedItems containsSemiMixedTypes="0" containsString="0" containsNumber="1" containsInteger="1" minValue="8323" maxValue="443573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2-09-2024" numFmtId="0">
      <sharedItems count="3">
        <s v="Facutura devuelta"/>
        <s v="Factura pendiente en programacion de pago"/>
        <s v="Factura en proceso interno"/>
      </sharedItems>
    </cacheField>
    <cacheField name="POR PAGAR SAP" numFmtId="165">
      <sharedItems containsSemiMixedTypes="0" containsString="0" containsNumber="1" containsInteger="1" minValue="0" maxValue="408085"/>
    </cacheField>
    <cacheField name="DOC CONTA" numFmtId="0">
      <sharedItems containsString="0" containsBlank="1" containsNumber="1" containsInteger="1" minValue="136600808" maxValue="122250209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6-05T00:00:00" maxDate="2024-07-30T00:00:00"/>
    </cacheField>
    <cacheField name="Fecha Radicacion" numFmtId="14">
      <sharedItems containsSemiMixedTypes="0" containsNonDate="0" containsDate="1" containsString="0" minDate="2024-07-02T00:00:00" maxDate="2024-08-15T00:00:00"/>
    </cacheField>
    <cacheField name="Fecha Devolucion" numFmtId="14">
      <sharedItems containsDate="1" containsMixedTypes="1" minDate="2024-07-18T00:00:00" maxDate="2024-07-19T00:00:00"/>
    </cacheField>
    <cacheField name="Valor Bruto" numFmtId="165">
      <sharedItems containsSemiMixedTypes="0" containsString="0" containsNumber="1" containsInteger="1" minValue="8323" maxValue="443573"/>
    </cacheField>
    <cacheField name="Valor Inicio Factura" numFmtId="165">
      <sharedItems containsSemiMixedTypes="0" containsString="0" containsNumber="1" containsInteger="1" minValue="0" maxValue="408085"/>
    </cacheField>
    <cacheField name="Valor Aprobado" numFmtId="165">
      <sharedItems containsSemiMixedTypes="0" containsString="0" containsNumber="1" containsInteger="1" minValue="0" maxValue="408085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400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193864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193864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40808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01001440"/>
    <s v="RED SALUD ARMENIA ESE"/>
    <s v="FE"/>
    <n v="185656"/>
    <s v="FE185656"/>
    <s v="'FE185656', "/>
    <s v="801001440_FE185656"/>
    <d v="2024-06-05T00:00:00"/>
    <d v="2024-06-24T00:00:00"/>
    <n v="193864"/>
    <n v="193864"/>
    <s v="EVENTO "/>
    <s v="ARMENIA"/>
    <s v="URGENCIAS"/>
    <s v="N/A"/>
    <x v="0"/>
    <n v="0"/>
    <m/>
    <m/>
    <m/>
    <n v="0"/>
    <n v="0"/>
    <m/>
    <m/>
    <m/>
    <n v="0"/>
    <s v="Devuelta"/>
    <d v="2024-06-05T00:00:00"/>
    <d v="2024-07-02T00:00:00"/>
    <d v="2024-07-18T00:00:00"/>
    <n v="193864"/>
    <n v="0"/>
    <n v="0"/>
    <n v="0"/>
    <n v="0"/>
    <n v="0"/>
    <n v="0"/>
    <n v="0"/>
    <n v="193864"/>
    <n v="0"/>
    <n v="19386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"/>
    <s v="AUTORIZACION"/>
    <n v="0"/>
  </r>
  <r>
    <n v="801001440"/>
    <s v="RED SALUD ARMENIA ESE"/>
    <s v="FE"/>
    <n v="189630"/>
    <s v="FE189630"/>
    <s v="'FE189630', "/>
    <s v="801001440_FE189630"/>
    <d v="2024-07-09T00:00:00"/>
    <d v="2024-08-14T00:00:00"/>
    <n v="408085"/>
    <n v="408085"/>
    <s v="EVENTO "/>
    <s v="ARMENIA"/>
    <s v="URGENCIAS"/>
    <s v="N/A"/>
    <x v="1"/>
    <n v="408085"/>
    <n v="1222502073"/>
    <m/>
    <m/>
    <n v="0"/>
    <n v="0"/>
    <m/>
    <m/>
    <m/>
    <n v="0"/>
    <s v="Finalizada"/>
    <d v="2024-07-09T00:00:00"/>
    <d v="2024-08-14T00:00:00"/>
    <s v="NULL"/>
    <n v="408085"/>
    <n v="408085"/>
    <n v="408085"/>
    <n v="0"/>
    <n v="240000"/>
    <n v="0"/>
    <n v="0"/>
    <n v="0"/>
    <n v="0"/>
    <n v="0"/>
    <n v="0"/>
    <m/>
    <m/>
    <m/>
    <n v="408085"/>
  </r>
  <r>
    <n v="801001440"/>
    <s v="RED SALUD ARMENIA ESE"/>
    <s v="FE"/>
    <n v="189252"/>
    <s v="FE189252"/>
    <s v="'FE189252', "/>
    <s v="801001440_FE189252"/>
    <d v="2024-07-05T00:00:00"/>
    <d v="2024-08-14T00:00:00"/>
    <n v="229613"/>
    <n v="229613"/>
    <s v="EVENTO "/>
    <s v="ARMENIA"/>
    <s v="URGENCIAS"/>
    <s v="N/A"/>
    <x v="1"/>
    <n v="229613"/>
    <n v="1222498947"/>
    <m/>
    <m/>
    <n v="0"/>
    <n v="0"/>
    <m/>
    <m/>
    <m/>
    <n v="0"/>
    <s v="Finalizada"/>
    <d v="2024-07-05T00:00:00"/>
    <d v="2024-08-14T00:00:00"/>
    <s v="NULL"/>
    <n v="229613"/>
    <n v="229613"/>
    <n v="229613"/>
    <n v="0"/>
    <n v="240000"/>
    <n v="0"/>
    <n v="0"/>
    <n v="0"/>
    <n v="0"/>
    <n v="0"/>
    <n v="0"/>
    <m/>
    <m/>
    <m/>
    <n v="229613"/>
  </r>
  <r>
    <n v="801001440"/>
    <s v="RED SALUD ARMENIA ESE"/>
    <s v="FE"/>
    <n v="191787"/>
    <s v="FE191787"/>
    <s v="'FE191787', "/>
    <s v="801001440_FE191787"/>
    <d v="2024-07-26T00:00:00"/>
    <d v="2024-08-14T00:00:00"/>
    <n v="190030"/>
    <n v="190030"/>
    <s v="EVENTO "/>
    <s v="ARMENIA"/>
    <s v="URGENCIAS"/>
    <s v="N/A"/>
    <x v="1"/>
    <n v="190030"/>
    <n v="1222502093"/>
    <m/>
    <m/>
    <n v="0"/>
    <n v="0"/>
    <m/>
    <m/>
    <m/>
    <n v="0"/>
    <s v="Finalizada"/>
    <d v="2024-07-26T00:00:00"/>
    <d v="2024-08-14T00:00:00"/>
    <s v="NULL"/>
    <n v="190030"/>
    <n v="190030"/>
    <n v="190030"/>
    <n v="0"/>
    <n v="240000"/>
    <n v="0"/>
    <n v="0"/>
    <n v="0"/>
    <n v="0"/>
    <n v="0"/>
    <n v="0"/>
    <m/>
    <m/>
    <m/>
    <n v="190030"/>
  </r>
  <r>
    <n v="801001440"/>
    <s v="RED SALUD ARMENIA ESE"/>
    <s v="FE"/>
    <n v="186090"/>
    <s v="FE186090"/>
    <s v="'FE186090', "/>
    <s v="801001440_FE186090"/>
    <d v="2024-06-07T00:00:00"/>
    <d v="2024-06-24T00:00:00"/>
    <n v="188632"/>
    <n v="188632"/>
    <s v="EVENTO "/>
    <s v="ARMENIA"/>
    <s v="URGENCIAS"/>
    <s v="N/A"/>
    <x v="1"/>
    <n v="188632"/>
    <n v="1222492977"/>
    <m/>
    <m/>
    <n v="0"/>
    <n v="0"/>
    <m/>
    <m/>
    <m/>
    <n v="0"/>
    <s v="Finalizada"/>
    <d v="2024-06-07T00:00:00"/>
    <d v="2024-07-02T00:00:00"/>
    <s v="NULL"/>
    <n v="188632"/>
    <n v="188632"/>
    <n v="188632"/>
    <n v="0"/>
    <n v="240000"/>
    <n v="0"/>
    <n v="0"/>
    <n v="0"/>
    <n v="0"/>
    <n v="0"/>
    <n v="0"/>
    <m/>
    <m/>
    <m/>
    <n v="188632"/>
  </r>
  <r>
    <n v="801001440"/>
    <s v="RED SALUD ARMENIA ESE"/>
    <s v="FE"/>
    <n v="192169"/>
    <s v="FE192169"/>
    <s v="'FE192169', "/>
    <s v="801001440_FE192169"/>
    <d v="2024-07-29T00:00:00"/>
    <d v="2024-08-14T00:00:00"/>
    <n v="84104"/>
    <n v="84104"/>
    <s v="EVENTO "/>
    <s v="ARMENIA"/>
    <s v="URGENCIAS"/>
    <s v="N/A"/>
    <x v="1"/>
    <n v="84104"/>
    <n v="1222502094"/>
    <m/>
    <m/>
    <n v="0"/>
    <n v="0"/>
    <m/>
    <m/>
    <m/>
    <n v="0"/>
    <s v="Finalizada"/>
    <d v="2024-07-29T00:00:00"/>
    <d v="2024-08-14T00:00:00"/>
    <s v="NULL"/>
    <n v="84104"/>
    <n v="84104"/>
    <n v="84104"/>
    <n v="0"/>
    <n v="240000"/>
    <n v="0"/>
    <n v="0"/>
    <n v="0"/>
    <n v="0"/>
    <n v="0"/>
    <n v="0"/>
    <m/>
    <m/>
    <m/>
    <n v="84104"/>
  </r>
  <r>
    <n v="801001440"/>
    <s v="RED SALUD ARMENIA ESE"/>
    <s v="FE"/>
    <n v="191823"/>
    <s v="FE191823"/>
    <s v="'FE191823', "/>
    <s v="801001440_FE191823"/>
    <d v="2024-07-26T00:00:00"/>
    <d v="2024-08-14T00:00:00"/>
    <n v="8323"/>
    <n v="8323"/>
    <s v="EVENTO "/>
    <s v="ARMENIA"/>
    <s v="AMBULATORIO"/>
    <s v="N/A"/>
    <x v="1"/>
    <n v="8323"/>
    <n v="136600808"/>
    <m/>
    <m/>
    <n v="0"/>
    <n v="0"/>
    <m/>
    <m/>
    <m/>
    <n v="0"/>
    <s v="Finalizada"/>
    <d v="2024-07-26T00:00:00"/>
    <d v="2024-08-14T00:00:00"/>
    <s v="NULL"/>
    <n v="8323"/>
    <n v="8323"/>
    <n v="8323"/>
    <n v="0"/>
    <n v="0"/>
    <n v="0"/>
    <n v="0"/>
    <n v="0"/>
    <n v="0"/>
    <n v="0"/>
    <n v="0"/>
    <m/>
    <m/>
    <m/>
    <n v="8323"/>
  </r>
  <r>
    <n v="801001440"/>
    <s v="RED SALUD ARMENIA ESE"/>
    <s v="FE"/>
    <n v="188928"/>
    <s v="FE188928"/>
    <s v="'FE188928', "/>
    <s v="801001440_FE188928"/>
    <d v="2024-07-02T00:00:00"/>
    <d v="2024-08-14T00:00:00"/>
    <n v="443573"/>
    <n v="443573"/>
    <s v="EVENTO "/>
    <s v="ARMENIA"/>
    <s v="URGENCIAS"/>
    <s v="N/A"/>
    <x v="2"/>
    <n v="0"/>
    <m/>
    <m/>
    <m/>
    <n v="0"/>
    <n v="0"/>
    <m/>
    <m/>
    <m/>
    <n v="0"/>
    <s v="Para auditoria de pertinencia"/>
    <d v="2024-07-02T00:00:00"/>
    <d v="2024-08-14T00:00:00"/>
    <s v="NULL"/>
    <n v="443573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7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5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4">
        <item x="2"/>
        <item x="1"/>
        <item x="0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"/>
  <sheetViews>
    <sheetView showGridLines="0" zoomScaleNormal="100" workbookViewId="0">
      <selection activeCell="L2" sqref="L2"/>
    </sheetView>
  </sheetViews>
  <sheetFormatPr baseColWidth="10" defaultRowHeight="14.5" x14ac:dyDescent="0.35"/>
  <cols>
    <col min="2" max="2" width="23.7265625" bestFit="1" customWidth="1"/>
    <col min="3" max="3" width="9" customWidth="1"/>
    <col min="4" max="4" width="8.81640625" customWidth="1"/>
    <col min="5" max="5" width="10.7265625" bestFit="1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801001440</v>
      </c>
      <c r="B2" s="1" t="s">
        <v>12</v>
      </c>
      <c r="C2" s="1" t="s">
        <v>13</v>
      </c>
      <c r="D2" s="1">
        <v>185656</v>
      </c>
      <c r="E2" s="6">
        <v>45448.252083333333</v>
      </c>
      <c r="F2" s="6">
        <v>45467</v>
      </c>
      <c r="G2" s="7">
        <v>193864</v>
      </c>
      <c r="H2" s="7">
        <v>193864</v>
      </c>
      <c r="I2" s="5" t="s">
        <v>14</v>
      </c>
      <c r="J2" s="4" t="s">
        <v>15</v>
      </c>
      <c r="K2" s="5" t="s">
        <v>16</v>
      </c>
      <c r="L2" s="4" t="s">
        <v>18</v>
      </c>
    </row>
    <row r="3" spans="1:12" x14ac:dyDescent="0.35">
      <c r="A3" s="1">
        <v>801001441</v>
      </c>
      <c r="B3" s="1" t="s">
        <v>12</v>
      </c>
      <c r="C3" s="1" t="s">
        <v>13</v>
      </c>
      <c r="D3" s="1">
        <v>186090</v>
      </c>
      <c r="E3" s="6">
        <v>45450.57916666667</v>
      </c>
      <c r="F3" s="6">
        <v>45467</v>
      </c>
      <c r="G3" s="7">
        <v>188632</v>
      </c>
      <c r="H3" s="7">
        <v>188632</v>
      </c>
      <c r="I3" s="5" t="s">
        <v>14</v>
      </c>
      <c r="J3" s="4" t="s">
        <v>15</v>
      </c>
      <c r="K3" s="5" t="s">
        <v>16</v>
      </c>
      <c r="L3" s="4" t="s">
        <v>18</v>
      </c>
    </row>
    <row r="4" spans="1:12" x14ac:dyDescent="0.35">
      <c r="A4" s="1">
        <v>801001442</v>
      </c>
      <c r="B4" s="1" t="s">
        <v>12</v>
      </c>
      <c r="C4" s="1" t="s">
        <v>13</v>
      </c>
      <c r="D4" s="1">
        <v>188928</v>
      </c>
      <c r="E4" s="6">
        <v>45475.743750000001</v>
      </c>
      <c r="F4" s="6">
        <v>45518</v>
      </c>
      <c r="G4" s="7">
        <v>443573</v>
      </c>
      <c r="H4" s="7">
        <v>443573</v>
      </c>
      <c r="I4" s="5" t="s">
        <v>14</v>
      </c>
      <c r="J4" s="4" t="s">
        <v>15</v>
      </c>
      <c r="K4" s="5" t="s">
        <v>16</v>
      </c>
      <c r="L4" s="4" t="s">
        <v>18</v>
      </c>
    </row>
    <row r="5" spans="1:12" x14ac:dyDescent="0.35">
      <c r="A5" s="1">
        <v>801001443</v>
      </c>
      <c r="B5" s="1" t="s">
        <v>12</v>
      </c>
      <c r="C5" s="1" t="s">
        <v>13</v>
      </c>
      <c r="D5" s="1">
        <v>189252</v>
      </c>
      <c r="E5" s="6">
        <v>45478.303472222222</v>
      </c>
      <c r="F5" s="6">
        <v>45518</v>
      </c>
      <c r="G5" s="7">
        <v>229613</v>
      </c>
      <c r="H5" s="7">
        <v>229613</v>
      </c>
      <c r="I5" s="5" t="s">
        <v>14</v>
      </c>
      <c r="J5" s="4" t="s">
        <v>15</v>
      </c>
      <c r="K5" s="5" t="s">
        <v>16</v>
      </c>
      <c r="L5" s="4" t="s">
        <v>18</v>
      </c>
    </row>
    <row r="6" spans="1:12" x14ac:dyDescent="0.35">
      <c r="A6" s="1">
        <v>801001444</v>
      </c>
      <c r="B6" s="1" t="s">
        <v>12</v>
      </c>
      <c r="C6" s="1" t="s">
        <v>13</v>
      </c>
      <c r="D6" s="1">
        <v>189630</v>
      </c>
      <c r="E6" s="6">
        <v>45482.398611111108</v>
      </c>
      <c r="F6" s="6">
        <v>45518</v>
      </c>
      <c r="G6" s="7">
        <v>408085</v>
      </c>
      <c r="H6" s="7">
        <v>408085</v>
      </c>
      <c r="I6" s="5" t="s">
        <v>14</v>
      </c>
      <c r="J6" s="4" t="s">
        <v>15</v>
      </c>
      <c r="K6" s="5" t="s">
        <v>16</v>
      </c>
      <c r="L6" s="4" t="s">
        <v>18</v>
      </c>
    </row>
    <row r="7" spans="1:12" x14ac:dyDescent="0.35">
      <c r="A7" s="1">
        <v>801001445</v>
      </c>
      <c r="B7" s="1" t="s">
        <v>12</v>
      </c>
      <c r="C7" s="1" t="s">
        <v>13</v>
      </c>
      <c r="D7" s="1">
        <v>191787</v>
      </c>
      <c r="E7" s="6">
        <v>45499.027083333334</v>
      </c>
      <c r="F7" s="6">
        <v>45518</v>
      </c>
      <c r="G7" s="7">
        <v>190030</v>
      </c>
      <c r="H7" s="7">
        <v>190030</v>
      </c>
      <c r="I7" s="5" t="s">
        <v>14</v>
      </c>
      <c r="J7" s="4" t="s">
        <v>15</v>
      </c>
      <c r="K7" s="5" t="s">
        <v>16</v>
      </c>
      <c r="L7" s="4" t="s">
        <v>18</v>
      </c>
    </row>
    <row r="8" spans="1:12" x14ac:dyDescent="0.35">
      <c r="A8" s="1">
        <v>801001446</v>
      </c>
      <c r="B8" s="1" t="s">
        <v>12</v>
      </c>
      <c r="C8" s="1" t="s">
        <v>13</v>
      </c>
      <c r="D8" s="1">
        <v>191823</v>
      </c>
      <c r="E8" s="6">
        <v>45499.411805555559</v>
      </c>
      <c r="F8" s="6">
        <v>45518</v>
      </c>
      <c r="G8" s="7">
        <v>8323</v>
      </c>
      <c r="H8" s="7">
        <v>8323</v>
      </c>
      <c r="I8" s="5" t="s">
        <v>14</v>
      </c>
      <c r="J8" s="4" t="s">
        <v>15</v>
      </c>
      <c r="K8" s="5" t="s">
        <v>17</v>
      </c>
      <c r="L8" s="4" t="s">
        <v>18</v>
      </c>
    </row>
    <row r="9" spans="1:12" x14ac:dyDescent="0.35">
      <c r="A9" s="1">
        <v>801001447</v>
      </c>
      <c r="B9" s="1" t="s">
        <v>12</v>
      </c>
      <c r="C9" s="1" t="s">
        <v>13</v>
      </c>
      <c r="D9" s="1">
        <v>192169</v>
      </c>
      <c r="E9" s="6">
        <v>45502.755555555559</v>
      </c>
      <c r="F9" s="6">
        <v>45518</v>
      </c>
      <c r="G9" s="7">
        <v>84104</v>
      </c>
      <c r="H9" s="7">
        <v>84104</v>
      </c>
      <c r="I9" s="5" t="s">
        <v>14</v>
      </c>
      <c r="J9" s="4" t="s">
        <v>15</v>
      </c>
      <c r="K9" s="5" t="s">
        <v>16</v>
      </c>
      <c r="L9" s="4" t="s">
        <v>18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3" t="s">
        <v>86</v>
      </c>
      <c r="B3" t="s">
        <v>84</v>
      </c>
      <c r="C3" t="s">
        <v>85</v>
      </c>
    </row>
    <row r="4" spans="1:3" x14ac:dyDescent="0.35">
      <c r="A4" s="24" t="s">
        <v>82</v>
      </c>
      <c r="B4" s="22">
        <v>1</v>
      </c>
      <c r="C4" s="22">
        <v>443573</v>
      </c>
    </row>
    <row r="5" spans="1:3" x14ac:dyDescent="0.35">
      <c r="A5" s="24" t="s">
        <v>61</v>
      </c>
      <c r="B5" s="22">
        <v>6</v>
      </c>
      <c r="C5" s="22">
        <v>1108787</v>
      </c>
    </row>
    <row r="6" spans="1:3" x14ac:dyDescent="0.35">
      <c r="A6" s="24" t="s">
        <v>53</v>
      </c>
      <c r="B6" s="22">
        <v>1</v>
      </c>
      <c r="C6" s="22">
        <v>193864</v>
      </c>
    </row>
    <row r="7" spans="1:3" x14ac:dyDescent="0.35">
      <c r="A7" s="24" t="s">
        <v>87</v>
      </c>
      <c r="B7" s="22">
        <v>8</v>
      </c>
      <c r="C7" s="22">
        <v>1746224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0"/>
  <sheetViews>
    <sheetView workbookViewId="0">
      <selection activeCell="B2" sqref="B2"/>
    </sheetView>
  </sheetViews>
  <sheetFormatPr baseColWidth="10" defaultRowHeight="14.5" x14ac:dyDescent="0.35"/>
  <sheetData>
    <row r="1" spans="1:43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19</v>
      </c>
      <c r="F1" s="8" t="s">
        <v>20</v>
      </c>
      <c r="G1" s="8" t="s">
        <v>21</v>
      </c>
      <c r="H1" s="8" t="s">
        <v>2</v>
      </c>
      <c r="I1" s="8" t="s">
        <v>3</v>
      </c>
      <c r="J1" s="9" t="s">
        <v>4</v>
      </c>
      <c r="K1" s="9" t="s">
        <v>5</v>
      </c>
      <c r="L1" s="8" t="s">
        <v>7</v>
      </c>
      <c r="M1" s="8" t="s">
        <v>9</v>
      </c>
      <c r="N1" s="8" t="s">
        <v>10</v>
      </c>
      <c r="O1" s="8" t="s">
        <v>11</v>
      </c>
      <c r="P1" s="10" t="s">
        <v>22</v>
      </c>
      <c r="Q1" s="11" t="s">
        <v>23</v>
      </c>
      <c r="R1" s="12" t="s">
        <v>24</v>
      </c>
      <c r="S1" s="13" t="s">
        <v>25</v>
      </c>
      <c r="T1" s="13" t="s">
        <v>26</v>
      </c>
      <c r="U1" s="14" t="s">
        <v>27</v>
      </c>
      <c r="V1" s="14" t="s">
        <v>28</v>
      </c>
      <c r="W1" s="14" t="s">
        <v>29</v>
      </c>
      <c r="X1" s="13" t="s">
        <v>30</v>
      </c>
      <c r="Y1" s="8" t="s">
        <v>31</v>
      </c>
      <c r="Z1" s="8" t="s">
        <v>32</v>
      </c>
      <c r="AA1" s="8" t="s">
        <v>33</v>
      </c>
      <c r="AB1" s="8" t="s">
        <v>34</v>
      </c>
      <c r="AC1" s="8" t="s">
        <v>35</v>
      </c>
      <c r="AD1" s="8" t="s">
        <v>36</v>
      </c>
      <c r="AE1" s="8" t="s">
        <v>37</v>
      </c>
      <c r="AF1" s="8" t="s">
        <v>38</v>
      </c>
      <c r="AG1" s="8" t="s">
        <v>39</v>
      </c>
      <c r="AH1" s="8" t="s">
        <v>40</v>
      </c>
      <c r="AI1" s="8" t="s">
        <v>41</v>
      </c>
      <c r="AJ1" s="8" t="s">
        <v>42</v>
      </c>
      <c r="AK1" s="8" t="s">
        <v>43</v>
      </c>
      <c r="AL1" s="8" t="s">
        <v>44</v>
      </c>
      <c r="AM1" s="14" t="s">
        <v>45</v>
      </c>
      <c r="AN1" s="14" t="s">
        <v>46</v>
      </c>
      <c r="AO1" s="14" t="s">
        <v>47</v>
      </c>
      <c r="AP1" s="14" t="s">
        <v>48</v>
      </c>
      <c r="AQ1" s="8" t="s">
        <v>49</v>
      </c>
    </row>
    <row r="2" spans="1:43" x14ac:dyDescent="0.35">
      <c r="A2" s="15">
        <v>801001440</v>
      </c>
      <c r="B2" s="15" t="s">
        <v>12</v>
      </c>
      <c r="C2" s="15" t="s">
        <v>13</v>
      </c>
      <c r="D2" s="15">
        <v>185656</v>
      </c>
      <c r="E2" s="15" t="s">
        <v>50</v>
      </c>
      <c r="F2" s="15" t="s">
        <v>51</v>
      </c>
      <c r="G2" s="15" t="s">
        <v>52</v>
      </c>
      <c r="H2" s="16">
        <v>45448</v>
      </c>
      <c r="I2" s="16">
        <v>45467</v>
      </c>
      <c r="J2" s="17">
        <v>193864</v>
      </c>
      <c r="K2" s="17">
        <v>193864</v>
      </c>
      <c r="L2" s="18" t="s">
        <v>14</v>
      </c>
      <c r="M2" s="19" t="s">
        <v>15</v>
      </c>
      <c r="N2" s="18" t="s">
        <v>16</v>
      </c>
      <c r="O2" s="19" t="s">
        <v>18</v>
      </c>
      <c r="P2" s="15" t="s">
        <v>53</v>
      </c>
      <c r="Q2" s="17">
        <v>0</v>
      </c>
      <c r="R2" s="15"/>
      <c r="S2" s="17">
        <v>0</v>
      </c>
      <c r="T2" s="17">
        <v>0</v>
      </c>
      <c r="U2" s="15"/>
      <c r="V2" s="16"/>
      <c r="W2" s="15"/>
      <c r="X2" s="17">
        <v>0</v>
      </c>
      <c r="Y2" s="15" t="s">
        <v>54</v>
      </c>
      <c r="Z2" s="16">
        <v>45448</v>
      </c>
      <c r="AA2" s="16">
        <v>45475</v>
      </c>
      <c r="AB2" s="16">
        <v>45491</v>
      </c>
      <c r="AC2" s="17">
        <v>193864</v>
      </c>
      <c r="AD2" s="17">
        <v>0</v>
      </c>
      <c r="AE2" s="17">
        <v>0</v>
      </c>
      <c r="AF2" s="17">
        <v>0</v>
      </c>
      <c r="AG2" s="17">
        <v>0</v>
      </c>
      <c r="AH2" s="17">
        <v>0</v>
      </c>
      <c r="AI2" s="17">
        <v>0</v>
      </c>
      <c r="AJ2" s="17">
        <v>0</v>
      </c>
      <c r="AK2" s="17">
        <v>193864</v>
      </c>
      <c r="AL2" s="17">
        <v>0</v>
      </c>
      <c r="AM2" s="17">
        <v>193864</v>
      </c>
      <c r="AN2" s="15" t="s">
        <v>55</v>
      </c>
      <c r="AO2" s="15" t="s">
        <v>56</v>
      </c>
      <c r="AP2" s="15" t="s">
        <v>57</v>
      </c>
      <c r="AQ2" s="17">
        <v>0</v>
      </c>
    </row>
    <row r="3" spans="1:43" x14ac:dyDescent="0.35">
      <c r="A3" s="15">
        <v>801001440</v>
      </c>
      <c r="B3" s="15" t="s">
        <v>12</v>
      </c>
      <c r="C3" s="15" t="s">
        <v>13</v>
      </c>
      <c r="D3" s="15">
        <v>189630</v>
      </c>
      <c r="E3" s="15" t="s">
        <v>58</v>
      </c>
      <c r="F3" s="15" t="s">
        <v>59</v>
      </c>
      <c r="G3" s="15" t="s">
        <v>60</v>
      </c>
      <c r="H3" s="16">
        <v>45482</v>
      </c>
      <c r="I3" s="16">
        <v>45518</v>
      </c>
      <c r="J3" s="17">
        <v>408085</v>
      </c>
      <c r="K3" s="17">
        <v>408085</v>
      </c>
      <c r="L3" s="18" t="s">
        <v>14</v>
      </c>
      <c r="M3" s="19" t="s">
        <v>15</v>
      </c>
      <c r="N3" s="18" t="s">
        <v>16</v>
      </c>
      <c r="O3" s="19" t="s">
        <v>18</v>
      </c>
      <c r="P3" s="15" t="s">
        <v>61</v>
      </c>
      <c r="Q3" s="17">
        <v>408085</v>
      </c>
      <c r="R3" s="15">
        <v>1222502073</v>
      </c>
      <c r="S3" s="17">
        <v>0</v>
      </c>
      <c r="T3" s="17">
        <v>0</v>
      </c>
      <c r="U3" s="15"/>
      <c r="V3" s="16"/>
      <c r="W3" s="15"/>
      <c r="X3" s="17">
        <v>0</v>
      </c>
      <c r="Y3" s="15" t="s">
        <v>62</v>
      </c>
      <c r="Z3" s="16">
        <v>45482</v>
      </c>
      <c r="AA3" s="16">
        <v>45518</v>
      </c>
      <c r="AB3" s="16" t="s">
        <v>63</v>
      </c>
      <c r="AC3" s="17">
        <v>408085</v>
      </c>
      <c r="AD3" s="17">
        <v>408085</v>
      </c>
      <c r="AE3" s="17">
        <v>408085</v>
      </c>
      <c r="AF3" s="17">
        <v>0</v>
      </c>
      <c r="AG3" s="17">
        <v>240000</v>
      </c>
      <c r="AH3" s="17">
        <v>0</v>
      </c>
      <c r="AI3" s="17">
        <v>0</v>
      </c>
      <c r="AJ3" s="17">
        <v>0</v>
      </c>
      <c r="AK3" s="17">
        <v>0</v>
      </c>
      <c r="AL3" s="17">
        <v>0</v>
      </c>
      <c r="AM3" s="17">
        <v>0</v>
      </c>
      <c r="AN3" s="15"/>
      <c r="AO3" s="15"/>
      <c r="AP3" s="15"/>
      <c r="AQ3" s="17">
        <v>408085</v>
      </c>
    </row>
    <row r="4" spans="1:43" x14ac:dyDescent="0.35">
      <c r="A4" s="15">
        <v>801001440</v>
      </c>
      <c r="B4" s="15" t="s">
        <v>12</v>
      </c>
      <c r="C4" s="15" t="s">
        <v>13</v>
      </c>
      <c r="D4" s="15">
        <v>189252</v>
      </c>
      <c r="E4" s="15" t="s">
        <v>64</v>
      </c>
      <c r="F4" s="15" t="s">
        <v>65</v>
      </c>
      <c r="G4" s="15" t="s">
        <v>66</v>
      </c>
      <c r="H4" s="16">
        <v>45478</v>
      </c>
      <c r="I4" s="16">
        <v>45518</v>
      </c>
      <c r="J4" s="17">
        <v>229613</v>
      </c>
      <c r="K4" s="17">
        <v>229613</v>
      </c>
      <c r="L4" s="18" t="s">
        <v>14</v>
      </c>
      <c r="M4" s="19" t="s">
        <v>15</v>
      </c>
      <c r="N4" s="18" t="s">
        <v>16</v>
      </c>
      <c r="O4" s="19" t="s">
        <v>18</v>
      </c>
      <c r="P4" s="15" t="s">
        <v>61</v>
      </c>
      <c r="Q4" s="17">
        <v>229613</v>
      </c>
      <c r="R4" s="15">
        <v>1222498947</v>
      </c>
      <c r="S4" s="17">
        <v>0</v>
      </c>
      <c r="T4" s="17">
        <v>0</v>
      </c>
      <c r="U4" s="15"/>
      <c r="V4" s="16"/>
      <c r="W4" s="15"/>
      <c r="X4" s="17">
        <v>0</v>
      </c>
      <c r="Y4" s="15" t="s">
        <v>62</v>
      </c>
      <c r="Z4" s="16">
        <v>45478</v>
      </c>
      <c r="AA4" s="16">
        <v>45518</v>
      </c>
      <c r="AB4" s="16" t="s">
        <v>63</v>
      </c>
      <c r="AC4" s="17">
        <v>229613</v>
      </c>
      <c r="AD4" s="17">
        <v>229613</v>
      </c>
      <c r="AE4" s="17">
        <v>229613</v>
      </c>
      <c r="AF4" s="17">
        <v>0</v>
      </c>
      <c r="AG4" s="17">
        <v>240000</v>
      </c>
      <c r="AH4" s="17">
        <v>0</v>
      </c>
      <c r="AI4" s="17">
        <v>0</v>
      </c>
      <c r="AJ4" s="17">
        <v>0</v>
      </c>
      <c r="AK4" s="17">
        <v>0</v>
      </c>
      <c r="AL4" s="17">
        <v>0</v>
      </c>
      <c r="AM4" s="17">
        <v>0</v>
      </c>
      <c r="AN4" s="15"/>
      <c r="AO4" s="15"/>
      <c r="AP4" s="15"/>
      <c r="AQ4" s="17">
        <v>229613</v>
      </c>
    </row>
    <row r="5" spans="1:43" x14ac:dyDescent="0.35">
      <c r="A5" s="15">
        <v>801001440</v>
      </c>
      <c r="B5" s="15" t="s">
        <v>12</v>
      </c>
      <c r="C5" s="15" t="s">
        <v>13</v>
      </c>
      <c r="D5" s="15">
        <v>191787</v>
      </c>
      <c r="E5" s="15" t="s">
        <v>67</v>
      </c>
      <c r="F5" s="15" t="s">
        <v>68</v>
      </c>
      <c r="G5" s="15" t="s">
        <v>69</v>
      </c>
      <c r="H5" s="16">
        <v>45499</v>
      </c>
      <c r="I5" s="16">
        <v>45518</v>
      </c>
      <c r="J5" s="17">
        <v>190030</v>
      </c>
      <c r="K5" s="17">
        <v>190030</v>
      </c>
      <c r="L5" s="18" t="s">
        <v>14</v>
      </c>
      <c r="M5" s="19" t="s">
        <v>15</v>
      </c>
      <c r="N5" s="18" t="s">
        <v>16</v>
      </c>
      <c r="O5" s="19" t="s">
        <v>18</v>
      </c>
      <c r="P5" s="15" t="s">
        <v>61</v>
      </c>
      <c r="Q5" s="17">
        <v>190030</v>
      </c>
      <c r="R5" s="15">
        <v>1222502093</v>
      </c>
      <c r="S5" s="17">
        <v>0</v>
      </c>
      <c r="T5" s="17">
        <v>0</v>
      </c>
      <c r="U5" s="15"/>
      <c r="V5" s="16"/>
      <c r="W5" s="15"/>
      <c r="X5" s="17">
        <v>0</v>
      </c>
      <c r="Y5" s="15" t="s">
        <v>62</v>
      </c>
      <c r="Z5" s="16">
        <v>45499</v>
      </c>
      <c r="AA5" s="16">
        <v>45518</v>
      </c>
      <c r="AB5" s="16" t="s">
        <v>63</v>
      </c>
      <c r="AC5" s="17">
        <v>190030</v>
      </c>
      <c r="AD5" s="17">
        <v>190030</v>
      </c>
      <c r="AE5" s="17">
        <v>190030</v>
      </c>
      <c r="AF5" s="17">
        <v>0</v>
      </c>
      <c r="AG5" s="17">
        <v>240000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  <c r="AM5" s="17">
        <v>0</v>
      </c>
      <c r="AN5" s="15"/>
      <c r="AO5" s="15"/>
      <c r="AP5" s="15"/>
      <c r="AQ5" s="17">
        <v>190030</v>
      </c>
    </row>
    <row r="6" spans="1:43" x14ac:dyDescent="0.35">
      <c r="A6" s="15">
        <v>801001440</v>
      </c>
      <c r="B6" s="15" t="s">
        <v>12</v>
      </c>
      <c r="C6" s="15" t="s">
        <v>13</v>
      </c>
      <c r="D6" s="15">
        <v>186090</v>
      </c>
      <c r="E6" s="15" t="s">
        <v>70</v>
      </c>
      <c r="F6" s="15" t="s">
        <v>71</v>
      </c>
      <c r="G6" s="15" t="s">
        <v>72</v>
      </c>
      <c r="H6" s="16">
        <v>45450</v>
      </c>
      <c r="I6" s="16">
        <v>45467</v>
      </c>
      <c r="J6" s="17">
        <v>188632</v>
      </c>
      <c r="K6" s="17">
        <v>188632</v>
      </c>
      <c r="L6" s="18" t="s">
        <v>14</v>
      </c>
      <c r="M6" s="19" t="s">
        <v>15</v>
      </c>
      <c r="N6" s="18" t="s">
        <v>16</v>
      </c>
      <c r="O6" s="19" t="s">
        <v>18</v>
      </c>
      <c r="P6" s="15" t="s">
        <v>61</v>
      </c>
      <c r="Q6" s="17">
        <v>188632</v>
      </c>
      <c r="R6" s="15">
        <v>1222492977</v>
      </c>
      <c r="S6" s="17">
        <v>0</v>
      </c>
      <c r="T6" s="17">
        <v>0</v>
      </c>
      <c r="U6" s="15"/>
      <c r="V6" s="16"/>
      <c r="W6" s="15"/>
      <c r="X6" s="17">
        <v>0</v>
      </c>
      <c r="Y6" s="15" t="s">
        <v>62</v>
      </c>
      <c r="Z6" s="16">
        <v>45450</v>
      </c>
      <c r="AA6" s="16">
        <v>45475</v>
      </c>
      <c r="AB6" s="16" t="s">
        <v>63</v>
      </c>
      <c r="AC6" s="17">
        <v>188632</v>
      </c>
      <c r="AD6" s="17">
        <v>188632</v>
      </c>
      <c r="AE6" s="17">
        <v>188632</v>
      </c>
      <c r="AF6" s="17">
        <v>0</v>
      </c>
      <c r="AG6" s="17">
        <v>240000</v>
      </c>
      <c r="AH6" s="17">
        <v>0</v>
      </c>
      <c r="AI6" s="17">
        <v>0</v>
      </c>
      <c r="AJ6" s="17">
        <v>0</v>
      </c>
      <c r="AK6" s="17">
        <v>0</v>
      </c>
      <c r="AL6" s="17">
        <v>0</v>
      </c>
      <c r="AM6" s="17">
        <v>0</v>
      </c>
      <c r="AN6" s="15"/>
      <c r="AO6" s="15"/>
      <c r="AP6" s="15"/>
      <c r="AQ6" s="17">
        <v>188632</v>
      </c>
    </row>
    <row r="7" spans="1:43" x14ac:dyDescent="0.35">
      <c r="A7" s="15">
        <v>801001440</v>
      </c>
      <c r="B7" s="15" t="s">
        <v>12</v>
      </c>
      <c r="C7" s="15" t="s">
        <v>13</v>
      </c>
      <c r="D7" s="15">
        <v>192169</v>
      </c>
      <c r="E7" s="15" t="s">
        <v>73</v>
      </c>
      <c r="F7" s="15" t="s">
        <v>74</v>
      </c>
      <c r="G7" s="15" t="s">
        <v>75</v>
      </c>
      <c r="H7" s="16">
        <v>45502</v>
      </c>
      <c r="I7" s="16">
        <v>45518</v>
      </c>
      <c r="J7" s="17">
        <v>84104</v>
      </c>
      <c r="K7" s="17">
        <v>84104</v>
      </c>
      <c r="L7" s="18" t="s">
        <v>14</v>
      </c>
      <c r="M7" s="19" t="s">
        <v>15</v>
      </c>
      <c r="N7" s="18" t="s">
        <v>16</v>
      </c>
      <c r="O7" s="19" t="s">
        <v>18</v>
      </c>
      <c r="P7" s="15" t="s">
        <v>61</v>
      </c>
      <c r="Q7" s="17">
        <v>84104</v>
      </c>
      <c r="R7" s="15">
        <v>1222502094</v>
      </c>
      <c r="S7" s="17">
        <v>0</v>
      </c>
      <c r="T7" s="17">
        <v>0</v>
      </c>
      <c r="U7" s="15"/>
      <c r="V7" s="16"/>
      <c r="W7" s="15"/>
      <c r="X7" s="17">
        <v>0</v>
      </c>
      <c r="Y7" s="15" t="s">
        <v>62</v>
      </c>
      <c r="Z7" s="16">
        <v>45502</v>
      </c>
      <c r="AA7" s="16">
        <v>45518</v>
      </c>
      <c r="AB7" s="16" t="s">
        <v>63</v>
      </c>
      <c r="AC7" s="17">
        <v>84104</v>
      </c>
      <c r="AD7" s="17">
        <v>84104</v>
      </c>
      <c r="AE7" s="17">
        <v>84104</v>
      </c>
      <c r="AF7" s="17">
        <v>0</v>
      </c>
      <c r="AG7" s="17">
        <v>240000</v>
      </c>
      <c r="AH7" s="17">
        <v>0</v>
      </c>
      <c r="AI7" s="17">
        <v>0</v>
      </c>
      <c r="AJ7" s="17">
        <v>0</v>
      </c>
      <c r="AK7" s="17">
        <v>0</v>
      </c>
      <c r="AL7" s="17">
        <v>0</v>
      </c>
      <c r="AM7" s="17">
        <v>0</v>
      </c>
      <c r="AN7" s="15"/>
      <c r="AO7" s="15"/>
      <c r="AP7" s="15"/>
      <c r="AQ7" s="17">
        <v>84104</v>
      </c>
    </row>
    <row r="8" spans="1:43" x14ac:dyDescent="0.35">
      <c r="A8" s="15">
        <v>801001440</v>
      </c>
      <c r="B8" s="15" t="s">
        <v>12</v>
      </c>
      <c r="C8" s="15" t="s">
        <v>13</v>
      </c>
      <c r="D8" s="15">
        <v>191823</v>
      </c>
      <c r="E8" s="15" t="s">
        <v>76</v>
      </c>
      <c r="F8" s="15" t="s">
        <v>77</v>
      </c>
      <c r="G8" s="15" t="s">
        <v>78</v>
      </c>
      <c r="H8" s="16">
        <v>45499</v>
      </c>
      <c r="I8" s="16">
        <v>45518</v>
      </c>
      <c r="J8" s="17">
        <v>8323</v>
      </c>
      <c r="K8" s="17">
        <v>8323</v>
      </c>
      <c r="L8" s="18" t="s">
        <v>14</v>
      </c>
      <c r="M8" s="19" t="s">
        <v>15</v>
      </c>
      <c r="N8" s="18" t="s">
        <v>17</v>
      </c>
      <c r="O8" s="19" t="s">
        <v>18</v>
      </c>
      <c r="P8" s="15" t="s">
        <v>61</v>
      </c>
      <c r="Q8" s="17">
        <v>8323</v>
      </c>
      <c r="R8" s="15">
        <v>136600808</v>
      </c>
      <c r="S8" s="17">
        <v>0</v>
      </c>
      <c r="T8" s="17">
        <v>0</v>
      </c>
      <c r="U8" s="15"/>
      <c r="V8" s="16"/>
      <c r="W8" s="15"/>
      <c r="X8" s="17">
        <v>0</v>
      </c>
      <c r="Y8" s="15" t="s">
        <v>62</v>
      </c>
      <c r="Z8" s="16">
        <v>45499</v>
      </c>
      <c r="AA8" s="16">
        <v>45518</v>
      </c>
      <c r="AB8" s="16" t="s">
        <v>63</v>
      </c>
      <c r="AC8" s="17">
        <v>8323</v>
      </c>
      <c r="AD8" s="17">
        <v>8323</v>
      </c>
      <c r="AE8" s="17">
        <v>8323</v>
      </c>
      <c r="AF8" s="17">
        <v>0</v>
      </c>
      <c r="AG8" s="17">
        <v>0</v>
      </c>
      <c r="AH8" s="17">
        <v>0</v>
      </c>
      <c r="AI8" s="17">
        <v>0</v>
      </c>
      <c r="AJ8" s="17">
        <v>0</v>
      </c>
      <c r="AK8" s="17">
        <v>0</v>
      </c>
      <c r="AL8" s="17">
        <v>0</v>
      </c>
      <c r="AM8" s="17">
        <v>0</v>
      </c>
      <c r="AN8" s="15"/>
      <c r="AO8" s="15"/>
      <c r="AP8" s="15"/>
      <c r="AQ8" s="17">
        <v>8323</v>
      </c>
    </row>
    <row r="9" spans="1:43" x14ac:dyDescent="0.35">
      <c r="A9" s="15">
        <v>801001440</v>
      </c>
      <c r="B9" s="15" t="s">
        <v>12</v>
      </c>
      <c r="C9" s="15" t="s">
        <v>13</v>
      </c>
      <c r="D9" s="15">
        <v>188928</v>
      </c>
      <c r="E9" s="15" t="s">
        <v>79</v>
      </c>
      <c r="F9" s="15" t="s">
        <v>80</v>
      </c>
      <c r="G9" s="15" t="s">
        <v>81</v>
      </c>
      <c r="H9" s="16">
        <v>45475</v>
      </c>
      <c r="I9" s="16">
        <v>45518</v>
      </c>
      <c r="J9" s="17">
        <v>443573</v>
      </c>
      <c r="K9" s="17">
        <v>443573</v>
      </c>
      <c r="L9" s="18" t="s">
        <v>14</v>
      </c>
      <c r="M9" s="19" t="s">
        <v>15</v>
      </c>
      <c r="N9" s="18" t="s">
        <v>16</v>
      </c>
      <c r="O9" s="19" t="s">
        <v>18</v>
      </c>
      <c r="P9" s="15" t="s">
        <v>82</v>
      </c>
      <c r="Q9" s="17">
        <v>0</v>
      </c>
      <c r="R9" s="15"/>
      <c r="S9" s="17">
        <v>0</v>
      </c>
      <c r="T9" s="17">
        <v>0</v>
      </c>
      <c r="U9" s="15"/>
      <c r="V9" s="16"/>
      <c r="W9" s="15"/>
      <c r="X9" s="17">
        <v>0</v>
      </c>
      <c r="Y9" s="15" t="s">
        <v>83</v>
      </c>
      <c r="Z9" s="16">
        <v>45475</v>
      </c>
      <c r="AA9" s="16">
        <v>45518</v>
      </c>
      <c r="AB9" s="16" t="s">
        <v>63</v>
      </c>
      <c r="AC9" s="17">
        <v>443573</v>
      </c>
      <c r="AD9" s="17">
        <v>0</v>
      </c>
      <c r="AE9" s="17">
        <v>0</v>
      </c>
      <c r="AF9" s="17">
        <v>0</v>
      </c>
      <c r="AG9" s="17">
        <v>0</v>
      </c>
      <c r="AH9" s="17">
        <v>0</v>
      </c>
      <c r="AI9" s="17">
        <v>0</v>
      </c>
      <c r="AJ9" s="17">
        <v>0</v>
      </c>
      <c r="AK9" s="17">
        <v>0</v>
      </c>
      <c r="AL9" s="17">
        <v>0</v>
      </c>
      <c r="AM9" s="17">
        <v>0</v>
      </c>
      <c r="AN9" s="15"/>
      <c r="AO9" s="15"/>
      <c r="AP9" s="15"/>
      <c r="AQ9" s="17">
        <v>0</v>
      </c>
    </row>
    <row r="10" spans="1:43" x14ac:dyDescent="0.35">
      <c r="A10" s="20"/>
      <c r="B10" s="20"/>
      <c r="C10" s="20"/>
      <c r="D10" s="20"/>
      <c r="E10" s="20"/>
      <c r="F10" s="20"/>
      <c r="G10" s="20"/>
      <c r="H10" s="20"/>
      <c r="I10" s="20"/>
      <c r="J10" s="21"/>
      <c r="K10" s="21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7" sqref="I27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28" t="s">
        <v>88</v>
      </c>
      <c r="E2" s="29"/>
      <c r="F2" s="29"/>
      <c r="G2" s="29"/>
      <c r="H2" s="29"/>
      <c r="I2" s="30"/>
      <c r="J2" s="31" t="s">
        <v>89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D4" s="38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42" t="s">
        <v>90</v>
      </c>
      <c r="E5" s="43"/>
      <c r="F5" s="43"/>
      <c r="G5" s="43"/>
      <c r="H5" s="43"/>
      <c r="I5" s="44"/>
      <c r="J5" s="44" t="s">
        <v>91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J9" s="52"/>
    </row>
    <row r="10" spans="2:10" ht="13" x14ac:dyDescent="0.3">
      <c r="B10" s="51"/>
      <c r="C10" s="53" t="s">
        <v>123</v>
      </c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122</v>
      </c>
      <c r="J12" s="52"/>
    </row>
    <row r="13" spans="2:10" ht="13" x14ac:dyDescent="0.3">
      <c r="B13" s="51"/>
      <c r="C13" s="53" t="s">
        <v>121</v>
      </c>
      <c r="J13" s="52"/>
    </row>
    <row r="14" spans="2:10" x14ac:dyDescent="0.25">
      <c r="B14" s="51"/>
      <c r="J14" s="52"/>
    </row>
    <row r="15" spans="2:10" x14ac:dyDescent="0.25">
      <c r="B15" s="51"/>
      <c r="C15" s="25" t="s">
        <v>92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25" t="s">
        <v>93</v>
      </c>
      <c r="D17" s="54"/>
      <c r="H17" s="57"/>
      <c r="I17" s="58"/>
      <c r="J17" s="52"/>
    </row>
    <row r="18" spans="2:10" ht="13" x14ac:dyDescent="0.3">
      <c r="B18" s="51"/>
      <c r="C18" s="53" t="s">
        <v>94</v>
      </c>
      <c r="D18" s="53"/>
      <c r="E18" s="53"/>
      <c r="F18" s="53"/>
      <c r="H18" s="59">
        <v>8</v>
      </c>
      <c r="I18" s="60">
        <v>1746224</v>
      </c>
      <c r="J18" s="52"/>
    </row>
    <row r="19" spans="2:10" x14ac:dyDescent="0.25">
      <c r="B19" s="51"/>
      <c r="C19" s="25" t="s">
        <v>95</v>
      </c>
      <c r="H19" s="61">
        <v>0</v>
      </c>
      <c r="I19" s="62">
        <v>0</v>
      </c>
      <c r="J19" s="52"/>
    </row>
    <row r="20" spans="2:10" x14ac:dyDescent="0.25">
      <c r="B20" s="51"/>
      <c r="C20" s="25" t="s">
        <v>96</v>
      </c>
      <c r="H20" s="61">
        <v>1</v>
      </c>
      <c r="I20" s="62">
        <v>193864</v>
      </c>
      <c r="J20" s="52"/>
    </row>
    <row r="21" spans="2:10" x14ac:dyDescent="0.25">
      <c r="B21" s="51"/>
      <c r="C21" s="25" t="s">
        <v>97</v>
      </c>
      <c r="H21" s="61">
        <v>0</v>
      </c>
      <c r="I21" s="62">
        <v>0</v>
      </c>
      <c r="J21" s="52"/>
    </row>
    <row r="22" spans="2:10" x14ac:dyDescent="0.25">
      <c r="B22" s="51"/>
      <c r="C22" s="25" t="s">
        <v>98</v>
      </c>
      <c r="H22" s="61">
        <v>0</v>
      </c>
      <c r="I22" s="62">
        <v>0</v>
      </c>
      <c r="J22" s="52"/>
    </row>
    <row r="23" spans="2:10" x14ac:dyDescent="0.25">
      <c r="B23" s="51"/>
      <c r="C23" s="25" t="s">
        <v>99</v>
      </c>
      <c r="H23" s="61">
        <v>0</v>
      </c>
      <c r="I23" s="62">
        <v>0</v>
      </c>
      <c r="J23" s="52"/>
    </row>
    <row r="24" spans="2:10" ht="13" thickBot="1" x14ac:dyDescent="0.3">
      <c r="B24" s="51"/>
      <c r="C24" s="25" t="s">
        <v>100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101</v>
      </c>
      <c r="D25" s="53"/>
      <c r="E25" s="53"/>
      <c r="F25" s="53"/>
      <c r="H25" s="59">
        <f>H19+H20+H21+H22+H24+H23</f>
        <v>1</v>
      </c>
      <c r="I25" s="60">
        <f>I19+I20+I21+I22+I24+I23</f>
        <v>193864</v>
      </c>
      <c r="J25" s="52"/>
    </row>
    <row r="26" spans="2:10" x14ac:dyDescent="0.25">
      <c r="B26" s="51"/>
      <c r="C26" s="25" t="s">
        <v>102</v>
      </c>
      <c r="H26" s="61">
        <v>6</v>
      </c>
      <c r="I26" s="62">
        <v>1108787</v>
      </c>
      <c r="J26" s="52"/>
    </row>
    <row r="27" spans="2:10" ht="13" thickBot="1" x14ac:dyDescent="0.3">
      <c r="B27" s="51"/>
      <c r="C27" s="25" t="s">
        <v>103</v>
      </c>
      <c r="H27" s="63">
        <v>1</v>
      </c>
      <c r="I27" s="64">
        <v>443573</v>
      </c>
      <c r="J27" s="52"/>
    </row>
    <row r="28" spans="2:10" ht="13" x14ac:dyDescent="0.3">
      <c r="B28" s="51"/>
      <c r="C28" s="53" t="s">
        <v>104</v>
      </c>
      <c r="D28" s="53"/>
      <c r="E28" s="53"/>
      <c r="F28" s="53"/>
      <c r="H28" s="59">
        <f>H26+H27</f>
        <v>7</v>
      </c>
      <c r="I28" s="60">
        <f>I26+I27</f>
        <v>1552360</v>
      </c>
      <c r="J28" s="52"/>
    </row>
    <row r="29" spans="2:10" ht="13.5" thickBot="1" x14ac:dyDescent="0.35">
      <c r="B29" s="51"/>
      <c r="C29" s="25" t="s">
        <v>105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106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107</v>
      </c>
      <c r="D32" s="53"/>
      <c r="H32" s="66">
        <f>H25+H28+H30</f>
        <v>8</v>
      </c>
      <c r="I32" s="67">
        <f>I25+I28+I30</f>
        <v>1746224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124</v>
      </c>
      <c r="D37" s="70"/>
      <c r="H37" s="69" t="s">
        <v>108</v>
      </c>
      <c r="I37" s="70"/>
      <c r="J37" s="52"/>
    </row>
    <row r="38" spans="2:10" ht="13" x14ac:dyDescent="0.3">
      <c r="B38" s="51"/>
      <c r="C38" s="53" t="s">
        <v>125</v>
      </c>
      <c r="D38" s="68"/>
      <c r="H38" s="71" t="s">
        <v>109</v>
      </c>
      <c r="I38" s="68"/>
      <c r="J38" s="52"/>
    </row>
    <row r="39" spans="2:10" ht="13" x14ac:dyDescent="0.3">
      <c r="B39" s="51"/>
      <c r="C39" s="53" t="s">
        <v>126</v>
      </c>
      <c r="H39" s="53" t="s">
        <v>110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72" t="s">
        <v>111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D36" sqref="D36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28" t="s">
        <v>112</v>
      </c>
      <c r="E2" s="29"/>
      <c r="F2" s="29"/>
      <c r="G2" s="29"/>
      <c r="H2" s="29"/>
      <c r="I2" s="30"/>
      <c r="J2" s="31" t="s">
        <v>89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76" t="s">
        <v>113</v>
      </c>
      <c r="E5" s="77"/>
      <c r="F5" s="77"/>
      <c r="G5" s="77"/>
      <c r="H5" s="77"/>
      <c r="I5" s="78"/>
      <c r="J5" s="44" t="s">
        <v>114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tr">
        <f ca="1">+CONCATENATE("Santiago de Cali, ",TEXT(TODAY(),"MMMM DD YYYY"))</f>
        <v>Santiago de Cali, septiembre 12 2024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RED SALUD ARMENIA ESE</v>
      </c>
      <c r="J11" s="52"/>
    </row>
    <row r="12" spans="2:10" ht="13" x14ac:dyDescent="0.3">
      <c r="B12" s="51"/>
      <c r="C12" s="53" t="str">
        <f>+'FOR-CSA-018'!C13</f>
        <v>NIT: 801001440</v>
      </c>
      <c r="J12" s="52"/>
    </row>
    <row r="13" spans="2:10" x14ac:dyDescent="0.25">
      <c r="B13" s="51"/>
      <c r="J13" s="52"/>
    </row>
    <row r="14" spans="2:10" x14ac:dyDescent="0.25">
      <c r="B14" s="51"/>
      <c r="C14" s="25" t="s">
        <v>115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9"/>
      <c r="D16" s="54"/>
      <c r="H16" s="80" t="s">
        <v>116</v>
      </c>
      <c r="I16" s="80" t="s">
        <v>117</v>
      </c>
      <c r="J16" s="52"/>
    </row>
    <row r="17" spans="2:10" ht="13" x14ac:dyDescent="0.3">
      <c r="B17" s="51"/>
      <c r="C17" s="53" t="s">
        <v>94</v>
      </c>
      <c r="D17" s="53"/>
      <c r="E17" s="53"/>
      <c r="F17" s="53"/>
      <c r="H17" s="57">
        <f>+SUM(H18:H21)</f>
        <v>1</v>
      </c>
      <c r="I17" s="81">
        <f>+SUM(I18:I21)</f>
        <v>193864</v>
      </c>
      <c r="J17" s="52"/>
    </row>
    <row r="18" spans="2:10" x14ac:dyDescent="0.25">
      <c r="B18" s="51"/>
      <c r="C18" s="25" t="s">
        <v>95</v>
      </c>
      <c r="H18" s="82">
        <f>+'FOR-CSA-018'!H19</f>
        <v>0</v>
      </c>
      <c r="I18" s="83">
        <f>+'FOR-CSA-018'!I19</f>
        <v>0</v>
      </c>
      <c r="J18" s="52"/>
    </row>
    <row r="19" spans="2:10" x14ac:dyDescent="0.25">
      <c r="B19" s="51"/>
      <c r="C19" s="25" t="s">
        <v>96</v>
      </c>
      <c r="H19" s="82">
        <f>+'FOR-CSA-018'!H20</f>
        <v>1</v>
      </c>
      <c r="I19" s="83">
        <f>+'FOR-CSA-018'!I20</f>
        <v>193864</v>
      </c>
      <c r="J19" s="52"/>
    </row>
    <row r="20" spans="2:10" x14ac:dyDescent="0.25">
      <c r="B20" s="51"/>
      <c r="C20" s="25" t="s">
        <v>98</v>
      </c>
      <c r="H20" s="82">
        <f>+'FOR-CSA-018'!H22</f>
        <v>0</v>
      </c>
      <c r="I20" s="83">
        <f>+'FOR-CSA-018'!I22</f>
        <v>0</v>
      </c>
      <c r="J20" s="52"/>
    </row>
    <row r="21" spans="2:10" x14ac:dyDescent="0.25">
      <c r="B21" s="51"/>
      <c r="C21" s="25" t="s">
        <v>118</v>
      </c>
      <c r="H21" s="82">
        <f>+'FOR-CSA-018'!H24</f>
        <v>0</v>
      </c>
      <c r="I21" s="83">
        <f>+'FOR-CSA-018'!I24</f>
        <v>0</v>
      </c>
      <c r="J21" s="52"/>
    </row>
    <row r="22" spans="2:10" ht="13" x14ac:dyDescent="0.3">
      <c r="B22" s="51"/>
      <c r="C22" s="53" t="s">
        <v>119</v>
      </c>
      <c r="D22" s="53"/>
      <c r="E22" s="53"/>
      <c r="F22" s="53"/>
      <c r="H22" s="57">
        <f>SUM(H18:H21)</f>
        <v>1</v>
      </c>
      <c r="I22" s="81">
        <f>+SUBTOTAL(9,I18:I21)</f>
        <v>193864</v>
      </c>
      <c r="J22" s="52"/>
    </row>
    <row r="23" spans="2:10" ht="13.5" thickBot="1" x14ac:dyDescent="0.35">
      <c r="B23" s="51"/>
      <c r="C23" s="53"/>
      <c r="D23" s="53"/>
      <c r="H23" s="84"/>
      <c r="I23" s="85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>Leidy Johanna Téllez O. </v>
      </c>
      <c r="D28" s="69"/>
      <c r="G28" s="69" t="s">
        <v>108</v>
      </c>
      <c r="H28" s="70"/>
      <c r="I28" s="68"/>
      <c r="J28" s="52"/>
    </row>
    <row r="29" spans="2:10" ht="13" x14ac:dyDescent="0.3">
      <c r="B29" s="51"/>
      <c r="C29" s="71" t="str">
        <f>+'FOR-CSA-018'!C38</f>
        <v>Área de cartera</v>
      </c>
      <c r="D29" s="71"/>
      <c r="G29" s="71" t="s">
        <v>120</v>
      </c>
      <c r="H29" s="68"/>
      <c r="I29" s="68"/>
      <c r="J29" s="52"/>
    </row>
    <row r="30" spans="2:10" ht="18.75" customHeight="1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2024-09-12T21:39:04Z</cp:lastPrinted>
  <dcterms:created xsi:type="dcterms:W3CDTF">2022-06-01T14:39:12Z</dcterms:created>
  <dcterms:modified xsi:type="dcterms:W3CDTF">2024-09-12T21:40:42Z</dcterms:modified>
</cp:coreProperties>
</file>