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4\9. SEPTIEMBRE\NIT 814003448_AUDIOCOM S.A.S\"/>
    </mc:Choice>
  </mc:AlternateContent>
  <bookViews>
    <workbookView xWindow="0" yWindow="0" windowWidth="19200" windowHeight="673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</externalReferences>
  <definedNames>
    <definedName name="_xlnm._FilterDatabase" localSheetId="2" hidden="1">'ESTADO DE CADA FACTURA'!$A$1:$BA$12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15" r:id="rId8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N14" i="2" l="1"/>
  <c r="C29" i="5" l="1"/>
  <c r="C28" i="5"/>
  <c r="I21" i="5"/>
  <c r="H21" i="5"/>
  <c r="I20" i="5"/>
  <c r="H20" i="5"/>
  <c r="I19" i="5"/>
  <c r="H19" i="5"/>
  <c r="I18" i="5"/>
  <c r="I17" i="5" s="1"/>
  <c r="H18" i="5"/>
  <c r="H17" i="5" s="1"/>
  <c r="C12" i="5"/>
  <c r="C11" i="5"/>
  <c r="C9" i="5"/>
  <c r="I30" i="4"/>
  <c r="H30" i="4"/>
  <c r="I28" i="4"/>
  <c r="H28" i="4"/>
  <c r="I25" i="4"/>
  <c r="I32" i="4" s="1"/>
  <c r="I33" i="4" s="1"/>
  <c r="H25" i="4"/>
  <c r="H32" i="4" s="1"/>
  <c r="H33" i="4" s="1"/>
  <c r="H22" i="5" l="1"/>
  <c r="I22" i="5"/>
  <c r="L26" i="1"/>
  <c r="H13" i="1"/>
</calcChain>
</file>

<file path=xl/sharedStrings.xml><?xml version="1.0" encoding="utf-8"?>
<sst xmlns="http://schemas.openxmlformats.org/spreadsheetml/2006/main" count="260" uniqueCount="127">
  <si>
    <t>Tipo doc.</t>
  </si>
  <si>
    <t>Prefijo</t>
  </si>
  <si>
    <t>Numero doc.</t>
  </si>
  <si>
    <t>Fecha</t>
  </si>
  <si>
    <t>Estado de Factura</t>
  </si>
  <si>
    <t>Vencimiento</t>
  </si>
  <si>
    <t>Días Vcto.</t>
  </si>
  <si>
    <t>Saldo</t>
  </si>
  <si>
    <t>FV</t>
  </si>
  <si>
    <t>FE</t>
  </si>
  <si>
    <t xml:space="preserve">CUENTA POR COBRAR </t>
  </si>
  <si>
    <t>CARTERA A MAS DE 360 DIAS</t>
  </si>
  <si>
    <t>CARTERA A 360 DIAS</t>
  </si>
  <si>
    <t>CARTERA A 90 DIAS</t>
  </si>
  <si>
    <t>SALDO POR PAGO PARCIAL</t>
  </si>
  <si>
    <t xml:space="preserve">PAGOS PENDIENTES POR LEGALIZAR </t>
  </si>
  <si>
    <t xml:space="preserve">Concepto </t>
  </si>
  <si>
    <t xml:space="preserve">GIRO PENDIENTE POR IDENTIFICAR </t>
  </si>
  <si>
    <t>NIT IPS</t>
  </si>
  <si>
    <t>Nombre IPS</t>
  </si>
  <si>
    <t>Prefijo Factura</t>
  </si>
  <si>
    <t>Numero Factura</t>
  </si>
  <si>
    <t>FACT</t>
  </si>
  <si>
    <t>LLAVE</t>
  </si>
  <si>
    <t>IPS Fecha factura</t>
  </si>
  <si>
    <t>IPS Fecha radicado</t>
  </si>
  <si>
    <t>IPS Valor Factura</t>
  </si>
  <si>
    <t>IPS Saldo Factura</t>
  </si>
  <si>
    <t>ESTADO EPS 28-09-2024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</si>
  <si>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</si>
  <si>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</si>
  <si>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</si>
  <si>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</si>
  <si>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</si>
  <si>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</si>
  <si>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OBS PAGO</t>
  </si>
  <si>
    <t>VALOR TRANFERENCIA</t>
  </si>
  <si>
    <t>Estado Factura</t>
  </si>
  <si>
    <t>Fecha Factura</t>
  </si>
  <si>
    <t>Fecha Radicacion</t>
  </si>
  <si>
    <t>Fecha Devolucion</t>
  </si>
  <si>
    <t>Valor Bruto</t>
  </si>
  <si>
    <t>Glosa Aceptada</t>
  </si>
  <si>
    <t>Glosa Pendiente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</si>
  <si>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</si>
  <si>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</si>
  <si>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</si>
  <si>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</si>
  <si>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</si>
  <si>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AUDIOCOM S.A.S</t>
  </si>
  <si>
    <t>FE814746</t>
  </si>
  <si>
    <t>814003448_FE814746</t>
  </si>
  <si>
    <t>Finalizada</t>
  </si>
  <si>
    <t>NULL</t>
  </si>
  <si>
    <t>FE822314</t>
  </si>
  <si>
    <t>814003448_FE822314</t>
  </si>
  <si>
    <t>FE834249</t>
  </si>
  <si>
    <t>814003448_FE834249</t>
  </si>
  <si>
    <t>FE842990</t>
  </si>
  <si>
    <t>814003448_FE842990</t>
  </si>
  <si>
    <t>FE842994</t>
  </si>
  <si>
    <t>814003448_FE842994</t>
  </si>
  <si>
    <t>FE814744</t>
  </si>
  <si>
    <t>814003448_FE814744</t>
  </si>
  <si>
    <t>FE814745</t>
  </si>
  <si>
    <t>814003448_FE814745</t>
  </si>
  <si>
    <t>FE834250</t>
  </si>
  <si>
    <t>814003448_FE834250</t>
  </si>
  <si>
    <t>FE842991</t>
  </si>
  <si>
    <t>814003448_FE842991</t>
  </si>
  <si>
    <t>FE729174</t>
  </si>
  <si>
    <t>814003448_FE729174</t>
  </si>
  <si>
    <t>FE822326</t>
  </si>
  <si>
    <t>814003448_FE822326</t>
  </si>
  <si>
    <t>Glosa por contestar IPS</t>
  </si>
  <si>
    <t>Para respuesta prestador</t>
  </si>
  <si>
    <t>GLOSA</t>
  </si>
  <si>
    <t xml:space="preserve">.COPAGO / CUOTA MODERADORA SE GLOSA $1400 POR NO DESCUENTO O COBRO AL PACIENTE                                          KEVIN YALANDA                                                                                                                                                                                                                                                                                                                                                                                                                                                                                                                                                                                                           PAC: 25201668 MARIA LUCIDIA RAMIREZ MOL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</si>
  <si>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COPAGO/CUOTA MODERADORA</t>
  </si>
  <si>
    <t>PAGO DIRECTO REGIMEN SUBSIDIADO DICIEBRE 2023</t>
  </si>
  <si>
    <t>ANT. SERVICIOS DE SALUD FRANCISCO PACHECO GARCIA</t>
  </si>
  <si>
    <t>ANT. SERVICIOS DE SALUD FABIO GIRON LOPEZ</t>
  </si>
  <si>
    <t>Factura cancelada</t>
  </si>
  <si>
    <t>Factura pendiente en programacion de pago</t>
  </si>
  <si>
    <t>Cuenta de LLAVE</t>
  </si>
  <si>
    <t>Etiquetas de fila</t>
  </si>
  <si>
    <t>Total general</t>
  </si>
  <si>
    <t>Suma de IPS Saldo Factura</t>
  </si>
  <si>
    <t>FOR-CSA-018</t>
  </si>
  <si>
    <t>HOJA 1 DE 1</t>
  </si>
  <si>
    <t>RESUMEN DE CARTERA REVISADA POR LA EPS</t>
  </si>
  <si>
    <t>VERSION 2</t>
  </si>
  <si>
    <t>Con Corte al dia: 31/07/2024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</si>
  <si>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</si>
  <si>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</si>
  <si>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</si>
  <si>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</si>
  <si>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</si>
  <si>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</si>
  <si>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</si>
  <si>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</si>
  <si>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</si>
  <si>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</si>
  <si>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</si>
  <si>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</si>
  <si>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</si>
  <si>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</si>
  <si>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</si>
  <si>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</si>
  <si>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</si>
  <si>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</si>
  <si>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</si>
  <si>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</si>
  <si>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</si>
  <si>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</si>
  <si>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</si>
  <si>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</si>
  <si>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</si>
  <si>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</si>
  <si>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</si>
  <si>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AUDIOCOM S.A.S</t>
  </si>
  <si>
    <t>NIT: 814003448</t>
  </si>
  <si>
    <t>Santiago de Cali, septiembre 30 2024</t>
  </si>
  <si>
    <t>A continuacion me permito remitir nuestra respuesta al estado de cartera presentado en la fecha: 16/09/2024</t>
  </si>
  <si>
    <t>Tatiana Torres González</t>
  </si>
  <si>
    <t>Analista de Cartera</t>
  </si>
  <si>
    <t>Audiocom SAS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</si>
</sst>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2">
    <numFmt numFmtId="8" formatCode="&quot;$&quot;\ #,##0.00;[Red]\-&quot;$&quot;\ #,##0.00"/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[$$-240A]\ * #,##0.00_-;\-[$$-240A]\ * #,##0.00_-;_-[$$-240A]\ * &quot;-&quot;??_-;_-@_-"/>
    <numFmt numFmtId="165" formatCode="_-&quot;$&quot;\ * #,##0_-;\-&quot;$&quot;\ * #,##0_-;_-&quot;$&quot;\ * &quot;-&quot;??_-;_-@_-"/>
    <numFmt numFmtId="166" formatCode="_-* #,##0\ _€_-;\-* #,##0\ _€_-;_-* &quot;-&quot;??\ _€_-;_-@_-"/>
    <numFmt numFmtId="167" formatCode="[$-240A]d&quot; de &quot;mmmm&quot; de &quot;yyyy;@"/>
    <numFmt numFmtId="168" formatCode="_-* #,##0.00\ _€_-;\-* #,##0.00\ _€_-;_-* &quot;-&quot;??\ _€_-;_-@_-"/>
    <numFmt numFmtId="169" formatCode="&quot;$&quot;\ #,##0"/>
    <numFmt numFmtId="170" formatCode="&quot;$&quot;\ #,##0;[Red]&quot;$&quot;\ #,##0"/>
    <numFmt numFmtId="171" formatCode="[$$-240A]\ #,##0;\-[$$-240A]\ #,##0"/>
    <numFmt numFmtId="172" formatCode="_-* #,##0_-;\-* #,##0_-;_-* &quot;-&quot;??_-;_-@_-"/>
  </numFmts>
  <fonts count="11" x14ac:knownFonts="1">
    <font>
      <sz val="11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7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4" tint="0.79998168889431442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4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7" fillId="0" borderId="0"/>
    <xf numFmtId="168" fontId="4" fillId="0" borderId="0" applyFont="0" applyFill="0" applyBorder="0" applyAlignment="0" applyProtection="0"/>
    <xf numFmtId="43" fontId="4" fillId="0" borderId="0" applyFont="0" applyFill="0" applyBorder="0" applyAlignment="0" applyProtection="0"/>
  </cellStyleXfs>
  <cellXfs count="94">
    <xf numFmtId="0" fontId="0" fillId="0" borderId="0" xfId="0"/>
    <xf numFmtId="0" fontId="1" fillId="2" borderId="1" xfId="0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/>
    </xf>
    <xf numFmtId="14" fontId="2" fillId="0" borderId="1" xfId="0" applyNumberFormat="1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164" fontId="2" fillId="0" borderId="1" xfId="0" applyNumberFormat="1" applyFont="1" applyBorder="1" applyAlignment="1">
      <alignment vertical="center"/>
    </xf>
    <xf numFmtId="0" fontId="1" fillId="2" borderId="2" xfId="0" applyFont="1" applyFill="1" applyBorder="1" applyAlignment="1">
      <alignment horizontal="center" vertical="center"/>
    </xf>
    <xf numFmtId="8" fontId="0" fillId="0" borderId="0" xfId="0" applyNumberFormat="1"/>
    <xf numFmtId="8" fontId="3" fillId="0" borderId="0" xfId="0" applyNumberFormat="1" applyFont="1"/>
    <xf numFmtId="14" fontId="0" fillId="0" borderId="0" xfId="0" applyNumberFormat="1"/>
    <xf numFmtId="0" fontId="2" fillId="0" borderId="1" xfId="0" applyNumberFormat="1" applyFont="1" applyBorder="1" applyAlignment="1">
      <alignment horizontal="center" vertical="center"/>
    </xf>
    <xf numFmtId="44" fontId="1" fillId="2" borderId="2" xfId="1" applyFont="1" applyFill="1" applyBorder="1" applyAlignment="1">
      <alignment horizontal="center" vertical="center"/>
    </xf>
    <xf numFmtId="0" fontId="5" fillId="0" borderId="1" xfId="0" applyFont="1" applyBorder="1" applyAlignment="1">
      <alignment horizontal="center" vertical="center" wrapText="1"/>
    </xf>
    <xf numFmtId="14" fontId="5" fillId="0" borderId="1" xfId="0" applyNumberFormat="1" applyFont="1" applyBorder="1" applyAlignment="1">
      <alignment horizontal="center" vertical="center" wrapText="1"/>
    </xf>
    <xf numFmtId="165" fontId="5" fillId="0" borderId="1" xfId="1" applyNumberFormat="1" applyFont="1" applyBorder="1" applyAlignment="1">
      <alignment horizontal="center" vertical="center" wrapText="1"/>
    </xf>
    <xf numFmtId="0" fontId="5" fillId="4" borderId="1" xfId="0" applyFont="1" applyFill="1" applyBorder="1" applyAlignment="1">
      <alignment horizontal="center" vertical="center" wrapText="1"/>
    </xf>
    <xf numFmtId="166" fontId="5" fillId="4" borderId="1" xfId="2" applyNumberFormat="1" applyFont="1" applyFill="1" applyBorder="1" applyAlignment="1">
      <alignment horizontal="center" vertical="center" wrapText="1"/>
    </xf>
    <xf numFmtId="1" fontId="5" fillId="4" borderId="1" xfId="0" applyNumberFormat="1" applyFont="1" applyFill="1" applyBorder="1" applyAlignment="1">
      <alignment horizontal="center" vertical="center" wrapText="1"/>
    </xf>
    <xf numFmtId="166" fontId="5" fillId="5" borderId="1" xfId="2" applyNumberFormat="1" applyFont="1" applyFill="1" applyBorder="1" applyAlignment="1">
      <alignment horizontal="center" vertical="center" wrapText="1"/>
    </xf>
    <xf numFmtId="0" fontId="5" fillId="5" borderId="1" xfId="0" applyFont="1" applyFill="1" applyBorder="1" applyAlignment="1">
      <alignment horizontal="center" vertical="center" wrapText="1"/>
    </xf>
    <xf numFmtId="0" fontId="6" fillId="0" borderId="1" xfId="0" applyFont="1" applyBorder="1" applyAlignment="1"/>
    <xf numFmtId="14" fontId="6" fillId="0" borderId="1" xfId="0" applyNumberFormat="1" applyFont="1" applyBorder="1" applyAlignment="1"/>
    <xf numFmtId="165" fontId="6" fillId="0" borderId="1" xfId="1" applyNumberFormat="1" applyFont="1" applyBorder="1" applyAlignment="1"/>
    <xf numFmtId="0" fontId="6" fillId="0" borderId="0" xfId="0" applyFont="1" applyAlignment="1"/>
    <xf numFmtId="14" fontId="6" fillId="0" borderId="0" xfId="0" applyNumberFormat="1" applyFont="1" applyAlignment="1"/>
    <xf numFmtId="165" fontId="6" fillId="0" borderId="0" xfId="1" applyNumberFormat="1" applyFont="1" applyAlignment="1"/>
    <xf numFmtId="1" fontId="5" fillId="6" borderId="1" xfId="0" applyNumberFormat="1" applyFont="1" applyFill="1" applyBorder="1" applyAlignment="1">
      <alignment horizontal="center" vertical="center" wrapText="1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165" fontId="0" fillId="0" borderId="0" xfId="0" applyNumberFormat="1"/>
    <xf numFmtId="0" fontId="8" fillId="0" borderId="0" xfId="3" applyFont="1"/>
    <xf numFmtId="0" fontId="8" fillId="0" borderId="3" xfId="3" applyFont="1" applyBorder="1" applyAlignment="1">
      <alignment horizontal="centerContinuous"/>
    </xf>
    <xf numFmtId="0" fontId="8" fillId="0" borderId="4" xfId="3" applyFont="1" applyBorder="1" applyAlignment="1">
      <alignment horizontal="centerContinuous"/>
    </xf>
    <xf numFmtId="0" fontId="8" fillId="0" borderId="7" xfId="3" applyFont="1" applyBorder="1" applyAlignment="1">
      <alignment horizontal="centerContinuous"/>
    </xf>
    <xf numFmtId="0" fontId="8" fillId="0" borderId="8" xfId="3" applyFont="1" applyBorder="1" applyAlignment="1">
      <alignment horizontal="centerContinuous"/>
    </xf>
    <xf numFmtId="0" fontId="9" fillId="0" borderId="3" xfId="3" applyFont="1" applyBorder="1" applyAlignment="1">
      <alignment horizontal="centerContinuous" vertical="center"/>
    </xf>
    <xf numFmtId="0" fontId="9" fillId="0" borderId="5" xfId="3" applyFont="1" applyBorder="1" applyAlignment="1">
      <alignment horizontal="centerContinuous" vertical="center"/>
    </xf>
    <xf numFmtId="0" fontId="9" fillId="0" borderId="4" xfId="3" applyFont="1" applyBorder="1" applyAlignment="1">
      <alignment horizontal="centerContinuous" vertical="center"/>
    </xf>
    <xf numFmtId="0" fontId="9" fillId="0" borderId="6" xfId="3" applyFont="1" applyBorder="1" applyAlignment="1">
      <alignment horizontal="centerContinuous" vertical="center"/>
    </xf>
    <xf numFmtId="0" fontId="9" fillId="0" borderId="7" xfId="3" applyFont="1" applyBorder="1" applyAlignment="1">
      <alignment horizontal="centerContinuous" vertical="center"/>
    </xf>
    <xf numFmtId="0" fontId="9" fillId="0" borderId="0" xfId="3" applyFont="1" applyAlignment="1">
      <alignment horizontal="centerContinuous" vertical="center"/>
    </xf>
    <xf numFmtId="0" fontId="9" fillId="0" borderId="13" xfId="3" applyFont="1" applyBorder="1" applyAlignment="1">
      <alignment horizontal="centerContinuous" vertical="center"/>
    </xf>
    <xf numFmtId="0" fontId="8" fillId="0" borderId="9" xfId="3" applyFont="1" applyBorder="1" applyAlignment="1">
      <alignment horizontal="centerContinuous"/>
    </xf>
    <xf numFmtId="0" fontId="8" fillId="0" borderId="11" xfId="3" applyFont="1" applyBorder="1" applyAlignment="1">
      <alignment horizontal="centerContinuous"/>
    </xf>
    <xf numFmtId="0" fontId="9" fillId="0" borderId="9" xfId="3" applyFont="1" applyBorder="1" applyAlignment="1">
      <alignment horizontal="centerContinuous" vertical="center"/>
    </xf>
    <xf numFmtId="0" fontId="9" fillId="0" borderId="10" xfId="3" applyFont="1" applyBorder="1" applyAlignment="1">
      <alignment horizontal="centerContinuous" vertical="center"/>
    </xf>
    <xf numFmtId="0" fontId="9" fillId="0" borderId="11" xfId="3" applyFont="1" applyBorder="1" applyAlignment="1">
      <alignment horizontal="centerContinuous" vertical="center"/>
    </xf>
    <xf numFmtId="0" fontId="9" fillId="0" borderId="12" xfId="3" applyFont="1" applyBorder="1" applyAlignment="1">
      <alignment horizontal="centerContinuous" vertical="center"/>
    </xf>
    <xf numFmtId="0" fontId="8" fillId="0" borderId="7" xfId="3" applyFont="1" applyBorder="1"/>
    <xf numFmtId="0" fontId="8" fillId="0" borderId="8" xfId="3" applyFont="1" applyBorder="1"/>
    <xf numFmtId="0" fontId="9" fillId="0" borderId="0" xfId="3" applyFont="1"/>
    <xf numFmtId="14" fontId="8" fillId="0" borderId="0" xfId="3" applyNumberFormat="1" applyFont="1"/>
    <xf numFmtId="167" fontId="8" fillId="0" borderId="0" xfId="3" applyNumberFormat="1" applyFont="1"/>
    <xf numFmtId="14" fontId="8" fillId="0" borderId="0" xfId="3" applyNumberFormat="1" applyFont="1" applyAlignment="1">
      <alignment horizontal="left"/>
    </xf>
    <xf numFmtId="1" fontId="9" fillId="0" borderId="0" xfId="4" applyNumberFormat="1" applyFont="1" applyAlignment="1">
      <alignment horizontal="right"/>
    </xf>
    <xf numFmtId="169" fontId="9" fillId="0" borderId="0" xfId="3" applyNumberFormat="1" applyFont="1" applyAlignment="1">
      <alignment horizontal="right"/>
    </xf>
    <xf numFmtId="1" fontId="9" fillId="0" borderId="0" xfId="3" applyNumberFormat="1" applyFont="1" applyAlignment="1">
      <alignment horizontal="center"/>
    </xf>
    <xf numFmtId="170" fontId="9" fillId="0" borderId="0" xfId="3" applyNumberFormat="1" applyFont="1" applyAlignment="1">
      <alignment horizontal="right"/>
    </xf>
    <xf numFmtId="1" fontId="8" fillId="0" borderId="0" xfId="3" applyNumberFormat="1" applyFont="1" applyAlignment="1">
      <alignment horizontal="center"/>
    </xf>
    <xf numFmtId="170" fontId="8" fillId="0" borderId="0" xfId="3" applyNumberFormat="1" applyFont="1" applyAlignment="1">
      <alignment horizontal="right"/>
    </xf>
    <xf numFmtId="1" fontId="8" fillId="0" borderId="10" xfId="3" applyNumberFormat="1" applyFont="1" applyBorder="1" applyAlignment="1">
      <alignment horizontal="center"/>
    </xf>
    <xf numFmtId="170" fontId="8" fillId="0" borderId="10" xfId="3" applyNumberFormat="1" applyFont="1" applyBorder="1" applyAlignment="1">
      <alignment horizontal="right"/>
    </xf>
    <xf numFmtId="0" fontId="8" fillId="0" borderId="0" xfId="3" applyFont="1" applyAlignment="1">
      <alignment horizontal="center"/>
    </xf>
    <xf numFmtId="1" fontId="9" fillId="0" borderId="14" xfId="3" applyNumberFormat="1" applyFont="1" applyBorder="1" applyAlignment="1">
      <alignment horizontal="center"/>
    </xf>
    <xf numFmtId="170" fontId="9" fillId="0" borderId="14" xfId="3" applyNumberFormat="1" applyFont="1" applyBorder="1" applyAlignment="1">
      <alignment horizontal="right"/>
    </xf>
    <xf numFmtId="170" fontId="8" fillId="0" borderId="0" xfId="3" applyNumberFormat="1" applyFont="1"/>
    <xf numFmtId="170" fontId="9" fillId="0" borderId="10" xfId="3" applyNumberFormat="1" applyFont="1" applyBorder="1"/>
    <xf numFmtId="170" fontId="8" fillId="0" borderId="10" xfId="3" applyNumberFormat="1" applyFont="1" applyBorder="1"/>
    <xf numFmtId="170" fontId="9" fillId="0" borderId="0" xfId="3" applyNumberFormat="1" applyFont="1"/>
    <xf numFmtId="0" fontId="8" fillId="0" borderId="9" xfId="3" applyFont="1" applyBorder="1"/>
    <xf numFmtId="0" fontId="8" fillId="0" borderId="10" xfId="3" applyFont="1" applyBorder="1"/>
    <xf numFmtId="0" fontId="8" fillId="0" borderId="11" xfId="3" applyFont="1" applyBorder="1"/>
    <xf numFmtId="0" fontId="8" fillId="3" borderId="0" xfId="3" applyFont="1" applyFill="1"/>
    <xf numFmtId="0" fontId="9" fillId="0" borderId="0" xfId="3" applyFont="1" applyAlignment="1">
      <alignment horizontal="center"/>
    </xf>
    <xf numFmtId="171" fontId="9" fillId="0" borderId="0" xfId="5" applyNumberFormat="1" applyFont="1" applyAlignment="1">
      <alignment horizontal="right"/>
    </xf>
    <xf numFmtId="1" fontId="8" fillId="0" borderId="0" xfId="4" applyNumberFormat="1" applyFont="1" applyAlignment="1">
      <alignment horizontal="right"/>
    </xf>
    <xf numFmtId="171" fontId="8" fillId="0" borderId="0" xfId="5" applyNumberFormat="1" applyFont="1" applyAlignment="1">
      <alignment horizontal="right"/>
    </xf>
    <xf numFmtId="172" fontId="8" fillId="0" borderId="14" xfId="5" applyNumberFormat="1" applyFont="1" applyBorder="1" applyAlignment="1">
      <alignment horizontal="center"/>
    </xf>
    <xf numFmtId="171" fontId="8" fillId="0" borderId="14" xfId="5" applyNumberFormat="1" applyFont="1" applyBorder="1" applyAlignment="1">
      <alignment horizontal="right"/>
    </xf>
    <xf numFmtId="0" fontId="1" fillId="2" borderId="1" xfId="0" applyFont="1" applyFill="1" applyBorder="1" applyAlignment="1">
      <alignment horizontal="center" vertical="center"/>
    </xf>
    <xf numFmtId="0" fontId="9" fillId="0" borderId="3" xfId="3" applyFont="1" applyBorder="1" applyAlignment="1">
      <alignment horizontal="center" vertical="center"/>
    </xf>
    <xf numFmtId="0" fontId="9" fillId="0" borderId="5" xfId="3" applyFont="1" applyBorder="1" applyAlignment="1">
      <alignment horizontal="center" vertical="center"/>
    </xf>
    <xf numFmtId="0" fontId="9" fillId="0" borderId="4" xfId="3" applyFont="1" applyBorder="1" applyAlignment="1">
      <alignment horizontal="center" vertical="center"/>
    </xf>
    <xf numFmtId="0" fontId="9" fillId="0" borderId="9" xfId="3" applyFont="1" applyBorder="1" applyAlignment="1">
      <alignment horizontal="center" vertical="center"/>
    </xf>
    <xf numFmtId="0" fontId="9" fillId="0" borderId="10" xfId="3" applyFont="1" applyBorder="1" applyAlignment="1">
      <alignment horizontal="center" vertical="center"/>
    </xf>
    <xf numFmtId="0" fontId="9" fillId="0" borderId="11" xfId="3" applyFont="1" applyBorder="1" applyAlignment="1">
      <alignment horizontal="center" vertical="center"/>
    </xf>
    <xf numFmtId="0" fontId="9" fillId="0" borderId="6" xfId="3" applyFont="1" applyBorder="1" applyAlignment="1">
      <alignment horizontal="center" vertical="center"/>
    </xf>
    <xf numFmtId="0" fontId="9" fillId="0" borderId="12" xfId="3" applyFont="1" applyBorder="1" applyAlignment="1">
      <alignment horizontal="center" vertical="center"/>
    </xf>
    <xf numFmtId="0" fontId="10" fillId="0" borderId="0" xfId="3" applyFont="1" applyAlignment="1">
      <alignment horizontal="center" vertical="center" wrapText="1"/>
    </xf>
    <xf numFmtId="0" fontId="9" fillId="0" borderId="7" xfId="3" applyFont="1" applyBorder="1" applyAlignment="1">
      <alignment horizontal="center" vertical="center" wrapText="1"/>
    </xf>
    <xf numFmtId="0" fontId="9" fillId="0" borderId="0" xfId="3" applyFont="1" applyAlignment="1">
      <alignment horizontal="center" vertical="center" wrapText="1"/>
    </xf>
    <xf numFmtId="0" fontId="9" fillId="0" borderId="8" xfId="3" applyFont="1" applyBorder="1" applyAlignment="1">
      <alignment horizontal="center" vertical="center" wrapText="1"/>
    </xf>
    <xf numFmtId="4" fontId="0" fillId="0" borderId="0" xfId="0" applyNumberFormat="1"/>
  </cellXfs>
  <cellStyles count="6">
    <cellStyle name="Millares 2" xfId="2"/>
    <cellStyle name="Millares 2 2" xfId="5"/>
    <cellStyle name="Millares 3" xfId="4"/>
    <cellStyle name="Moneda" xfId="1" builtinId="4"/>
    <cellStyle name="Normal" xfId="0" builtinId="0"/>
    <cellStyle name="Normal 2 2" xfId="3"/>
  </cellStyles>
  <dxfs count="1">
    <dxf>
      <numFmt numFmtId="165" formatCode="_-&quot;$&quot;\ * #,##0_-;\-&quot;$&quot;\ * #,##0_-;_-&quot;$&quot;\ 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565.363184374997" createdVersion="5" refreshedVersion="5" minRefreshableVersion="3" recordCount="11">
  <cacheSource type="worksheet">
    <worksheetSource ref="A1:AK12" sheet="ESTADO DE CADA FACTURA"/>
  </cacheSource>
  <cacheFields count="37">
    <cacheField name="NIT IPS" numFmtId="0">
      <sharedItems containsSemiMixedTypes="0" containsString="0" containsNumber="1" containsInteger="1" minValue="814003448" maxValue="814003448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729174" maxValue="842994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3-05-10T00:00:00" maxDate="2024-03-02T00:00:00"/>
    </cacheField>
    <cacheField name="IPS Fecha radicado" numFmtId="14">
      <sharedItems containsSemiMixedTypes="0" containsNonDate="0" containsDate="1" containsString="0" minDate="2023-05-10T00:00:00" maxDate="2024-03-02T00:00:00"/>
    </cacheField>
    <cacheField name="IPS Valor Factura" numFmtId="165">
      <sharedItems containsSemiMixedTypes="0" containsString="0" containsNumber="1" containsInteger="1" minValue="12800" maxValue="4175761"/>
    </cacheField>
    <cacheField name="IPS Saldo Factura" numFmtId="165">
      <sharedItems containsSemiMixedTypes="0" containsString="0" containsNumber="1" containsInteger="1" minValue="12800" maxValue="4175761"/>
    </cacheField>
    <cacheField name="ESTADO EPS 28-09-2024" numFmtId="0">
      <sharedItems count="3">
        <s v="Factura cancelada"/>
        <s v="Glosa por contestar IPS"/>
        <s v="Factura pendiente en programacion de pago"/>
      </sharedItems>
    </cacheField>
    <cacheField name="POR PAGAR SAP" numFmtId="165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VALO CANCELADO SAP" numFmtId="165">
      <sharedItems containsSemiMixedTypes="0" containsString="0" containsNumber="1" containsInteger="1" minValue="0" maxValue="28496"/>
    </cacheField>
    <cacheField name="RETENCION" numFmtId="165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4800062922" maxValue="4800063561"/>
    </cacheField>
    <cacheField name="FECHA COMPENSACION SAP" numFmtId="14">
      <sharedItems containsNonDate="0" containsDate="1" containsString="0" containsBlank="1" minDate="2024-02-29T00:00:00" maxDate="2024-05-01T00:00:00"/>
    </cacheField>
    <cacheField name="OBS PAGO" numFmtId="0">
      <sharedItems containsBlank="1"/>
    </cacheField>
    <cacheField name="VALOR TRANFERENCIA" numFmtId="165">
      <sharedItems containsSemiMixedTypes="0" containsString="0" containsNumber="1" containsInteger="1" minValue="0" maxValue="537040"/>
    </cacheField>
    <cacheField name="VALO CANCELADO SAP2" numFmtId="165">
      <sharedItems containsSemiMixedTypes="0" containsString="0" containsNumber="1" containsInteger="1" minValue="0" maxValue="43260"/>
    </cacheField>
    <cacheField name="RETENCION2" numFmtId="165">
      <sharedItems containsSemiMixedTypes="0" containsString="0" containsNumber="1" containsInteger="1" minValue="0" maxValue="0"/>
    </cacheField>
    <cacheField name="DOC COMPENSACION SAP2" numFmtId="0">
      <sharedItems containsString="0" containsBlank="1" containsNumber="1" containsInteger="1" minValue="4800062180" maxValue="4800063561"/>
    </cacheField>
    <cacheField name="FECHA COMPENSACION SAP2" numFmtId="14">
      <sharedItems containsNonDate="0" containsDate="1" containsString="0" containsBlank="1" minDate="2023-12-29T00:00:00" maxDate="2024-05-01T00:00:00"/>
    </cacheField>
    <cacheField name="OBS PAGO2" numFmtId="0">
      <sharedItems containsBlank="1"/>
    </cacheField>
    <cacheField name="VALOR TRANFERENCIA2" numFmtId="165">
      <sharedItems containsSemiMixedTypes="0" containsString="0" containsNumber="1" containsInteger="1" minValue="0" maxValue="2626161"/>
    </cacheField>
    <cacheField name="Estado Factura" numFmtId="0">
      <sharedItems/>
    </cacheField>
    <cacheField name="Fecha Factura" numFmtId="14">
      <sharedItems containsSemiMixedTypes="0" containsNonDate="0" containsDate="1" containsString="0" minDate="2022-07-19T00:00:00" maxDate="2023-09-05T00:00:00"/>
    </cacheField>
    <cacheField name="Fecha Radicacion" numFmtId="14">
      <sharedItems containsSemiMixedTypes="0" containsNonDate="0" containsDate="1" containsString="0" minDate="2022-10-20T00:00:00" maxDate="2023-09-08T00:00:00"/>
    </cacheField>
    <cacheField name="Fecha Devolucion" numFmtId="14">
      <sharedItems/>
    </cacheField>
    <cacheField name="Valor Bruto" numFmtId="165">
      <sharedItems containsSemiMixedTypes="0" containsString="0" containsNumber="1" containsInteger="1" minValue="14420" maxValue="7007000"/>
    </cacheField>
    <cacheField name="Glosa Aceptada" numFmtId="165">
      <sharedItems containsSemiMixedTypes="0" containsString="0" containsNumber="1" containsInteger="1" minValue="0" maxValue="260747"/>
    </cacheField>
    <cacheField name="Glosa Pendiente" numFmtId="165">
      <sharedItems containsSemiMixedTypes="0" containsString="0" containsNumber="1" containsInteger="1" minValue="0" maxValue="14200"/>
    </cacheField>
    <cacheField name="Valor_Glosa y Devolución" numFmtId="165">
      <sharedItems containsSemiMixedTypes="0" containsString="0" containsNumber="1" containsInteger="1" minValue="0" maxValue="14200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Valor a Pagar " numFmtId="165">
      <sharedItems containsSemiMixedTypes="0" containsString="0" containsNumber="1" containsInteger="1" minValue="14420" maxValue="6746253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1">
  <r>
    <n v="814003448"/>
    <s v="AUDIOCOM S.A.S"/>
    <s v="FE"/>
    <n v="822314"/>
    <s v="FE822314"/>
    <s v="814003448_FE822314"/>
    <d v="2023-06-09T00:00:00"/>
    <d v="2023-06-09T00:00:00"/>
    <n v="23795"/>
    <n v="23795"/>
    <x v="0"/>
    <n v="0"/>
    <m/>
    <n v="23795"/>
    <n v="0"/>
    <n v="4800062922"/>
    <d v="2024-02-29T00:00:00"/>
    <s v="ANT. SERVICIOS DE SALUD FABIO GIRON LOPEZ"/>
    <n v="268500"/>
    <n v="18383"/>
    <n v="0"/>
    <n v="4800062180"/>
    <d v="2023-12-29T00:00:00"/>
    <s v="ANT. SERVICIOS DE SALUD FRANCISCO PACHECO GARCIA"/>
    <n v="121128"/>
    <s v="Finalizada"/>
    <d v="2023-06-09T00:00:00"/>
    <d v="2023-06-17T00:00:00"/>
    <s v="NULL"/>
    <n v="43260"/>
    <n v="0"/>
    <n v="0"/>
    <n v="0"/>
    <m/>
    <m/>
    <m/>
    <n v="43260"/>
  </r>
  <r>
    <n v="814003448"/>
    <s v="AUDIOCOM S.A.S"/>
    <s v="FE"/>
    <n v="834249"/>
    <s v="FE834249"/>
    <s v="814003448_FE834249"/>
    <d v="2023-08-11T00:00:00"/>
    <d v="2023-08-11T00:00:00"/>
    <n v="28496"/>
    <n v="28496"/>
    <x v="0"/>
    <n v="0"/>
    <m/>
    <n v="28496"/>
    <n v="0"/>
    <n v="4800063561"/>
    <d v="2024-04-30T00:00:00"/>
    <s v="ANT. SERVICIOS DE SALUD FABIO GIRON LOPEZ"/>
    <n v="537040"/>
    <n v="14764"/>
    <n v="0"/>
    <n v="4800062922"/>
    <d v="2024-02-29T00:00:00"/>
    <s v="ANT. SERVICIOS DE SALUD FABIO GIRON LOPEZ"/>
    <n v="268500"/>
    <s v="Finalizada"/>
    <d v="2023-08-01T00:00:00"/>
    <d v="2023-08-11T00:00:00"/>
    <s v="NULL"/>
    <n v="43260"/>
    <n v="0"/>
    <n v="0"/>
    <n v="0"/>
    <m/>
    <m/>
    <m/>
    <n v="43260"/>
  </r>
  <r>
    <n v="814003448"/>
    <s v="AUDIOCOM S.A.S"/>
    <s v="FE"/>
    <n v="814746"/>
    <s v="FE814746"/>
    <s v="814003448_FE814746"/>
    <d v="2023-05-10T00:00:00"/>
    <d v="2023-05-10T00:00:00"/>
    <n v="14420"/>
    <n v="14420"/>
    <x v="0"/>
    <n v="0"/>
    <m/>
    <n v="0"/>
    <n v="0"/>
    <m/>
    <m/>
    <m/>
    <n v="0"/>
    <n v="14059"/>
    <n v="0"/>
    <n v="4800062180"/>
    <d v="2023-12-29T00:00:00"/>
    <s v="ANT. SERVICIOS DE SALUD FRANCISCO PACHECO GARCIA"/>
    <n v="121128"/>
    <s v="Finalizada"/>
    <d v="2023-05-09T00:00:00"/>
    <d v="2023-05-15T00:00:00"/>
    <s v="NULL"/>
    <n v="14420"/>
    <n v="0"/>
    <n v="0"/>
    <n v="0"/>
    <m/>
    <m/>
    <m/>
    <n v="14420"/>
  </r>
  <r>
    <n v="814003448"/>
    <s v="AUDIOCOM S.A.S"/>
    <s v="FE"/>
    <n v="814744"/>
    <s v="FE814744"/>
    <s v="814003448_FE814744"/>
    <d v="2023-05-10T00:00:00"/>
    <d v="2023-05-10T00:00:00"/>
    <n v="43260"/>
    <n v="43260"/>
    <x v="0"/>
    <n v="0"/>
    <m/>
    <n v="0"/>
    <n v="0"/>
    <m/>
    <m/>
    <m/>
    <n v="0"/>
    <n v="42178"/>
    <n v="0"/>
    <n v="4800062180"/>
    <d v="2023-12-29T00:00:00"/>
    <s v="ANT. SERVICIOS DE SALUD FRANCISCO PACHECO GARCIA"/>
    <n v="121128"/>
    <s v="Finalizada"/>
    <d v="2023-05-09T00:00:00"/>
    <d v="2023-05-15T00:00:00"/>
    <s v="NULL"/>
    <n v="43260"/>
    <n v="0"/>
    <n v="0"/>
    <n v="0"/>
    <m/>
    <m/>
    <m/>
    <n v="43260"/>
  </r>
  <r>
    <n v="814003448"/>
    <s v="AUDIOCOM S.A.S"/>
    <s v="FE"/>
    <n v="814745"/>
    <s v="FE814745"/>
    <s v="814003448_FE814745"/>
    <d v="2023-05-10T00:00:00"/>
    <d v="2023-05-10T00:00:00"/>
    <n v="43260"/>
    <n v="43260"/>
    <x v="0"/>
    <n v="0"/>
    <m/>
    <n v="0"/>
    <n v="0"/>
    <m/>
    <m/>
    <m/>
    <n v="0"/>
    <n v="42178"/>
    <n v="0"/>
    <n v="4800062180"/>
    <d v="2023-12-29T00:00:00"/>
    <s v="ANT. SERVICIOS DE SALUD FRANCISCO PACHECO GARCIA"/>
    <n v="121128"/>
    <s v="Finalizada"/>
    <d v="2023-05-09T00:00:00"/>
    <d v="2023-05-15T00:00:00"/>
    <s v="NULL"/>
    <n v="43260"/>
    <n v="0"/>
    <n v="0"/>
    <n v="0"/>
    <m/>
    <m/>
    <m/>
    <n v="43260"/>
  </r>
  <r>
    <n v="814003448"/>
    <s v="AUDIOCOM S.A.S"/>
    <s v="FE"/>
    <n v="822326"/>
    <s v="FE822326"/>
    <s v="814003448_FE822326"/>
    <d v="2023-06-09T00:00:00"/>
    <d v="2023-06-09T00:00:00"/>
    <n v="12800"/>
    <n v="12800"/>
    <x v="1"/>
    <n v="0"/>
    <m/>
    <n v="0"/>
    <n v="0"/>
    <m/>
    <m/>
    <m/>
    <n v="0"/>
    <n v="14274"/>
    <n v="0"/>
    <n v="4800062303"/>
    <d v="2024-01-23T00:00:00"/>
    <s v="PAGO DIRECTO REGIMEN SUBSIDIADO DICIEBRE 2023"/>
    <n v="2626161"/>
    <s v="Para respuesta prestador"/>
    <d v="2023-06-09T00:00:00"/>
    <d v="2023-06-17T00:00:00"/>
    <s v="NULL"/>
    <n v="28840"/>
    <n v="0"/>
    <n v="14200"/>
    <n v="14200"/>
    <s v="GLOSA"/>
    <s v=".COPAGO / CUOTA MODERADORA SE GLOSA $1400 POR NO DESCUENTO O COBRO AL PACIENTE                                          KEVIN YALAND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PAC: 25201668 MARIA LUCIDIA RAMIREZ MOL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COPAGO/CUOTA MODERADORA"/>
    <n v="14640"/>
  </r>
  <r>
    <n v="814003448"/>
    <s v="AUDIOCOM S.A.S"/>
    <s v="FE"/>
    <n v="842990"/>
    <s v="FE842990"/>
    <s v="814003448_FE842990"/>
    <d v="2023-09-07T00:00:00"/>
    <d v="2023-09-07T00:00:00"/>
    <n v="28840"/>
    <n v="28840"/>
    <x v="0"/>
    <n v="0"/>
    <m/>
    <n v="0"/>
    <n v="0"/>
    <m/>
    <m/>
    <m/>
    <n v="0"/>
    <n v="28840"/>
    <n v="0"/>
    <n v="4800063561"/>
    <d v="2024-04-30T00:00:00"/>
    <s v="ANT. SERVICIOS DE SALUD FABIO GIRON LOPEZ"/>
    <n v="537040"/>
    <s v="Finalizada"/>
    <d v="2023-09-04T00:00:00"/>
    <d v="2023-09-07T00:00:00"/>
    <s v="NULL"/>
    <n v="28840"/>
    <n v="0"/>
    <n v="0"/>
    <n v="0"/>
    <m/>
    <m/>
    <m/>
    <n v="28840"/>
  </r>
  <r>
    <n v="814003448"/>
    <s v="AUDIOCOM S.A.S"/>
    <s v="FE"/>
    <n v="842994"/>
    <s v="FE842994"/>
    <s v="814003448_FE842994"/>
    <d v="2023-09-07T00:00:00"/>
    <d v="2023-09-07T00:00:00"/>
    <n v="28840"/>
    <n v="28840"/>
    <x v="0"/>
    <n v="0"/>
    <m/>
    <n v="0"/>
    <n v="0"/>
    <m/>
    <m/>
    <m/>
    <n v="0"/>
    <n v="28840"/>
    <n v="0"/>
    <n v="4800063561"/>
    <d v="2024-04-30T00:00:00"/>
    <s v="ANT. SERVICIOS DE SALUD FABIO GIRON LOPEZ"/>
    <n v="537040"/>
    <s v="Finalizada"/>
    <d v="2023-09-04T00:00:00"/>
    <d v="2023-09-07T00:00:00"/>
    <s v="NULL"/>
    <n v="28840"/>
    <n v="0"/>
    <n v="0"/>
    <n v="0"/>
    <m/>
    <m/>
    <m/>
    <n v="28840"/>
  </r>
  <r>
    <n v="814003448"/>
    <s v="AUDIOCOM S.A.S"/>
    <s v="FE"/>
    <n v="834250"/>
    <s v="FE834250"/>
    <s v="814003448_FE834250"/>
    <d v="2023-08-11T00:00:00"/>
    <d v="2023-08-11T00:00:00"/>
    <n v="43260"/>
    <n v="43260"/>
    <x v="0"/>
    <n v="0"/>
    <m/>
    <n v="0"/>
    <n v="0"/>
    <m/>
    <m/>
    <m/>
    <n v="0"/>
    <n v="43260"/>
    <n v="0"/>
    <n v="4800063561"/>
    <d v="2024-04-30T00:00:00"/>
    <s v="ANT. SERVICIOS DE SALUD FABIO GIRON LOPEZ"/>
    <n v="537040"/>
    <s v="Finalizada"/>
    <d v="2023-08-01T00:00:00"/>
    <d v="2023-08-11T00:00:00"/>
    <s v="NULL"/>
    <n v="43260"/>
    <n v="0"/>
    <n v="0"/>
    <n v="0"/>
    <m/>
    <m/>
    <m/>
    <n v="43260"/>
  </r>
  <r>
    <n v="814003448"/>
    <s v="AUDIOCOM S.A.S"/>
    <s v="FE"/>
    <n v="842991"/>
    <s v="FE842991"/>
    <s v="814003448_FE842991"/>
    <d v="2023-09-07T00:00:00"/>
    <d v="2023-09-07T00:00:00"/>
    <n v="43260"/>
    <n v="43260"/>
    <x v="0"/>
    <n v="0"/>
    <m/>
    <n v="0"/>
    <n v="0"/>
    <m/>
    <m/>
    <m/>
    <n v="0"/>
    <n v="43260"/>
    <n v="0"/>
    <n v="4800063561"/>
    <d v="2024-04-30T00:00:00"/>
    <s v="ANT. SERVICIOS DE SALUD FABIO GIRON LOPEZ"/>
    <n v="537040"/>
    <s v="Finalizada"/>
    <d v="2023-09-04T00:00:00"/>
    <d v="2023-09-07T00:00:00"/>
    <s v="NULL"/>
    <n v="43260"/>
    <n v="0"/>
    <n v="0"/>
    <n v="0"/>
    <m/>
    <m/>
    <m/>
    <n v="43260"/>
  </r>
  <r>
    <n v="814003448"/>
    <s v="AUDIOCOM S.A.S"/>
    <s v="FE"/>
    <n v="729174"/>
    <s v="FE729174"/>
    <s v="814003448_FE729174"/>
    <d v="2024-03-01T00:00:00"/>
    <d v="2024-03-01T00:00:00"/>
    <n v="4175761"/>
    <n v="4175761"/>
    <x v="2"/>
    <n v="0"/>
    <m/>
    <n v="0"/>
    <n v="0"/>
    <m/>
    <m/>
    <m/>
    <n v="0"/>
    <n v="0"/>
    <n v="0"/>
    <m/>
    <m/>
    <m/>
    <n v="0"/>
    <s v="Finalizada"/>
    <d v="2022-07-19T00:00:00"/>
    <d v="2022-10-20T00:00:00"/>
    <s v="NULL"/>
    <n v="7007000"/>
    <n v="260747"/>
    <n v="0"/>
    <n v="0"/>
    <m/>
    <m/>
    <m/>
    <n v="6746253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5" cacheId="15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7" firstHeaderRow="0" firstDataRow="1" firstDataCol="1"/>
  <pivotFields count="37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5" showAll="0"/>
    <pivotField dataField="1" numFmtId="165" showAll="0"/>
    <pivotField axis="axisRow" showAll="0">
      <items count="4">
        <item x="0"/>
        <item x="1"/>
        <item x="2"/>
        <item t="default"/>
      </items>
    </pivotField>
    <pivotField numFmtId="165" showAll="0"/>
    <pivotField showAll="0"/>
    <pivotField numFmtId="165" showAll="0"/>
    <pivotField numFmtId="165" showAll="0"/>
    <pivotField showAll="0"/>
    <pivotField showAll="0"/>
    <pivotField showAll="0"/>
    <pivotField numFmtId="165" showAll="0"/>
    <pivotField numFmtId="165" showAll="0"/>
    <pivotField numFmtId="165" showAll="0"/>
    <pivotField showAll="0"/>
    <pivotField showAll="0"/>
    <pivotField showAll="0"/>
    <pivotField numFmtId="165" showAll="0"/>
    <pivotField showAll="0"/>
    <pivotField numFmtId="14" showAll="0"/>
    <pivotField numFmtId="14" showAll="0"/>
    <pivotField showAll="0"/>
    <pivotField numFmtId="165" showAll="0"/>
    <pivotField numFmtId="165" showAll="0"/>
    <pivotField numFmtId="165" showAll="0"/>
    <pivotField numFmtId="165" showAll="0"/>
    <pivotField showAll="0"/>
    <pivotField showAll="0"/>
    <pivotField showAll="0"/>
    <pivotField numFmtId="165" showAll="0"/>
  </pivotFields>
  <rowFields count="1">
    <field x="10"/>
  </rowFields>
  <rowItems count="4">
    <i>
      <x/>
    </i>
    <i>
      <x v="1"/>
    </i>
    <i>
      <x v="2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 numFmtId="165"/>
  </dataFields>
  <formats count="1">
    <format dxfId="0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"/>
  <dimension ref="A1:M26"/>
  <sheetViews>
    <sheetView showGridLines="0" topLeftCell="F1" workbookViewId="0">
      <selection activeCell="L3" sqref="L3"/>
    </sheetView>
  </sheetViews>
  <sheetFormatPr baseColWidth="10" defaultRowHeight="14.5" x14ac:dyDescent="0.35"/>
  <cols>
    <col min="5" max="5" width="21.453125" customWidth="1"/>
    <col min="6" max="6" width="23.1796875" bestFit="1" customWidth="1"/>
    <col min="7" max="7" width="21.1796875" customWidth="1"/>
    <col min="8" max="8" width="16.7265625" customWidth="1"/>
    <col min="10" max="10" width="29.54296875" bestFit="1" customWidth="1"/>
    <col min="11" max="11" width="28.453125" bestFit="1" customWidth="1"/>
    <col min="12" max="12" width="19.453125" customWidth="1"/>
  </cols>
  <sheetData>
    <row r="1" spans="1:13" x14ac:dyDescent="0.35">
      <c r="A1" s="6" t="s">
        <v>0</v>
      </c>
      <c r="B1" s="6" t="s">
        <v>1</v>
      </c>
      <c r="C1" s="6" t="s">
        <v>2</v>
      </c>
      <c r="D1" s="6" t="s">
        <v>3</v>
      </c>
      <c r="E1" s="6" t="s">
        <v>4</v>
      </c>
      <c r="F1" s="6" t="s">
        <v>5</v>
      </c>
      <c r="G1" s="6" t="s">
        <v>6</v>
      </c>
      <c r="H1" s="6" t="s">
        <v>7</v>
      </c>
      <c r="J1" s="80" t="s">
        <v>15</v>
      </c>
      <c r="K1" s="80"/>
      <c r="L1" s="80"/>
      <c r="M1" s="9"/>
    </row>
    <row r="2" spans="1:13" x14ac:dyDescent="0.35">
      <c r="A2" s="2" t="s">
        <v>8</v>
      </c>
      <c r="B2" s="2" t="s">
        <v>9</v>
      </c>
      <c r="C2" s="2">
        <v>814744</v>
      </c>
      <c r="D2" s="3">
        <v>45056</v>
      </c>
      <c r="E2" s="4" t="s">
        <v>10</v>
      </c>
      <c r="F2" s="4" t="s">
        <v>11</v>
      </c>
      <c r="G2" s="10">
        <v>459</v>
      </c>
      <c r="H2" s="5">
        <v>43260</v>
      </c>
      <c r="J2" s="1" t="s">
        <v>3</v>
      </c>
      <c r="K2" s="1" t="s">
        <v>16</v>
      </c>
      <c r="L2" s="1" t="s">
        <v>7</v>
      </c>
    </row>
    <row r="3" spans="1:13" x14ac:dyDescent="0.35">
      <c r="A3" s="2" t="s">
        <v>8</v>
      </c>
      <c r="B3" s="2" t="s">
        <v>9</v>
      </c>
      <c r="C3" s="2">
        <v>814745</v>
      </c>
      <c r="D3" s="3">
        <v>45056</v>
      </c>
      <c r="E3" s="4" t="s">
        <v>10</v>
      </c>
      <c r="F3" s="4" t="s">
        <v>11</v>
      </c>
      <c r="G3" s="10">
        <v>459</v>
      </c>
      <c r="H3" s="5">
        <v>43260</v>
      </c>
      <c r="J3" s="3">
        <v>45273</v>
      </c>
      <c r="K3" s="4" t="s">
        <v>17</v>
      </c>
      <c r="L3" s="5">
        <v>-121128</v>
      </c>
    </row>
    <row r="4" spans="1:13" x14ac:dyDescent="0.35">
      <c r="A4" s="2" t="s">
        <v>8</v>
      </c>
      <c r="B4" s="2" t="s">
        <v>9</v>
      </c>
      <c r="C4" s="2">
        <v>814746</v>
      </c>
      <c r="D4" s="3">
        <v>45056</v>
      </c>
      <c r="E4" s="4" t="s">
        <v>10</v>
      </c>
      <c r="F4" s="4" t="s">
        <v>11</v>
      </c>
      <c r="G4" s="10">
        <v>459</v>
      </c>
      <c r="H4" s="5">
        <v>14420</v>
      </c>
      <c r="J4" s="3">
        <v>45355</v>
      </c>
      <c r="K4" s="4" t="s">
        <v>17</v>
      </c>
      <c r="L4" s="5">
        <v>-537040</v>
      </c>
    </row>
    <row r="5" spans="1:13" x14ac:dyDescent="0.35">
      <c r="A5" s="2" t="s">
        <v>8</v>
      </c>
      <c r="B5" s="2" t="s">
        <v>9</v>
      </c>
      <c r="C5" s="2">
        <v>822314</v>
      </c>
      <c r="D5" s="3">
        <v>45086</v>
      </c>
      <c r="E5" s="4" t="s">
        <v>14</v>
      </c>
      <c r="F5" s="4" t="s">
        <v>12</v>
      </c>
      <c r="G5" s="10">
        <v>429</v>
      </c>
      <c r="H5" s="5">
        <v>23795</v>
      </c>
      <c r="J5" s="3">
        <v>45520</v>
      </c>
      <c r="K5" s="4" t="s">
        <v>17</v>
      </c>
      <c r="L5" s="5">
        <v>-44100</v>
      </c>
    </row>
    <row r="6" spans="1:13" x14ac:dyDescent="0.35">
      <c r="A6" s="2" t="s">
        <v>8</v>
      </c>
      <c r="B6" s="2" t="s">
        <v>9</v>
      </c>
      <c r="C6" s="2">
        <v>822326</v>
      </c>
      <c r="D6" s="3">
        <v>45086</v>
      </c>
      <c r="E6" s="4" t="s">
        <v>14</v>
      </c>
      <c r="F6" s="4" t="s">
        <v>12</v>
      </c>
      <c r="G6" s="10">
        <v>429</v>
      </c>
      <c r="H6" s="5">
        <v>12800</v>
      </c>
      <c r="J6" s="3">
        <v>45107</v>
      </c>
      <c r="K6" s="4" t="s">
        <v>17</v>
      </c>
      <c r="L6" s="5">
        <v>-13942</v>
      </c>
    </row>
    <row r="7" spans="1:13" x14ac:dyDescent="0.35">
      <c r="A7" s="2" t="s">
        <v>8</v>
      </c>
      <c r="B7" s="2" t="s">
        <v>9</v>
      </c>
      <c r="C7" s="2">
        <v>834249</v>
      </c>
      <c r="D7" s="3">
        <v>45149</v>
      </c>
      <c r="E7" s="4" t="s">
        <v>14</v>
      </c>
      <c r="F7" s="4" t="s">
        <v>12</v>
      </c>
      <c r="G7" s="10">
        <v>366</v>
      </c>
      <c r="H7" s="5">
        <v>28496</v>
      </c>
      <c r="J7" s="3">
        <v>45107</v>
      </c>
      <c r="K7" s="4" t="s">
        <v>17</v>
      </c>
      <c r="L7" s="5">
        <v>-37050</v>
      </c>
    </row>
    <row r="8" spans="1:13" x14ac:dyDescent="0.35">
      <c r="A8" s="2" t="s">
        <v>8</v>
      </c>
      <c r="B8" s="2" t="s">
        <v>9</v>
      </c>
      <c r="C8" s="2">
        <v>834250</v>
      </c>
      <c r="D8" s="3">
        <v>45149</v>
      </c>
      <c r="E8" s="4" t="s">
        <v>10</v>
      </c>
      <c r="F8" s="4" t="s">
        <v>12</v>
      </c>
      <c r="G8" s="10">
        <v>366</v>
      </c>
      <c r="H8" s="5">
        <v>43260</v>
      </c>
      <c r="J8" s="3">
        <v>45107</v>
      </c>
      <c r="K8" s="4" t="s">
        <v>17</v>
      </c>
      <c r="L8" s="5">
        <v>-111150</v>
      </c>
    </row>
    <row r="9" spans="1:13" x14ac:dyDescent="0.35">
      <c r="A9" s="2" t="s">
        <v>8</v>
      </c>
      <c r="B9" s="2" t="s">
        <v>9</v>
      </c>
      <c r="C9" s="2">
        <v>842990</v>
      </c>
      <c r="D9" s="3">
        <v>45176</v>
      </c>
      <c r="E9" s="4" t="s">
        <v>10</v>
      </c>
      <c r="F9" s="4" t="s">
        <v>12</v>
      </c>
      <c r="G9" s="10">
        <v>339</v>
      </c>
      <c r="H9" s="5">
        <v>28840</v>
      </c>
      <c r="J9" s="3">
        <v>45352</v>
      </c>
      <c r="K9" s="4" t="s">
        <v>17</v>
      </c>
      <c r="L9" s="5">
        <v>-107000</v>
      </c>
    </row>
    <row r="10" spans="1:13" x14ac:dyDescent="0.35">
      <c r="A10" s="2" t="s">
        <v>8</v>
      </c>
      <c r="B10" s="2" t="s">
        <v>9</v>
      </c>
      <c r="C10" s="2">
        <v>842991</v>
      </c>
      <c r="D10" s="3">
        <v>45176</v>
      </c>
      <c r="E10" s="4" t="s">
        <v>10</v>
      </c>
      <c r="F10" s="4" t="s">
        <v>12</v>
      </c>
      <c r="G10" s="10">
        <v>339</v>
      </c>
      <c r="H10" s="5">
        <v>43260</v>
      </c>
      <c r="J10" s="3">
        <v>45352</v>
      </c>
      <c r="K10" s="4" t="s">
        <v>17</v>
      </c>
      <c r="L10" s="5">
        <v>-1365000</v>
      </c>
    </row>
    <row r="11" spans="1:13" x14ac:dyDescent="0.35">
      <c r="A11" s="2" t="s">
        <v>8</v>
      </c>
      <c r="B11" s="2" t="s">
        <v>9</v>
      </c>
      <c r="C11" s="2">
        <v>842994</v>
      </c>
      <c r="D11" s="3">
        <v>45176</v>
      </c>
      <c r="E11" s="4" t="s">
        <v>10</v>
      </c>
      <c r="F11" s="4" t="s">
        <v>12</v>
      </c>
      <c r="G11" s="10">
        <v>339</v>
      </c>
      <c r="H11" s="5">
        <v>28840</v>
      </c>
      <c r="J11" s="3">
        <v>45352</v>
      </c>
      <c r="K11" s="4" t="s">
        <v>17</v>
      </c>
      <c r="L11" s="5">
        <v>-114000</v>
      </c>
    </row>
    <row r="12" spans="1:13" x14ac:dyDescent="0.35">
      <c r="A12" s="2" t="s">
        <v>8</v>
      </c>
      <c r="B12" s="2" t="s">
        <v>9</v>
      </c>
      <c r="C12" s="2">
        <v>729174</v>
      </c>
      <c r="D12" s="3">
        <v>45352</v>
      </c>
      <c r="E12" s="4" t="s">
        <v>14</v>
      </c>
      <c r="F12" s="4" t="s">
        <v>13</v>
      </c>
      <c r="G12" s="10">
        <v>163</v>
      </c>
      <c r="H12" s="5">
        <v>4175761</v>
      </c>
      <c r="J12" s="3">
        <v>45352</v>
      </c>
      <c r="K12" s="4" t="s">
        <v>17</v>
      </c>
      <c r="L12" s="5">
        <v>-145550</v>
      </c>
    </row>
    <row r="13" spans="1:13" x14ac:dyDescent="0.35">
      <c r="H13" s="11">
        <f>SUM(H2:H12)</f>
        <v>4485992</v>
      </c>
      <c r="J13" s="3">
        <v>45352</v>
      </c>
      <c r="K13" s="4" t="s">
        <v>17</v>
      </c>
      <c r="L13" s="5">
        <v>-100800</v>
      </c>
    </row>
    <row r="14" spans="1:13" x14ac:dyDescent="0.35">
      <c r="H14" s="7"/>
      <c r="J14" s="3">
        <v>45352</v>
      </c>
      <c r="K14" s="4" t="s">
        <v>17</v>
      </c>
      <c r="L14" s="5">
        <v>-342000</v>
      </c>
    </row>
    <row r="15" spans="1:13" x14ac:dyDescent="0.35">
      <c r="J15" s="3">
        <v>45352</v>
      </c>
      <c r="K15" s="4" t="s">
        <v>17</v>
      </c>
      <c r="L15" s="5">
        <v>-114000</v>
      </c>
    </row>
    <row r="16" spans="1:13" x14ac:dyDescent="0.35">
      <c r="J16" s="3">
        <v>45352</v>
      </c>
      <c r="K16" s="4" t="s">
        <v>17</v>
      </c>
      <c r="L16" s="5">
        <v>-114000</v>
      </c>
    </row>
    <row r="17" spans="10:12" x14ac:dyDescent="0.35">
      <c r="J17" s="3">
        <v>45352</v>
      </c>
      <c r="K17" s="4" t="s">
        <v>17</v>
      </c>
      <c r="L17" s="5">
        <v>-38000</v>
      </c>
    </row>
    <row r="18" spans="10:12" x14ac:dyDescent="0.35">
      <c r="J18" s="3">
        <v>45352</v>
      </c>
      <c r="K18" s="4" t="s">
        <v>17</v>
      </c>
      <c r="L18" s="5">
        <v>-76000</v>
      </c>
    </row>
    <row r="19" spans="10:12" x14ac:dyDescent="0.35">
      <c r="J19" s="3">
        <v>45352</v>
      </c>
      <c r="K19" s="4" t="s">
        <v>17</v>
      </c>
      <c r="L19" s="5">
        <v>-76000</v>
      </c>
    </row>
    <row r="20" spans="10:12" x14ac:dyDescent="0.35">
      <c r="J20" s="3">
        <v>45352</v>
      </c>
      <c r="K20" s="4" t="s">
        <v>17</v>
      </c>
      <c r="L20" s="5">
        <v>-156800</v>
      </c>
    </row>
    <row r="21" spans="10:12" x14ac:dyDescent="0.35">
      <c r="J21" s="3">
        <v>45352</v>
      </c>
      <c r="K21" s="4" t="s">
        <v>17</v>
      </c>
      <c r="L21" s="5">
        <v>-838008</v>
      </c>
    </row>
    <row r="22" spans="10:12" x14ac:dyDescent="0.35">
      <c r="J22" s="3">
        <v>45352</v>
      </c>
      <c r="K22" s="4" t="s">
        <v>17</v>
      </c>
      <c r="L22" s="5">
        <v>-51871</v>
      </c>
    </row>
    <row r="23" spans="10:12" x14ac:dyDescent="0.35">
      <c r="J23" s="3">
        <v>45044</v>
      </c>
      <c r="K23" s="4" t="s">
        <v>17</v>
      </c>
      <c r="L23" s="5">
        <v>-74100</v>
      </c>
    </row>
    <row r="24" spans="10:12" x14ac:dyDescent="0.35">
      <c r="J24" s="3">
        <v>45044</v>
      </c>
      <c r="K24" s="4" t="s">
        <v>17</v>
      </c>
      <c r="L24" s="5">
        <v>-74100</v>
      </c>
    </row>
    <row r="25" spans="10:12" x14ac:dyDescent="0.35">
      <c r="J25" s="3">
        <v>45044</v>
      </c>
      <c r="K25" s="4" t="s">
        <v>17</v>
      </c>
      <c r="L25" s="5">
        <v>-37050</v>
      </c>
    </row>
    <row r="26" spans="10:12" x14ac:dyDescent="0.35">
      <c r="K26" s="8"/>
      <c r="L26" s="11">
        <f>SUM(L3:L25)</f>
        <v>-4688689</v>
      </c>
    </row>
  </sheetData>
  <mergeCells count="1">
    <mergeCell ref="J1:L1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"/>
  <dimension ref="A3:C7"/>
  <sheetViews>
    <sheetView workbookViewId="0">
      <selection activeCell="A3" sqref="A3:C7"/>
    </sheetView>
  </sheetViews>
  <sheetFormatPr baseColWidth="10" defaultRowHeight="14.5" x14ac:dyDescent="0.35"/>
  <cols>
    <col min="1" max="1" width="38.08984375" bestFit="1" customWidth="1"/>
    <col min="2" max="2" width="14.81640625" bestFit="1" customWidth="1"/>
    <col min="3" max="3" width="22.90625" bestFit="1" customWidth="1"/>
  </cols>
  <sheetData>
    <row r="3" spans="1:3" x14ac:dyDescent="0.35">
      <c r="A3" s="28" t="s">
        <v>85</v>
      </c>
      <c r="B3" t="s">
        <v>84</v>
      </c>
      <c r="C3" t="s">
        <v>87</v>
      </c>
    </row>
    <row r="4" spans="1:3" x14ac:dyDescent="0.35">
      <c r="A4" s="29" t="s">
        <v>82</v>
      </c>
      <c r="B4" s="27">
        <v>9</v>
      </c>
      <c r="C4" s="30">
        <v>297431</v>
      </c>
    </row>
    <row r="5" spans="1:3" x14ac:dyDescent="0.35">
      <c r="A5" s="29" t="s">
        <v>74</v>
      </c>
      <c r="B5" s="27">
        <v>1</v>
      </c>
      <c r="C5" s="30">
        <v>12800</v>
      </c>
    </row>
    <row r="6" spans="1:3" x14ac:dyDescent="0.35">
      <c r="A6" s="29" t="s">
        <v>83</v>
      </c>
      <c r="B6" s="27">
        <v>1</v>
      </c>
      <c r="C6" s="30">
        <v>4175761</v>
      </c>
    </row>
    <row r="7" spans="1:3" x14ac:dyDescent="0.35">
      <c r="A7" s="29" t="s">
        <v>86</v>
      </c>
      <c r="B7" s="27">
        <v>11</v>
      </c>
      <c r="C7" s="30">
        <v>4485992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"/>
  <dimension ref="A1:AK15"/>
  <sheetViews>
    <sheetView topLeftCell="C1" workbookViewId="0">
      <selection activeCell="L11" sqref="L11"/>
    </sheetView>
  </sheetViews>
  <sheetFormatPr baseColWidth="10" defaultRowHeight="14.5" x14ac:dyDescent="0.35"/>
  <sheetData>
    <row r="1" spans="1:37" ht="30" x14ac:dyDescent="0.35">
      <c r="A1" s="12" t="s">
        <v>18</v>
      </c>
      <c r="B1" s="12" t="s">
        <v>19</v>
      </c>
      <c r="C1" s="12" t="s">
        <v>20</v>
      </c>
      <c r="D1" s="12" t="s">
        <v>21</v>
      </c>
      <c r="E1" s="12" t="s">
        <v>22</v>
      </c>
      <c r="F1" s="12" t="s">
        <v>23</v>
      </c>
      <c r="G1" s="13" t="s">
        <v>24</v>
      </c>
      <c r="H1" s="13" t="s">
        <v>25</v>
      </c>
      <c r="I1" s="14" t="s">
        <v>26</v>
      </c>
      <c r="J1" s="14" t="s">
        <v>27</v>
      </c>
      <c r="K1" s="15" t="s">
        <v>28</v>
      </c>
      <c r="L1" s="16" t="s">
        <v>29</v>
      </c>
      <c r="M1" s="17" t="s">
        <v>30</v>
      </c>
      <c r="N1" s="26" t="s">
        <v>31</v>
      </c>
      <c r="O1" s="26" t="s">
        <v>32</v>
      </c>
      <c r="P1" s="26" t="s">
        <v>33</v>
      </c>
      <c r="Q1" s="26" t="s">
        <v>34</v>
      </c>
      <c r="R1" s="26" t="s">
        <v>35</v>
      </c>
      <c r="S1" s="26" t="s">
        <v>36</v>
      </c>
      <c r="T1" s="18" t="s">
        <v>31</v>
      </c>
      <c r="U1" s="18" t="s">
        <v>32</v>
      </c>
      <c r="V1" s="19" t="s">
        <v>33</v>
      </c>
      <c r="W1" s="19" t="s">
        <v>34</v>
      </c>
      <c r="X1" s="19" t="s">
        <v>35</v>
      </c>
      <c r="Y1" s="18" t="s">
        <v>36</v>
      </c>
      <c r="Z1" s="12" t="s">
        <v>37</v>
      </c>
      <c r="AA1" s="12" t="s">
        <v>38</v>
      </c>
      <c r="AB1" s="12" t="s">
        <v>39</v>
      </c>
      <c r="AC1" s="12" t="s">
        <v>40</v>
      </c>
      <c r="AD1" s="12" t="s">
        <v>41</v>
      </c>
      <c r="AE1" s="12" t="s">
        <v>42</v>
      </c>
      <c r="AF1" s="12" t="s">
        <v>43</v>
      </c>
      <c r="AG1" s="19" t="s">
        <v>44</v>
      </c>
      <c r="AH1" s="19" t="s">
        <v>45</v>
      </c>
      <c r="AI1" s="19" t="s">
        <v>46</v>
      </c>
      <c r="AJ1" s="19" t="s">
        <v>47</v>
      </c>
      <c r="AK1" s="12" t="s">
        <v>48</v>
      </c>
    </row>
    <row r="2" spans="1:37" x14ac:dyDescent="0.35">
      <c r="A2" s="20">
        <v>814003448</v>
      </c>
      <c r="B2" s="20" t="s">
        <v>49</v>
      </c>
      <c r="C2" s="20" t="s">
        <v>9</v>
      </c>
      <c r="D2" s="20">
        <v>822314</v>
      </c>
      <c r="E2" s="20" t="s">
        <v>54</v>
      </c>
      <c r="F2" s="20" t="s">
        <v>55</v>
      </c>
      <c r="G2" s="21">
        <v>45086</v>
      </c>
      <c r="H2" s="21">
        <v>45086</v>
      </c>
      <c r="I2" s="22">
        <v>23795</v>
      </c>
      <c r="J2" s="22">
        <v>23795</v>
      </c>
      <c r="K2" s="20" t="s">
        <v>82</v>
      </c>
      <c r="L2" s="22">
        <v>0</v>
      </c>
      <c r="M2" s="20"/>
      <c r="N2" s="22">
        <v>19465</v>
      </c>
      <c r="O2" s="22">
        <v>0</v>
      </c>
      <c r="P2" s="20">
        <v>4800062922</v>
      </c>
      <c r="Q2" s="21">
        <v>45351</v>
      </c>
      <c r="R2" s="20" t="s">
        <v>81</v>
      </c>
      <c r="S2" s="22">
        <v>268500</v>
      </c>
      <c r="T2" s="22">
        <v>18383</v>
      </c>
      <c r="U2" s="22">
        <v>0</v>
      </c>
      <c r="V2" s="20">
        <v>4800062180</v>
      </c>
      <c r="W2" s="21">
        <v>45289</v>
      </c>
      <c r="X2" s="20" t="s">
        <v>80</v>
      </c>
      <c r="Y2" s="22">
        <v>121128</v>
      </c>
      <c r="Z2" s="20" t="s">
        <v>52</v>
      </c>
      <c r="AA2" s="21">
        <v>45086</v>
      </c>
      <c r="AB2" s="21">
        <v>45094</v>
      </c>
      <c r="AC2" s="21" t="s">
        <v>53</v>
      </c>
      <c r="AD2" s="22">
        <v>43260</v>
      </c>
      <c r="AE2" s="22">
        <v>0</v>
      </c>
      <c r="AF2" s="22">
        <v>0</v>
      </c>
      <c r="AG2" s="22">
        <v>0</v>
      </c>
      <c r="AH2" s="20"/>
      <c r="AI2" s="20"/>
      <c r="AJ2" s="20"/>
      <c r="AK2" s="22">
        <v>43260</v>
      </c>
    </row>
    <row r="3" spans="1:37" x14ac:dyDescent="0.35">
      <c r="A3" s="20">
        <v>814003448</v>
      </c>
      <c r="B3" s="20" t="s">
        <v>49</v>
      </c>
      <c r="C3" s="20" t="s">
        <v>9</v>
      </c>
      <c r="D3" s="20">
        <v>834249</v>
      </c>
      <c r="E3" s="20" t="s">
        <v>56</v>
      </c>
      <c r="F3" s="20" t="s">
        <v>57</v>
      </c>
      <c r="G3" s="21">
        <v>45149</v>
      </c>
      <c r="H3" s="21">
        <v>45149</v>
      </c>
      <c r="I3" s="22">
        <v>28496</v>
      </c>
      <c r="J3" s="22">
        <v>28496</v>
      </c>
      <c r="K3" s="20" t="s">
        <v>82</v>
      </c>
      <c r="L3" s="22">
        <v>0</v>
      </c>
      <c r="M3" s="20"/>
      <c r="N3" s="22">
        <v>28496</v>
      </c>
      <c r="O3" s="22">
        <v>0</v>
      </c>
      <c r="P3" s="20">
        <v>4800063561</v>
      </c>
      <c r="Q3" s="21">
        <v>45412</v>
      </c>
      <c r="R3" s="20" t="s">
        <v>81</v>
      </c>
      <c r="S3" s="22">
        <v>537040</v>
      </c>
      <c r="T3" s="22">
        <v>14764</v>
      </c>
      <c r="U3" s="22">
        <v>0</v>
      </c>
      <c r="V3" s="20">
        <v>4800062922</v>
      </c>
      <c r="W3" s="21">
        <v>45351</v>
      </c>
      <c r="X3" s="20" t="s">
        <v>81</v>
      </c>
      <c r="Y3" s="22">
        <v>268500</v>
      </c>
      <c r="Z3" s="20" t="s">
        <v>52</v>
      </c>
      <c r="AA3" s="21">
        <v>45139</v>
      </c>
      <c r="AB3" s="21">
        <v>45149</v>
      </c>
      <c r="AC3" s="21" t="s">
        <v>53</v>
      </c>
      <c r="AD3" s="22">
        <v>43260</v>
      </c>
      <c r="AE3" s="22">
        <v>0</v>
      </c>
      <c r="AF3" s="22">
        <v>0</v>
      </c>
      <c r="AG3" s="22">
        <v>0</v>
      </c>
      <c r="AH3" s="20"/>
      <c r="AI3" s="20"/>
      <c r="AJ3" s="20"/>
      <c r="AK3" s="22">
        <v>43260</v>
      </c>
    </row>
    <row r="4" spans="1:37" x14ac:dyDescent="0.35">
      <c r="A4" s="20">
        <v>814003448</v>
      </c>
      <c r="B4" s="20" t="s">
        <v>49</v>
      </c>
      <c r="C4" s="20" t="s">
        <v>9</v>
      </c>
      <c r="D4" s="20">
        <v>814746</v>
      </c>
      <c r="E4" s="20" t="s">
        <v>50</v>
      </c>
      <c r="F4" s="20" t="s">
        <v>51</v>
      </c>
      <c r="G4" s="21">
        <v>45056</v>
      </c>
      <c r="H4" s="21">
        <v>45056</v>
      </c>
      <c r="I4" s="22">
        <v>14420</v>
      </c>
      <c r="J4" s="22">
        <v>14420</v>
      </c>
      <c r="K4" s="20" t="s">
        <v>82</v>
      </c>
      <c r="L4" s="22">
        <v>0</v>
      </c>
      <c r="M4" s="20"/>
      <c r="N4" s="22">
        <v>0</v>
      </c>
      <c r="O4" s="22">
        <v>0</v>
      </c>
      <c r="P4" s="20"/>
      <c r="Q4" s="21"/>
      <c r="R4" s="20"/>
      <c r="S4" s="22">
        <v>0</v>
      </c>
      <c r="T4" s="22">
        <v>14059</v>
      </c>
      <c r="U4" s="22">
        <v>0</v>
      </c>
      <c r="V4" s="20">
        <v>4800062180</v>
      </c>
      <c r="W4" s="21">
        <v>45289</v>
      </c>
      <c r="X4" s="20" t="s">
        <v>80</v>
      </c>
      <c r="Y4" s="22">
        <v>121128</v>
      </c>
      <c r="Z4" s="20" t="s">
        <v>52</v>
      </c>
      <c r="AA4" s="21">
        <v>45055</v>
      </c>
      <c r="AB4" s="21">
        <v>45061</v>
      </c>
      <c r="AC4" s="21" t="s">
        <v>53</v>
      </c>
      <c r="AD4" s="22">
        <v>14420</v>
      </c>
      <c r="AE4" s="22">
        <v>0</v>
      </c>
      <c r="AF4" s="22">
        <v>0</v>
      </c>
      <c r="AG4" s="22">
        <v>0</v>
      </c>
      <c r="AH4" s="20"/>
      <c r="AI4" s="20"/>
      <c r="AJ4" s="20"/>
      <c r="AK4" s="22">
        <v>14420</v>
      </c>
    </row>
    <row r="5" spans="1:37" x14ac:dyDescent="0.35">
      <c r="A5" s="20">
        <v>814003448</v>
      </c>
      <c r="B5" s="20" t="s">
        <v>49</v>
      </c>
      <c r="C5" s="20" t="s">
        <v>9</v>
      </c>
      <c r="D5" s="20">
        <v>814744</v>
      </c>
      <c r="E5" s="20" t="s">
        <v>62</v>
      </c>
      <c r="F5" s="20" t="s">
        <v>63</v>
      </c>
      <c r="G5" s="21">
        <v>45056</v>
      </c>
      <c r="H5" s="21">
        <v>45056</v>
      </c>
      <c r="I5" s="22">
        <v>43260</v>
      </c>
      <c r="J5" s="22">
        <v>43260</v>
      </c>
      <c r="K5" s="20" t="s">
        <v>82</v>
      </c>
      <c r="L5" s="22">
        <v>0</v>
      </c>
      <c r="M5" s="20"/>
      <c r="N5" s="22">
        <v>0</v>
      </c>
      <c r="O5" s="22">
        <v>0</v>
      </c>
      <c r="P5" s="20"/>
      <c r="Q5" s="21"/>
      <c r="R5" s="20"/>
      <c r="S5" s="22">
        <v>0</v>
      </c>
      <c r="T5" s="22">
        <v>42178</v>
      </c>
      <c r="U5" s="22">
        <v>0</v>
      </c>
      <c r="V5" s="20">
        <v>4800062180</v>
      </c>
      <c r="W5" s="21">
        <v>45289</v>
      </c>
      <c r="X5" s="20" t="s">
        <v>80</v>
      </c>
      <c r="Y5" s="22">
        <v>121128</v>
      </c>
      <c r="Z5" s="20" t="s">
        <v>52</v>
      </c>
      <c r="AA5" s="21">
        <v>45055</v>
      </c>
      <c r="AB5" s="21">
        <v>45061</v>
      </c>
      <c r="AC5" s="21" t="s">
        <v>53</v>
      </c>
      <c r="AD5" s="22">
        <v>43260</v>
      </c>
      <c r="AE5" s="22">
        <v>0</v>
      </c>
      <c r="AF5" s="22">
        <v>0</v>
      </c>
      <c r="AG5" s="22">
        <v>0</v>
      </c>
      <c r="AH5" s="20"/>
      <c r="AI5" s="20"/>
      <c r="AJ5" s="20"/>
      <c r="AK5" s="22">
        <v>43260</v>
      </c>
    </row>
    <row r="6" spans="1:37" x14ac:dyDescent="0.35">
      <c r="A6" s="20">
        <v>814003448</v>
      </c>
      <c r="B6" s="20" t="s">
        <v>49</v>
      </c>
      <c r="C6" s="20" t="s">
        <v>9</v>
      </c>
      <c r="D6" s="20">
        <v>814745</v>
      </c>
      <c r="E6" s="20" t="s">
        <v>64</v>
      </c>
      <c r="F6" s="20" t="s">
        <v>65</v>
      </c>
      <c r="G6" s="21">
        <v>45056</v>
      </c>
      <c r="H6" s="21">
        <v>45056</v>
      </c>
      <c r="I6" s="22">
        <v>43260</v>
      </c>
      <c r="J6" s="22">
        <v>43260</v>
      </c>
      <c r="K6" s="20" t="s">
        <v>82</v>
      </c>
      <c r="L6" s="22">
        <v>0</v>
      </c>
      <c r="M6" s="20"/>
      <c r="N6" s="22">
        <v>0</v>
      </c>
      <c r="O6" s="22">
        <v>0</v>
      </c>
      <c r="P6" s="20"/>
      <c r="Q6" s="21"/>
      <c r="R6" s="20"/>
      <c r="S6" s="22">
        <v>0</v>
      </c>
      <c r="T6" s="22">
        <v>42178</v>
      </c>
      <c r="U6" s="22">
        <v>0</v>
      </c>
      <c r="V6" s="20">
        <v>4800062180</v>
      </c>
      <c r="W6" s="21">
        <v>45289</v>
      </c>
      <c r="X6" s="20" t="s">
        <v>80</v>
      </c>
      <c r="Y6" s="22">
        <v>121128</v>
      </c>
      <c r="Z6" s="20" t="s">
        <v>52</v>
      </c>
      <c r="AA6" s="21">
        <v>45055</v>
      </c>
      <c r="AB6" s="21">
        <v>45061</v>
      </c>
      <c r="AC6" s="21" t="s">
        <v>53</v>
      </c>
      <c r="AD6" s="22">
        <v>43260</v>
      </c>
      <c r="AE6" s="22">
        <v>0</v>
      </c>
      <c r="AF6" s="22">
        <v>0</v>
      </c>
      <c r="AG6" s="22">
        <v>0</v>
      </c>
      <c r="AH6" s="20"/>
      <c r="AI6" s="20"/>
      <c r="AJ6" s="20"/>
      <c r="AK6" s="22">
        <v>43260</v>
      </c>
    </row>
    <row r="7" spans="1:37" x14ac:dyDescent="0.35">
      <c r="A7" s="20">
        <v>814003448</v>
      </c>
      <c r="B7" s="20" t="s">
        <v>49</v>
      </c>
      <c r="C7" s="20" t="s">
        <v>9</v>
      </c>
      <c r="D7" s="20">
        <v>822326</v>
      </c>
      <c r="E7" s="20" t="s">
        <v>72</v>
      </c>
      <c r="F7" s="20" t="s">
        <v>73</v>
      </c>
      <c r="G7" s="21">
        <v>45086</v>
      </c>
      <c r="H7" s="21">
        <v>45086</v>
      </c>
      <c r="I7" s="22">
        <v>12800</v>
      </c>
      <c r="J7" s="22">
        <v>12800</v>
      </c>
      <c r="K7" s="20" t="s">
        <v>74</v>
      </c>
      <c r="L7" s="22">
        <v>0</v>
      </c>
      <c r="M7" s="20"/>
      <c r="N7" s="22">
        <v>0</v>
      </c>
      <c r="O7" s="22">
        <v>0</v>
      </c>
      <c r="P7" s="20"/>
      <c r="Q7" s="21"/>
      <c r="R7" s="20"/>
      <c r="S7" s="22">
        <v>0</v>
      </c>
      <c r="T7" s="22">
        <v>14274</v>
      </c>
      <c r="U7" s="22">
        <v>0</v>
      </c>
      <c r="V7" s="20">
        <v>4800062303</v>
      </c>
      <c r="W7" s="21">
        <v>45314</v>
      </c>
      <c r="X7" s="20" t="s">
        <v>79</v>
      </c>
      <c r="Y7" s="22">
        <v>2626161</v>
      </c>
      <c r="Z7" s="20" t="s">
        <v>75</v>
      </c>
      <c r="AA7" s="21">
        <v>45086</v>
      </c>
      <c r="AB7" s="21">
        <v>45094</v>
      </c>
      <c r="AC7" s="21" t="s">
        <v>53</v>
      </c>
      <c r="AD7" s="22">
        <v>28840</v>
      </c>
      <c r="AE7" s="22">
        <v>0</v>
      </c>
      <c r="AF7" s="22">
        <v>14200</v>
      </c>
      <c r="AG7" s="22">
        <v>14200</v>
      </c>
      <c r="AH7" s="20" t="s">
        <v>76</v>
      </c>
      <c r="AI7" s="20" t="s">
        <v>77</v>
      </c>
      <c r="AJ7" s="20" t="s">
        <v>78</v>
      </c>
      <c r="AK7" s="22">
        <v>14640</v>
      </c>
    </row>
    <row r="8" spans="1:37" x14ac:dyDescent="0.35">
      <c r="A8" s="20">
        <v>814003448</v>
      </c>
      <c r="B8" s="20" t="s">
        <v>49</v>
      </c>
      <c r="C8" s="20" t="s">
        <v>9</v>
      </c>
      <c r="D8" s="20">
        <v>842990</v>
      </c>
      <c r="E8" s="20" t="s">
        <v>58</v>
      </c>
      <c r="F8" s="20" t="s">
        <v>59</v>
      </c>
      <c r="G8" s="21">
        <v>45176</v>
      </c>
      <c r="H8" s="21">
        <v>45176</v>
      </c>
      <c r="I8" s="22">
        <v>28840</v>
      </c>
      <c r="J8" s="22">
        <v>28840</v>
      </c>
      <c r="K8" s="20" t="s">
        <v>82</v>
      </c>
      <c r="L8" s="22">
        <v>0</v>
      </c>
      <c r="M8" s="20"/>
      <c r="N8" s="22">
        <v>0</v>
      </c>
      <c r="O8" s="22">
        <v>0</v>
      </c>
      <c r="P8" s="20"/>
      <c r="Q8" s="21"/>
      <c r="R8" s="20"/>
      <c r="S8" s="22">
        <v>0</v>
      </c>
      <c r="T8" s="22">
        <v>28840</v>
      </c>
      <c r="U8" s="22">
        <v>0</v>
      </c>
      <c r="V8" s="20">
        <v>4800063561</v>
      </c>
      <c r="W8" s="21">
        <v>45412</v>
      </c>
      <c r="X8" s="20" t="s">
        <v>81</v>
      </c>
      <c r="Y8" s="22">
        <v>537040</v>
      </c>
      <c r="Z8" s="20" t="s">
        <v>52</v>
      </c>
      <c r="AA8" s="21">
        <v>45173</v>
      </c>
      <c r="AB8" s="21">
        <v>45176</v>
      </c>
      <c r="AC8" s="21" t="s">
        <v>53</v>
      </c>
      <c r="AD8" s="22">
        <v>28840</v>
      </c>
      <c r="AE8" s="22">
        <v>0</v>
      </c>
      <c r="AF8" s="22">
        <v>0</v>
      </c>
      <c r="AG8" s="22">
        <v>0</v>
      </c>
      <c r="AH8" s="20"/>
      <c r="AI8" s="20"/>
      <c r="AJ8" s="20"/>
      <c r="AK8" s="22">
        <v>28840</v>
      </c>
    </row>
    <row r="9" spans="1:37" x14ac:dyDescent="0.35">
      <c r="A9" s="20">
        <v>814003448</v>
      </c>
      <c r="B9" s="20" t="s">
        <v>49</v>
      </c>
      <c r="C9" s="20" t="s">
        <v>9</v>
      </c>
      <c r="D9" s="20">
        <v>842994</v>
      </c>
      <c r="E9" s="20" t="s">
        <v>60</v>
      </c>
      <c r="F9" s="20" t="s">
        <v>61</v>
      </c>
      <c r="G9" s="21">
        <v>45176</v>
      </c>
      <c r="H9" s="21">
        <v>45176</v>
      </c>
      <c r="I9" s="22">
        <v>28840</v>
      </c>
      <c r="J9" s="22">
        <v>28840</v>
      </c>
      <c r="K9" s="20" t="s">
        <v>82</v>
      </c>
      <c r="L9" s="22">
        <v>0</v>
      </c>
      <c r="M9" s="20"/>
      <c r="N9" s="22">
        <v>0</v>
      </c>
      <c r="O9" s="22">
        <v>0</v>
      </c>
      <c r="P9" s="20"/>
      <c r="Q9" s="21"/>
      <c r="R9" s="20"/>
      <c r="S9" s="22">
        <v>0</v>
      </c>
      <c r="T9" s="22">
        <v>28840</v>
      </c>
      <c r="U9" s="22">
        <v>0</v>
      </c>
      <c r="V9" s="20">
        <v>4800063561</v>
      </c>
      <c r="W9" s="21">
        <v>45412</v>
      </c>
      <c r="X9" s="20" t="s">
        <v>81</v>
      </c>
      <c r="Y9" s="22">
        <v>537040</v>
      </c>
      <c r="Z9" s="20" t="s">
        <v>52</v>
      </c>
      <c r="AA9" s="21">
        <v>45173</v>
      </c>
      <c r="AB9" s="21">
        <v>45176</v>
      </c>
      <c r="AC9" s="21" t="s">
        <v>53</v>
      </c>
      <c r="AD9" s="22">
        <v>28840</v>
      </c>
      <c r="AE9" s="22">
        <v>0</v>
      </c>
      <c r="AF9" s="22">
        <v>0</v>
      </c>
      <c r="AG9" s="22">
        <v>0</v>
      </c>
      <c r="AH9" s="20"/>
      <c r="AI9" s="20"/>
      <c r="AJ9" s="20"/>
      <c r="AK9" s="22">
        <v>28840</v>
      </c>
    </row>
    <row r="10" spans="1:37" x14ac:dyDescent="0.35">
      <c r="A10" s="20">
        <v>814003448</v>
      </c>
      <c r="B10" s="20" t="s">
        <v>49</v>
      </c>
      <c r="C10" s="20" t="s">
        <v>9</v>
      </c>
      <c r="D10" s="20">
        <v>834250</v>
      </c>
      <c r="E10" s="20" t="s">
        <v>66</v>
      </c>
      <c r="F10" s="20" t="s">
        <v>67</v>
      </c>
      <c r="G10" s="21">
        <v>45149</v>
      </c>
      <c r="H10" s="21">
        <v>45149</v>
      </c>
      <c r="I10" s="22">
        <v>43260</v>
      </c>
      <c r="J10" s="22">
        <v>43260</v>
      </c>
      <c r="K10" s="20" t="s">
        <v>82</v>
      </c>
      <c r="L10" s="22">
        <v>0</v>
      </c>
      <c r="M10" s="20"/>
      <c r="N10" s="22">
        <v>0</v>
      </c>
      <c r="O10" s="22">
        <v>0</v>
      </c>
      <c r="P10" s="20"/>
      <c r="Q10" s="21"/>
      <c r="R10" s="20"/>
      <c r="S10" s="22">
        <v>0</v>
      </c>
      <c r="T10" s="22">
        <v>43260</v>
      </c>
      <c r="U10" s="22">
        <v>0</v>
      </c>
      <c r="V10" s="20">
        <v>4800063561</v>
      </c>
      <c r="W10" s="21">
        <v>45412</v>
      </c>
      <c r="X10" s="20" t="s">
        <v>81</v>
      </c>
      <c r="Y10" s="22">
        <v>537040</v>
      </c>
      <c r="Z10" s="20" t="s">
        <v>52</v>
      </c>
      <c r="AA10" s="21">
        <v>45139</v>
      </c>
      <c r="AB10" s="21">
        <v>45149</v>
      </c>
      <c r="AC10" s="21" t="s">
        <v>53</v>
      </c>
      <c r="AD10" s="22">
        <v>43260</v>
      </c>
      <c r="AE10" s="22">
        <v>0</v>
      </c>
      <c r="AF10" s="22">
        <v>0</v>
      </c>
      <c r="AG10" s="22">
        <v>0</v>
      </c>
      <c r="AH10" s="20"/>
      <c r="AI10" s="20"/>
      <c r="AJ10" s="20"/>
      <c r="AK10" s="22">
        <v>43260</v>
      </c>
    </row>
    <row r="11" spans="1:37" x14ac:dyDescent="0.35">
      <c r="A11" s="20">
        <v>814003448</v>
      </c>
      <c r="B11" s="20" t="s">
        <v>49</v>
      </c>
      <c r="C11" s="20" t="s">
        <v>9</v>
      </c>
      <c r="D11" s="20">
        <v>842991</v>
      </c>
      <c r="E11" s="20" t="s">
        <v>68</v>
      </c>
      <c r="F11" s="20" t="s">
        <v>69</v>
      </c>
      <c r="G11" s="21">
        <v>45176</v>
      </c>
      <c r="H11" s="21">
        <v>45176</v>
      </c>
      <c r="I11" s="22">
        <v>43260</v>
      </c>
      <c r="J11" s="22">
        <v>43260</v>
      </c>
      <c r="K11" s="20" t="s">
        <v>82</v>
      </c>
      <c r="L11" s="22">
        <v>0</v>
      </c>
      <c r="M11" s="20"/>
      <c r="N11" s="22">
        <v>0</v>
      </c>
      <c r="O11" s="22">
        <v>0</v>
      </c>
      <c r="P11" s="20"/>
      <c r="Q11" s="21"/>
      <c r="R11" s="20"/>
      <c r="S11" s="22">
        <v>0</v>
      </c>
      <c r="T11" s="22">
        <v>43260</v>
      </c>
      <c r="U11" s="22">
        <v>0</v>
      </c>
      <c r="V11" s="20">
        <v>4800063561</v>
      </c>
      <c r="W11" s="21">
        <v>45412</v>
      </c>
      <c r="X11" s="20" t="s">
        <v>81</v>
      </c>
      <c r="Y11" s="22">
        <v>537040</v>
      </c>
      <c r="Z11" s="20" t="s">
        <v>52</v>
      </c>
      <c r="AA11" s="21">
        <v>45173</v>
      </c>
      <c r="AB11" s="21">
        <v>45176</v>
      </c>
      <c r="AC11" s="21" t="s">
        <v>53</v>
      </c>
      <c r="AD11" s="22">
        <v>43260</v>
      </c>
      <c r="AE11" s="22">
        <v>0</v>
      </c>
      <c r="AF11" s="22">
        <v>0</v>
      </c>
      <c r="AG11" s="22">
        <v>0</v>
      </c>
      <c r="AH11" s="20"/>
      <c r="AI11" s="20"/>
      <c r="AJ11" s="20"/>
      <c r="AK11" s="22">
        <v>43260</v>
      </c>
    </row>
    <row r="12" spans="1:37" x14ac:dyDescent="0.35">
      <c r="A12" s="20">
        <v>814003448</v>
      </c>
      <c r="B12" s="20" t="s">
        <v>49</v>
      </c>
      <c r="C12" s="20" t="s">
        <v>9</v>
      </c>
      <c r="D12" s="20">
        <v>729174</v>
      </c>
      <c r="E12" s="20" t="s">
        <v>70</v>
      </c>
      <c r="F12" s="20" t="s">
        <v>71</v>
      </c>
      <c r="G12" s="21">
        <v>45352</v>
      </c>
      <c r="H12" s="21">
        <v>45352</v>
      </c>
      <c r="I12" s="22">
        <v>4175761</v>
      </c>
      <c r="J12" s="22">
        <v>4175761</v>
      </c>
      <c r="K12" s="20" t="s">
        <v>83</v>
      </c>
      <c r="L12" s="22">
        <v>0</v>
      </c>
      <c r="M12" s="20"/>
      <c r="N12" s="22">
        <v>0</v>
      </c>
      <c r="O12" s="22">
        <v>0</v>
      </c>
      <c r="P12" s="20"/>
      <c r="Q12" s="21"/>
      <c r="R12" s="20"/>
      <c r="S12" s="22">
        <v>0</v>
      </c>
      <c r="T12" s="22">
        <v>0</v>
      </c>
      <c r="U12" s="22">
        <v>0</v>
      </c>
      <c r="V12" s="20"/>
      <c r="W12" s="21"/>
      <c r="X12" s="20"/>
      <c r="Y12" s="22">
        <v>0</v>
      </c>
      <c r="Z12" s="20" t="s">
        <v>52</v>
      </c>
      <c r="AA12" s="21">
        <v>44761</v>
      </c>
      <c r="AB12" s="21">
        <v>44854</v>
      </c>
      <c r="AC12" s="21" t="s">
        <v>53</v>
      </c>
      <c r="AD12" s="22">
        <v>7007000</v>
      </c>
      <c r="AE12" s="22">
        <v>260747</v>
      </c>
      <c r="AF12" s="22">
        <v>0</v>
      </c>
      <c r="AG12" s="22">
        <v>0</v>
      </c>
      <c r="AH12" s="20"/>
      <c r="AI12" s="20"/>
      <c r="AJ12" s="20"/>
      <c r="AK12" s="22">
        <v>6746253</v>
      </c>
    </row>
    <row r="13" spans="1:37" x14ac:dyDescent="0.35">
      <c r="A13" s="23"/>
      <c r="B13" s="23"/>
      <c r="C13" s="23"/>
      <c r="D13" s="23"/>
      <c r="E13" s="23"/>
      <c r="F13" s="23"/>
      <c r="G13" s="24"/>
      <c r="H13" s="24"/>
      <c r="I13" s="25"/>
      <c r="J13" s="25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  <c r="AA13" s="23"/>
      <c r="AB13" s="23"/>
      <c r="AC13" s="23"/>
      <c r="AD13" s="23"/>
      <c r="AE13" s="23"/>
      <c r="AF13" s="23"/>
      <c r="AG13" s="23"/>
      <c r="AH13" s="23"/>
      <c r="AI13" s="23"/>
      <c r="AJ13" s="23"/>
      <c r="AK13" s="23"/>
    </row>
    <row r="14" spans="1:37" x14ac:dyDescent="0.35">
      <c r="N14" s="30">
        <f>+N2+T2-AD2</f>
        <v>-5412</v>
      </c>
    </row>
    <row r="15" spans="1:37" x14ac:dyDescent="0.35">
      <c r="N15" s="93">
        <v>1082</v>
      </c>
    </row>
  </sheetData>
  <autoFilter ref="A1:BA12"/>
  <dataValidations count="1">
    <dataValidation type="whole" operator="greaterThan" allowBlank="1" showInputMessage="1" showErrorMessage="1" errorTitle="DATO ERRADO" error="El valor debe ser diferente de cero" sqref="I2:J11">
      <formula1>1</formula1>
    </dataValidation>
  </dataValidation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"/>
  <dimension ref="B1:J42"/>
  <sheetViews>
    <sheetView showGridLines="0" tabSelected="1" topLeftCell="A10" zoomScaleNormal="100" workbookViewId="0">
      <selection activeCell="I24" sqref="H24:I24"/>
    </sheetView>
  </sheetViews>
  <sheetFormatPr baseColWidth="10" defaultRowHeight="12.5" x14ac:dyDescent="0.25"/>
  <cols>
    <col min="1" max="1" width="1" style="31" customWidth="1"/>
    <col min="2" max="2" width="10.90625" style="31"/>
    <col min="3" max="3" width="17.54296875" style="31" customWidth="1"/>
    <col min="4" max="4" width="11.54296875" style="31" customWidth="1"/>
    <col min="5" max="8" width="10.90625" style="31"/>
    <col min="9" max="9" width="22.54296875" style="31" customWidth="1"/>
    <col min="10" max="10" width="14" style="31" customWidth="1"/>
    <col min="11" max="11" width="1.7265625" style="31" customWidth="1"/>
    <col min="12" max="16384" width="10.90625" style="31"/>
  </cols>
  <sheetData>
    <row r="1" spans="2:10" ht="6" customHeight="1" thickBot="1" x14ac:dyDescent="0.3"/>
    <row r="2" spans="2:10" ht="19.5" customHeight="1" x14ac:dyDescent="0.25">
      <c r="B2" s="32"/>
      <c r="C2" s="33"/>
      <c r="D2" s="81" t="s">
        <v>88</v>
      </c>
      <c r="E2" s="82"/>
      <c r="F2" s="82"/>
      <c r="G2" s="82"/>
      <c r="H2" s="82"/>
      <c r="I2" s="83"/>
      <c r="J2" s="87" t="s">
        <v>89</v>
      </c>
    </row>
    <row r="3" spans="2:10" ht="15.75" customHeight="1" thickBot="1" x14ac:dyDescent="0.3">
      <c r="B3" s="34"/>
      <c r="C3" s="35"/>
      <c r="D3" s="84"/>
      <c r="E3" s="85"/>
      <c r="F3" s="85"/>
      <c r="G3" s="85"/>
      <c r="H3" s="85"/>
      <c r="I3" s="86"/>
      <c r="J3" s="88"/>
    </row>
    <row r="4" spans="2:10" ht="13" x14ac:dyDescent="0.25">
      <c r="B4" s="34"/>
      <c r="C4" s="35"/>
      <c r="D4" s="36"/>
      <c r="E4" s="37"/>
      <c r="F4" s="37"/>
      <c r="G4" s="37"/>
      <c r="H4" s="37"/>
      <c r="I4" s="38"/>
      <c r="J4" s="39"/>
    </row>
    <row r="5" spans="2:10" ht="13" x14ac:dyDescent="0.25">
      <c r="B5" s="34"/>
      <c r="C5" s="35"/>
      <c r="D5" s="40" t="s">
        <v>90</v>
      </c>
      <c r="E5" s="41"/>
      <c r="F5" s="41"/>
      <c r="G5" s="41"/>
      <c r="H5" s="41"/>
      <c r="I5" s="42"/>
      <c r="J5" s="42" t="s">
        <v>91</v>
      </c>
    </row>
    <row r="6" spans="2:10" ht="13.5" thickBot="1" x14ac:dyDescent="0.3">
      <c r="B6" s="43"/>
      <c r="C6" s="44"/>
      <c r="D6" s="45"/>
      <c r="E6" s="46"/>
      <c r="F6" s="46"/>
      <c r="G6" s="46"/>
      <c r="H6" s="46"/>
      <c r="I6" s="47"/>
      <c r="J6" s="48"/>
    </row>
    <row r="7" spans="2:10" x14ac:dyDescent="0.25">
      <c r="B7" s="49"/>
      <c r="J7" s="50"/>
    </row>
    <row r="8" spans="2:10" x14ac:dyDescent="0.25">
      <c r="B8" s="49"/>
      <c r="J8" s="50"/>
    </row>
    <row r="9" spans="2:10" x14ac:dyDescent="0.25">
      <c r="B9" s="49"/>
      <c r="J9" s="50"/>
    </row>
    <row r="10" spans="2:10" ht="13" x14ac:dyDescent="0.3">
      <c r="B10" s="49"/>
      <c r="C10" s="51" t="s">
        <v>122</v>
      </c>
      <c r="E10" s="52"/>
      <c r="H10" s="53"/>
      <c r="J10" s="50"/>
    </row>
    <row r="11" spans="2:10" x14ac:dyDescent="0.25">
      <c r="B11" s="49"/>
      <c r="J11" s="50"/>
    </row>
    <row r="12" spans="2:10" ht="13" x14ac:dyDescent="0.3">
      <c r="B12" s="49"/>
      <c r="C12" s="51" t="s">
        <v>120</v>
      </c>
      <c r="J12" s="50"/>
    </row>
    <row r="13" spans="2:10" ht="13" x14ac:dyDescent="0.3">
      <c r="B13" s="49"/>
      <c r="C13" s="51" t="s">
        <v>121</v>
      </c>
      <c r="J13" s="50"/>
    </row>
    <row r="14" spans="2:10" x14ac:dyDescent="0.25">
      <c r="B14" s="49"/>
      <c r="J14" s="50"/>
    </row>
    <row r="15" spans="2:10" x14ac:dyDescent="0.25">
      <c r="B15" s="49"/>
      <c r="C15" s="31" t="s">
        <v>123</v>
      </c>
      <c r="J15" s="50"/>
    </row>
    <row r="16" spans="2:10" x14ac:dyDescent="0.25">
      <c r="B16" s="49"/>
      <c r="C16" s="54"/>
      <c r="J16" s="50"/>
    </row>
    <row r="17" spans="2:10" ht="13" x14ac:dyDescent="0.3">
      <c r="B17" s="49"/>
      <c r="C17" s="31" t="s">
        <v>92</v>
      </c>
      <c r="D17" s="52"/>
      <c r="H17" s="55"/>
      <c r="I17" s="56"/>
      <c r="J17" s="50"/>
    </row>
    <row r="18" spans="2:10" ht="13" x14ac:dyDescent="0.3">
      <c r="B18" s="49"/>
      <c r="C18" s="51" t="s">
        <v>93</v>
      </c>
      <c r="D18" s="51"/>
      <c r="E18" s="51"/>
      <c r="F18" s="51"/>
      <c r="H18" s="57">
        <v>11</v>
      </c>
      <c r="I18" s="58">
        <v>4485992</v>
      </c>
      <c r="J18" s="50"/>
    </row>
    <row r="19" spans="2:10" x14ac:dyDescent="0.25">
      <c r="B19" s="49"/>
      <c r="C19" s="31" t="s">
        <v>94</v>
      </c>
      <c r="H19" s="59">
        <v>9</v>
      </c>
      <c r="I19" s="60">
        <v>297431</v>
      </c>
      <c r="J19" s="50"/>
    </row>
    <row r="20" spans="2:10" x14ac:dyDescent="0.25">
      <c r="B20" s="49"/>
      <c r="C20" s="31" t="s">
        <v>95</v>
      </c>
      <c r="H20" s="59">
        <v>0</v>
      </c>
      <c r="I20" s="60">
        <v>0</v>
      </c>
      <c r="J20" s="50"/>
    </row>
    <row r="21" spans="2:10" x14ac:dyDescent="0.25">
      <c r="B21" s="49"/>
      <c r="C21" s="31" t="s">
        <v>96</v>
      </c>
      <c r="H21" s="59">
        <v>0</v>
      </c>
      <c r="I21" s="60">
        <v>0</v>
      </c>
      <c r="J21" s="50"/>
    </row>
    <row r="22" spans="2:10" x14ac:dyDescent="0.25">
      <c r="B22" s="49"/>
      <c r="C22" s="31" t="s">
        <v>97</v>
      </c>
      <c r="H22" s="59">
        <v>0</v>
      </c>
      <c r="I22" s="60">
        <v>0</v>
      </c>
      <c r="J22" s="50"/>
    </row>
    <row r="23" spans="2:10" x14ac:dyDescent="0.25">
      <c r="B23" s="49"/>
      <c r="C23" s="31" t="s">
        <v>98</v>
      </c>
      <c r="H23" s="59">
        <v>0</v>
      </c>
      <c r="I23" s="60">
        <v>0</v>
      </c>
      <c r="J23" s="50"/>
    </row>
    <row r="24" spans="2:10" ht="13" thickBot="1" x14ac:dyDescent="0.3">
      <c r="B24" s="49"/>
      <c r="C24" s="31" t="s">
        <v>99</v>
      </c>
      <c r="H24" s="61">
        <v>1</v>
      </c>
      <c r="I24" s="62">
        <v>12800</v>
      </c>
      <c r="J24" s="50"/>
    </row>
    <row r="25" spans="2:10" ht="13" x14ac:dyDescent="0.3">
      <c r="B25" s="49"/>
      <c r="C25" s="51" t="s">
        <v>100</v>
      </c>
      <c r="D25" s="51"/>
      <c r="E25" s="51"/>
      <c r="F25" s="51"/>
      <c r="H25" s="57">
        <f>H19+H20+H21+H22+H24+H23</f>
        <v>10</v>
      </c>
      <c r="I25" s="58">
        <f>I19+I20+I21+I22+I24+I23</f>
        <v>310231</v>
      </c>
      <c r="J25" s="50"/>
    </row>
    <row r="26" spans="2:10" x14ac:dyDescent="0.25">
      <c r="B26" s="49"/>
      <c r="C26" s="31" t="s">
        <v>101</v>
      </c>
      <c r="H26" s="59">
        <v>1</v>
      </c>
      <c r="I26" s="60">
        <v>4175761</v>
      </c>
      <c r="J26" s="50"/>
    </row>
    <row r="27" spans="2:10" ht="13" thickBot="1" x14ac:dyDescent="0.3">
      <c r="B27" s="49"/>
      <c r="C27" s="31" t="s">
        <v>102</v>
      </c>
      <c r="H27" s="61">
        <v>0</v>
      </c>
      <c r="I27" s="62">
        <v>0</v>
      </c>
      <c r="J27" s="50"/>
    </row>
    <row r="28" spans="2:10" ht="13" x14ac:dyDescent="0.3">
      <c r="B28" s="49"/>
      <c r="C28" s="51" t="s">
        <v>103</v>
      </c>
      <c r="D28" s="51"/>
      <c r="E28" s="51"/>
      <c r="F28" s="51"/>
      <c r="H28" s="57">
        <f>H26+H27</f>
        <v>1</v>
      </c>
      <c r="I28" s="58">
        <f>I26+I27</f>
        <v>4175761</v>
      </c>
      <c r="J28" s="50"/>
    </row>
    <row r="29" spans="2:10" ht="13.5" thickBot="1" x14ac:dyDescent="0.35">
      <c r="B29" s="49"/>
      <c r="C29" s="31" t="s">
        <v>104</v>
      </c>
      <c r="D29" s="51"/>
      <c r="E29" s="51"/>
      <c r="F29" s="51"/>
      <c r="H29" s="61">
        <v>0</v>
      </c>
      <c r="I29" s="62">
        <v>0</v>
      </c>
      <c r="J29" s="50"/>
    </row>
    <row r="30" spans="2:10" ht="13" x14ac:dyDescent="0.3">
      <c r="B30" s="49"/>
      <c r="C30" s="51" t="s">
        <v>105</v>
      </c>
      <c r="D30" s="51"/>
      <c r="E30" s="51"/>
      <c r="F30" s="51"/>
      <c r="H30" s="59">
        <f>H29</f>
        <v>0</v>
      </c>
      <c r="I30" s="60">
        <f>I29</f>
        <v>0</v>
      </c>
      <c r="J30" s="50"/>
    </row>
    <row r="31" spans="2:10" ht="13" x14ac:dyDescent="0.3">
      <c r="B31" s="49"/>
      <c r="C31" s="51"/>
      <c r="D31" s="51"/>
      <c r="E31" s="51"/>
      <c r="F31" s="51"/>
      <c r="H31" s="63"/>
      <c r="I31" s="58"/>
      <c r="J31" s="50"/>
    </row>
    <row r="32" spans="2:10" ht="13.5" thickBot="1" x14ac:dyDescent="0.35">
      <c r="B32" s="49"/>
      <c r="C32" s="51" t="s">
        <v>106</v>
      </c>
      <c r="D32" s="51"/>
      <c r="H32" s="64">
        <f>H25+H28+H30</f>
        <v>11</v>
      </c>
      <c r="I32" s="65">
        <f>I25+I28+I30</f>
        <v>4485992</v>
      </c>
      <c r="J32" s="50"/>
    </row>
    <row r="33" spans="2:10" ht="13.5" thickTop="1" x14ac:dyDescent="0.3">
      <c r="B33" s="49"/>
      <c r="C33" s="51"/>
      <c r="D33" s="51"/>
      <c r="H33" s="66">
        <f>+H18-H32</f>
        <v>0</v>
      </c>
      <c r="I33" s="60">
        <f>+I18-I32</f>
        <v>0</v>
      </c>
      <c r="J33" s="50"/>
    </row>
    <row r="34" spans="2:10" x14ac:dyDescent="0.25">
      <c r="B34" s="49"/>
      <c r="G34" s="66"/>
      <c r="H34" s="66"/>
      <c r="I34" s="66"/>
      <c r="J34" s="50"/>
    </row>
    <row r="35" spans="2:10" x14ac:dyDescent="0.25">
      <c r="B35" s="49"/>
      <c r="G35" s="66"/>
      <c r="H35" s="66"/>
      <c r="I35" s="66"/>
      <c r="J35" s="50"/>
    </row>
    <row r="36" spans="2:10" ht="13" x14ac:dyDescent="0.3">
      <c r="B36" s="49"/>
      <c r="C36" s="51"/>
      <c r="G36" s="66"/>
      <c r="H36" s="66"/>
      <c r="I36" s="66"/>
      <c r="J36" s="50"/>
    </row>
    <row r="37" spans="2:10" ht="13.5" thickBot="1" x14ac:dyDescent="0.35">
      <c r="B37" s="49"/>
      <c r="C37" s="67" t="s">
        <v>124</v>
      </c>
      <c r="D37" s="68"/>
      <c r="H37" s="67" t="s">
        <v>107</v>
      </c>
      <c r="I37" s="68"/>
      <c r="J37" s="50"/>
    </row>
    <row r="38" spans="2:10" ht="13" x14ac:dyDescent="0.3">
      <c r="B38" s="49"/>
      <c r="C38" s="51" t="s">
        <v>125</v>
      </c>
      <c r="D38" s="66"/>
      <c r="H38" s="69" t="s">
        <v>108</v>
      </c>
      <c r="I38" s="66"/>
      <c r="J38" s="50"/>
    </row>
    <row r="39" spans="2:10" ht="13" x14ac:dyDescent="0.3">
      <c r="B39" s="49"/>
      <c r="C39" s="51" t="s">
        <v>126</v>
      </c>
      <c r="H39" s="51" t="s">
        <v>109</v>
      </c>
      <c r="I39" s="66"/>
      <c r="J39" s="50"/>
    </row>
    <row r="40" spans="2:10" x14ac:dyDescent="0.25">
      <c r="B40" s="49"/>
      <c r="G40" s="66"/>
      <c r="H40" s="66"/>
      <c r="I40" s="66"/>
      <c r="J40" s="50"/>
    </row>
    <row r="41" spans="2:10" ht="12.75" customHeight="1" x14ac:dyDescent="0.25">
      <c r="B41" s="49"/>
      <c r="C41" s="89" t="s">
        <v>110</v>
      </c>
      <c r="D41" s="89"/>
      <c r="E41" s="89"/>
      <c r="F41" s="89"/>
      <c r="G41" s="89"/>
      <c r="H41" s="89"/>
      <c r="I41" s="89"/>
      <c r="J41" s="50"/>
    </row>
    <row r="42" spans="2:10" ht="18.75" customHeight="1" thickBot="1" x14ac:dyDescent="0.3">
      <c r="B42" s="70"/>
      <c r="C42" s="71"/>
      <c r="D42" s="71"/>
      <c r="E42" s="71"/>
      <c r="F42" s="71"/>
      <c r="G42" s="71"/>
      <c r="H42" s="71"/>
      <c r="I42" s="71"/>
      <c r="J42" s="72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"/>
  <dimension ref="B1:J30"/>
  <sheetViews>
    <sheetView showGridLines="0" topLeftCell="A8" zoomScale="84" zoomScaleNormal="84" zoomScaleSheetLayoutView="100" workbookViewId="0">
      <selection activeCell="J35" sqref="J35"/>
    </sheetView>
  </sheetViews>
  <sheetFormatPr baseColWidth="10" defaultColWidth="11.453125" defaultRowHeight="12.5" x14ac:dyDescent="0.25"/>
  <cols>
    <col min="1" max="1" width="4.453125" style="31" customWidth="1"/>
    <col min="2" max="2" width="11.453125" style="31"/>
    <col min="3" max="3" width="12.81640625" style="31" customWidth="1"/>
    <col min="4" max="4" width="22" style="31" customWidth="1"/>
    <col min="5" max="8" width="11.453125" style="31"/>
    <col min="9" max="9" width="24.7265625" style="31" customWidth="1"/>
    <col min="10" max="10" width="12.54296875" style="31" customWidth="1"/>
    <col min="11" max="11" width="1.7265625" style="31" customWidth="1"/>
    <col min="12" max="16384" width="11.453125" style="31"/>
  </cols>
  <sheetData>
    <row r="1" spans="2:10" ht="18" customHeight="1" thickBot="1" x14ac:dyDescent="0.3"/>
    <row r="2" spans="2:10" ht="19.5" customHeight="1" x14ac:dyDescent="0.25">
      <c r="B2" s="32"/>
      <c r="C2" s="33"/>
      <c r="D2" s="81" t="s">
        <v>111</v>
      </c>
      <c r="E2" s="82"/>
      <c r="F2" s="82"/>
      <c r="G2" s="82"/>
      <c r="H2" s="82"/>
      <c r="I2" s="83"/>
      <c r="J2" s="87" t="s">
        <v>89</v>
      </c>
    </row>
    <row r="3" spans="2:10" ht="15.75" customHeight="1" thickBot="1" x14ac:dyDescent="0.3">
      <c r="B3" s="34"/>
      <c r="C3" s="35"/>
      <c r="D3" s="84"/>
      <c r="E3" s="85"/>
      <c r="F3" s="85"/>
      <c r="G3" s="85"/>
      <c r="H3" s="85"/>
      <c r="I3" s="86"/>
      <c r="J3" s="88"/>
    </row>
    <row r="4" spans="2:10" ht="13" x14ac:dyDescent="0.25">
      <c r="B4" s="34"/>
      <c r="C4" s="35"/>
      <c r="E4" s="37"/>
      <c r="F4" s="37"/>
      <c r="G4" s="37"/>
      <c r="H4" s="37"/>
      <c r="I4" s="38"/>
      <c r="J4" s="39"/>
    </row>
    <row r="5" spans="2:10" ht="13" x14ac:dyDescent="0.25">
      <c r="B5" s="34"/>
      <c r="C5" s="35"/>
      <c r="D5" s="90" t="s">
        <v>112</v>
      </c>
      <c r="E5" s="91"/>
      <c r="F5" s="91"/>
      <c r="G5" s="91"/>
      <c r="H5" s="91"/>
      <c r="I5" s="92"/>
      <c r="J5" s="42" t="s">
        <v>113</v>
      </c>
    </row>
    <row r="6" spans="2:10" ht="13.5" thickBot="1" x14ac:dyDescent="0.3">
      <c r="B6" s="43"/>
      <c r="C6" s="44"/>
      <c r="D6" s="45"/>
      <c r="E6" s="46"/>
      <c r="F6" s="46"/>
      <c r="G6" s="46"/>
      <c r="H6" s="46"/>
      <c r="I6" s="47"/>
      <c r="J6" s="48"/>
    </row>
    <row r="7" spans="2:10" x14ac:dyDescent="0.25">
      <c r="B7" s="49"/>
      <c r="J7" s="50"/>
    </row>
    <row r="8" spans="2:10" x14ac:dyDescent="0.25">
      <c r="B8" s="49"/>
      <c r="J8" s="50"/>
    </row>
    <row r="9" spans="2:10" ht="13" x14ac:dyDescent="0.3">
      <c r="B9" s="49"/>
      <c r="C9" s="51" t="str">
        <f ca="1">+CONCATENATE("Santiago de Cali, ",TEXT(TODAY(),"MMMM DD YYYY"))</f>
        <v>Santiago de Cali, octubre 02 2024</v>
      </c>
      <c r="D9" s="53"/>
      <c r="E9" s="52"/>
      <c r="J9" s="50"/>
    </row>
    <row r="10" spans="2:10" ht="13" x14ac:dyDescent="0.3">
      <c r="B10" s="49"/>
      <c r="C10" s="51"/>
      <c r="J10" s="50"/>
    </row>
    <row r="11" spans="2:10" ht="13" x14ac:dyDescent="0.3">
      <c r="B11" s="49"/>
      <c r="C11" s="51" t="str">
        <f>+'FOR-CSA-018'!C12</f>
        <v>Señores : AUDIOCOM S.A.S</v>
      </c>
      <c r="J11" s="50"/>
    </row>
    <row r="12" spans="2:10" ht="13" x14ac:dyDescent="0.3">
      <c r="B12" s="49"/>
      <c r="C12" s="51" t="str">
        <f>+'FOR-CSA-018'!C13</f>
        <v>NIT: 814003448</v>
      </c>
      <c r="J12" s="50"/>
    </row>
    <row r="13" spans="2:10" x14ac:dyDescent="0.25">
      <c r="B13" s="49"/>
      <c r="J13" s="50"/>
    </row>
    <row r="14" spans="2:10" x14ac:dyDescent="0.25">
      <c r="B14" s="49"/>
      <c r="C14" s="31" t="s">
        <v>114</v>
      </c>
      <c r="J14" s="50"/>
    </row>
    <row r="15" spans="2:10" x14ac:dyDescent="0.25">
      <c r="B15" s="49"/>
      <c r="C15" s="54"/>
      <c r="J15" s="50"/>
    </row>
    <row r="16" spans="2:10" ht="13" x14ac:dyDescent="0.3">
      <c r="B16" s="49"/>
      <c r="C16" s="73"/>
      <c r="D16" s="52"/>
      <c r="H16" s="74" t="s">
        <v>115</v>
      </c>
      <c r="I16" s="74" t="s">
        <v>116</v>
      </c>
      <c r="J16" s="50"/>
    </row>
    <row r="17" spans="2:10" ht="13" x14ac:dyDescent="0.3">
      <c r="B17" s="49"/>
      <c r="C17" s="51" t="s">
        <v>93</v>
      </c>
      <c r="D17" s="51"/>
      <c r="E17" s="51"/>
      <c r="F17" s="51"/>
      <c r="H17" s="55">
        <f>+SUM(H18:H21)</f>
        <v>10</v>
      </c>
      <c r="I17" s="75">
        <f>+SUM(I18:I21)</f>
        <v>310231</v>
      </c>
      <c r="J17" s="50"/>
    </row>
    <row r="18" spans="2:10" x14ac:dyDescent="0.25">
      <c r="B18" s="49"/>
      <c r="C18" s="31" t="s">
        <v>94</v>
      </c>
      <c r="H18" s="76">
        <f>+'FOR-CSA-018'!H19</f>
        <v>9</v>
      </c>
      <c r="I18" s="77">
        <f>+'FOR-CSA-018'!I19</f>
        <v>297431</v>
      </c>
      <c r="J18" s="50"/>
    </row>
    <row r="19" spans="2:10" x14ac:dyDescent="0.25">
      <c r="B19" s="49"/>
      <c r="C19" s="31" t="s">
        <v>95</v>
      </c>
      <c r="H19" s="76">
        <f>+'FOR-CSA-018'!H20</f>
        <v>0</v>
      </c>
      <c r="I19" s="77">
        <f>+'FOR-CSA-018'!I20</f>
        <v>0</v>
      </c>
      <c r="J19" s="50"/>
    </row>
    <row r="20" spans="2:10" x14ac:dyDescent="0.25">
      <c r="B20" s="49"/>
      <c r="C20" s="31" t="s">
        <v>97</v>
      </c>
      <c r="H20" s="76">
        <f>+'FOR-CSA-018'!H22</f>
        <v>0</v>
      </c>
      <c r="I20" s="77">
        <f>+'FOR-CSA-018'!I22</f>
        <v>0</v>
      </c>
      <c r="J20" s="50"/>
    </row>
    <row r="21" spans="2:10" x14ac:dyDescent="0.25">
      <c r="B21" s="49"/>
      <c r="C21" s="31" t="s">
        <v>117</v>
      </c>
      <c r="H21" s="76">
        <f>+'FOR-CSA-018'!H24</f>
        <v>1</v>
      </c>
      <c r="I21" s="77">
        <f>+'FOR-CSA-018'!I24</f>
        <v>12800</v>
      </c>
      <c r="J21" s="50"/>
    </row>
    <row r="22" spans="2:10" ht="13" x14ac:dyDescent="0.3">
      <c r="B22" s="49"/>
      <c r="C22" s="51" t="s">
        <v>118</v>
      </c>
      <c r="D22" s="51"/>
      <c r="E22" s="51"/>
      <c r="F22" s="51"/>
      <c r="H22" s="55">
        <f>SUM(H18:H21)</f>
        <v>10</v>
      </c>
      <c r="I22" s="75">
        <f>+SUBTOTAL(9,I18:I21)</f>
        <v>310231</v>
      </c>
      <c r="J22" s="50"/>
    </row>
    <row r="23" spans="2:10" ht="13.5" thickBot="1" x14ac:dyDescent="0.35">
      <c r="B23" s="49"/>
      <c r="C23" s="51"/>
      <c r="D23" s="51"/>
      <c r="H23" s="78"/>
      <c r="I23" s="79"/>
      <c r="J23" s="50"/>
    </row>
    <row r="24" spans="2:10" ht="13.5" thickTop="1" x14ac:dyDescent="0.3">
      <c r="B24" s="49"/>
      <c r="C24" s="51"/>
      <c r="D24" s="51"/>
      <c r="H24" s="66"/>
      <c r="I24" s="60"/>
      <c r="J24" s="50"/>
    </row>
    <row r="25" spans="2:10" ht="13" x14ac:dyDescent="0.3">
      <c r="B25" s="49"/>
      <c r="C25" s="51"/>
      <c r="D25" s="51"/>
      <c r="H25" s="66"/>
      <c r="I25" s="60"/>
      <c r="J25" s="50"/>
    </row>
    <row r="26" spans="2:10" ht="13" x14ac:dyDescent="0.3">
      <c r="B26" s="49"/>
      <c r="C26" s="51"/>
      <c r="D26" s="51"/>
      <c r="H26" s="66"/>
      <c r="I26" s="60"/>
      <c r="J26" s="50"/>
    </row>
    <row r="27" spans="2:10" x14ac:dyDescent="0.25">
      <c r="B27" s="49"/>
      <c r="G27" s="66"/>
      <c r="H27" s="66"/>
      <c r="I27" s="66"/>
      <c r="J27" s="50"/>
    </row>
    <row r="28" spans="2:10" ht="13.5" thickBot="1" x14ac:dyDescent="0.35">
      <c r="B28" s="49"/>
      <c r="C28" s="67" t="str">
        <f>+'FOR-CSA-018'!C37</f>
        <v>Tatiana Torres González</v>
      </c>
      <c r="D28" s="67"/>
      <c r="G28" s="67" t="s">
        <v>107</v>
      </c>
      <c r="H28" s="68"/>
      <c r="I28" s="66"/>
      <c r="J28" s="50"/>
    </row>
    <row r="29" spans="2:10" ht="13" x14ac:dyDescent="0.3">
      <c r="B29" s="49"/>
      <c r="C29" s="69" t="str">
        <f>+'FOR-CSA-018'!C38</f>
        <v>Analista de Cartera</v>
      </c>
      <c r="D29" s="69"/>
      <c r="G29" s="69" t="s">
        <v>119</v>
      </c>
      <c r="H29" s="66"/>
      <c r="I29" s="66"/>
      <c r="J29" s="50"/>
    </row>
    <row r="30" spans="2:10" ht="18.75" customHeight="1" thickBot="1" x14ac:dyDescent="0.3">
      <c r="B30" s="70"/>
      <c r="C30" s="71"/>
      <c r="D30" s="71"/>
      <c r="E30" s="71"/>
      <c r="F30" s="71"/>
      <c r="G30" s="68"/>
      <c r="H30" s="68"/>
      <c r="I30" s="68"/>
      <c r="J30" s="72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>HP Inc.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DUVAN ARLEY MOTAVITA NOVA</dc:creator>
  <cp:lastModifiedBy>Juan Camilo Paez Ramirez</cp:lastModifiedBy>
  <cp:lastPrinted>2024-09-30T13:53:16Z</cp:lastPrinted>
  <dcterms:created xsi:type="dcterms:W3CDTF">2024-06-17T12:22:02Z</dcterms:created>
  <dcterms:modified xsi:type="dcterms:W3CDTF">2024-10-03T13:15:34Z</dcterms:modified>
</cp:coreProperties>
</file>