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0191916_CLINICA SAN FRANCISCO S.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5" r:id="rId4"/>
    <sheet name="CIRCULAR 030" sheetId="6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58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6" l="1"/>
  <c r="C28" i="6"/>
  <c r="I21" i="6"/>
  <c r="H21" i="6"/>
  <c r="I20" i="6"/>
  <c r="H20" i="6"/>
  <c r="I19" i="6"/>
  <c r="H19" i="6"/>
  <c r="I18" i="6"/>
  <c r="I17" i="6" s="1"/>
  <c r="H18" i="6"/>
  <c r="H17" i="6" s="1"/>
  <c r="C12" i="6"/>
  <c r="C11" i="6"/>
  <c r="C9" i="6"/>
  <c r="I30" i="5"/>
  <c r="H30" i="5"/>
  <c r="I28" i="5"/>
  <c r="I32" i="5" s="1"/>
  <c r="I33" i="5" s="1"/>
  <c r="H28" i="5"/>
  <c r="I25" i="5"/>
  <c r="H25" i="5"/>
  <c r="H32" i="5" s="1"/>
  <c r="H33" i="5" s="1"/>
  <c r="C10" i="5"/>
  <c r="H22" i="6" l="1"/>
  <c r="I22" i="6"/>
  <c r="H9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<sst xmlns="http://schemas.openxmlformats.org/spreadsheetml/2006/main" count="208" uniqueCount="112">
  <si>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</si>
  <si>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</si>
  <si>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</si>
  <si>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</si>
  <si>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</si>
  <si>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</si>
  <si>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</si>
  <si>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</si>
  <si>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</si>
  <si>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</si>
  <si>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</si>
  <si>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</si>
  <si>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CLINICA SAN FRNACISCO</t>
  </si>
  <si>
    <t>FHC</t>
  </si>
  <si>
    <t>EVENTO</t>
  </si>
  <si>
    <t>TULUA</t>
  </si>
  <si>
    <t>URGENCIAS</t>
  </si>
  <si>
    <t>PARA PAGO</t>
  </si>
  <si>
    <t>AUXILIAR DE CARTERA</t>
  </si>
  <si>
    <t>FACT</t>
  </si>
  <si>
    <t>LLAVE</t>
  </si>
  <si>
    <t>ESTADO DE CARTERA ANTERIOR</t>
  </si>
  <si>
    <t>ESTADO EPS 27-07-2024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</si>
  <si>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</si>
  <si>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</si>
  <si>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</si>
  <si>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</si>
  <si>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</si>
  <si>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</si>
  <si>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</si>
  <si>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</si>
  <si>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</si>
  <si>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</si>
  <si>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</si>
  <si>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</si>
  <si>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</si>
  <si>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</si>
  <si>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</si>
  <si>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</si>
  <si>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</si>
  <si>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</si>
  <si>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</si>
  <si>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</si>
  <si>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</si>
  <si>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</si>
  <si>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</si>
  <si>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</si>
  <si>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</si>
  <si>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</si>
  <si>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</si>
  <si>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FHC138980</t>
  </si>
  <si>
    <t>800191916_FHC138980</t>
  </si>
  <si>
    <t>Factura pendiente en programacion de pago</t>
  </si>
  <si>
    <t>Finalizada</t>
  </si>
  <si>
    <t>FHC144369</t>
  </si>
  <si>
    <t>800191916_FHC144369</t>
  </si>
  <si>
    <t>FHC144205</t>
  </si>
  <si>
    <t>800191916_FHC144205</t>
  </si>
  <si>
    <t>FHC144924</t>
  </si>
  <si>
    <t>800191916_FHC144924</t>
  </si>
  <si>
    <t>FHC140857</t>
  </si>
  <si>
    <t>800191916_FHC140857</t>
  </si>
  <si>
    <t>FHC147790</t>
  </si>
  <si>
    <t>800191916_FHC147790</t>
  </si>
  <si>
    <t>Factura en proceso interno</t>
  </si>
  <si>
    <t>Para auditoria de pertinencia</t>
  </si>
  <si>
    <t>FHC142086</t>
  </si>
  <si>
    <t>800191916_FHC142086</t>
  </si>
  <si>
    <t>DEVOLUCION</t>
  </si>
  <si>
    <t>autorizacion se devuelve factura con soportes al validar los datos de la factura no cuenta la autorizacion de internacion y los servicios prestados soliciatrlo al area encargada capautorizaciones@epsdelagente.com.co , para darle tramite sujeta apertinenciA MEDICA</t>
  </si>
  <si>
    <t>AUTORIZACION</t>
  </si>
  <si>
    <t>Cuenta de LLAVE</t>
  </si>
  <si>
    <t>Suma de IPS Saldo Factura</t>
  </si>
  <si>
    <t>Etiquetas de fila</t>
  </si>
  <si>
    <t>Total general</t>
  </si>
  <si>
    <t>FACTURA NO RADICADA POR LA ENTIDAD</t>
  </si>
  <si>
    <t>FACTURA-GLOSA-DEVOLUCION ACEPTADA POR LA IPS ( $ )</t>
  </si>
  <si>
    <t>FACTURA CERRADA POR EXTEMPORANEIDAD</t>
  </si>
  <si>
    <t>GLOSA POR CONCILIAR</t>
  </si>
  <si>
    <t>FACTURA EN PROCESO INTERNO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</si>
  <si>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</si>
  <si>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</si>
  <si>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</si>
  <si>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</si>
  <si>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12/07/2024</t>
  </si>
  <si>
    <t>Con Corte al dia: 30/06/2024</t>
  </si>
  <si>
    <t xml:space="preserve">VALOR PRESENTADO POR LA ENTIDAD </t>
  </si>
  <si>
    <t>FACTURA YA CANCELADA</t>
  </si>
  <si>
    <t xml:space="preserve">FACTURA DEVUELTA 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</si>
  <si>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</si>
  <si>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</si>
  <si>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</si>
  <si>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</si>
  <si>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</si>
  <si>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</si>
  <si>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</si>
  <si>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</si>
  <si>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</si>
  <si>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</si>
  <si>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</si>
  <si>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</si>
  <si>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</si>
  <si>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</si>
  <si>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</si>
  <si>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</si>
  <si>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</si>
  <si>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TOTAL CARTERA REVISADA CIRCULAR 030</t>
  </si>
  <si>
    <t>Cartera - Cuentas Salud EPS Comfenalco Valle.</t>
  </si>
  <si>
    <t>Señores : CLINICA SAN FRNACISCO</t>
  </si>
  <si>
    <t>NIT: 800191916</t>
  </si>
  <si>
    <t>Victoria Eugenia Victoria López</t>
  </si>
  <si>
    <t>Clínica San Francisco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</si>
</sst>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9" formatCode="_-&quot;$&quot;\ * #,##0_-;\-&quot;$&quot;\ * #,##0_-;_-&quot;$&quot;\ * &quot;-&quot;??_-;_-@_-"/>
    <numFmt numFmtId="170" formatCode="_-* #,##0\ _€_-;\-* #,##0\ _€_-;_-* &quot;-&quot;??\ _€_-;_-@_-"/>
    <numFmt numFmtId="172" formatCode="_-* #,##0.00\ _€_-;\-* #,##0.00\ _€_-;_-* &quot;-&quot;??\ _€_-;_-@_-"/>
    <numFmt numFmtId="173" formatCode="_-* #,##0.00\ &quot;€&quot;_-;\-* #,##0.00\ &quot;€&quot;_-;_-* &quot;-&quot;??\ &quot;€&quot;_-;_-@_-"/>
    <numFmt numFmtId="174" formatCode="[$$-240A]\ #,##0;\-[$$-240A]\ #,##0"/>
    <numFmt numFmtId="175" formatCode="[$-240A]d&quot; de &quot;mmmm&quot; de &quot;yyyy;@"/>
    <numFmt numFmtId="176" formatCode="&quot;$&quot;\ #,##0"/>
    <numFmt numFmtId="177" formatCode="&quot;$&quot;\ #,##0;[Red]&quot;$&quot;\ #,##0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0" fontId="9" fillId="0" borderId="0"/>
    <xf numFmtId="43" fontId="5" fillId="0" borderId="0" applyFont="0" applyFill="0" applyBorder="0" applyAlignment="0" applyProtection="0"/>
  </cellStyleXfs>
  <cellXfs count="94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0" fillId="0" borderId="1" xfId="0" applyBorder="1" applyAlignment="1">
      <alignment vertical="center"/>
    </xf>
    <xf numFmtId="0" fontId="0" fillId="0" borderId="1" xfId="0" applyBorder="1" applyAlignment="1">
      <alignment horizontal="left" vertical="center"/>
    </xf>
    <xf numFmtId="14" fontId="0" fillId="0" borderId="1" xfId="0" applyNumberFormat="1" applyBorder="1" applyAlignment="1">
      <alignment vertical="center"/>
    </xf>
    <xf numFmtId="164" fontId="0" fillId="0" borderId="1" xfId="1" applyNumberFormat="1" applyFont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 wrapText="1"/>
    </xf>
    <xf numFmtId="164" fontId="0" fillId="0" borderId="0" xfId="0" applyNumberFormat="1"/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9" fontId="6" fillId="0" borderId="1" xfId="2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70" fontId="6" fillId="3" borderId="1" xfId="3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170" fontId="6" fillId="4" borderId="1" xfId="3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/>
    <xf numFmtId="14" fontId="7" fillId="0" borderId="1" xfId="0" applyNumberFormat="1" applyFont="1" applyBorder="1" applyAlignment="1"/>
    <xf numFmtId="169" fontId="7" fillId="0" borderId="1" xfId="2" applyNumberFormat="1" applyFont="1" applyBorder="1" applyAlignment="1"/>
    <xf numFmtId="0" fontId="8" fillId="2" borderId="1" xfId="0" applyFont="1" applyFill="1" applyBorder="1" applyAlignment="1">
      <alignment horizontal="center"/>
    </xf>
    <xf numFmtId="0" fontId="6" fillId="2" borderId="1" xfId="0" applyFont="1" applyFill="1" applyBorder="1" applyAlignment="1">
      <alignment horizontal="center"/>
    </xf>
    <xf numFmtId="0" fontId="7" fillId="0" borderId="0" xfId="0" applyFont="1"/>
    <xf numFmtId="14" fontId="7" fillId="0" borderId="0" xfId="0" applyNumberFormat="1" applyFont="1"/>
    <xf numFmtId="0" fontId="7" fillId="0" borderId="0" xfId="0" applyFont="1" applyBorder="1"/>
    <xf numFmtId="14" fontId="7" fillId="0" borderId="0" xfId="0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9" fontId="0" fillId="0" borderId="0" xfId="0" applyNumberFormat="1"/>
    <xf numFmtId="0" fontId="10" fillId="0" borderId="0" xfId="6" applyFont="1"/>
    <xf numFmtId="0" fontId="10" fillId="0" borderId="2" xfId="6" applyFont="1" applyBorder="1" applyAlignment="1">
      <alignment horizontal="centerContinuous"/>
    </xf>
    <xf numFmtId="0" fontId="10" fillId="0" borderId="3" xfId="6" applyFont="1" applyBorder="1" applyAlignment="1">
      <alignment horizontal="centerContinuous"/>
    </xf>
    <xf numFmtId="0" fontId="11" fillId="0" borderId="2" xfId="6" applyFont="1" applyBorder="1" applyAlignment="1">
      <alignment horizontal="center" vertical="center"/>
    </xf>
    <xf numFmtId="0" fontId="11" fillId="0" borderId="4" xfId="6" applyFont="1" applyBorder="1" applyAlignment="1">
      <alignment horizontal="center" vertical="center"/>
    </xf>
    <xf numFmtId="0" fontId="11" fillId="0" borderId="3" xfId="6" applyFont="1" applyBorder="1" applyAlignment="1">
      <alignment horizontal="center" vertical="center"/>
    </xf>
    <xf numFmtId="0" fontId="11" fillId="0" borderId="5" xfId="6" applyFont="1" applyBorder="1" applyAlignment="1">
      <alignment horizontal="center" vertical="center"/>
    </xf>
    <xf numFmtId="0" fontId="10" fillId="0" borderId="6" xfId="6" applyFont="1" applyBorder="1" applyAlignment="1">
      <alignment horizontal="centerContinuous"/>
    </xf>
    <xf numFmtId="0" fontId="10" fillId="0" borderId="7" xfId="6" applyFont="1" applyBorder="1" applyAlignment="1">
      <alignment horizontal="centerContinuous"/>
    </xf>
    <xf numFmtId="0" fontId="11" fillId="0" borderId="8" xfId="6" applyFont="1" applyBorder="1" applyAlignment="1">
      <alignment horizontal="center" vertical="center"/>
    </xf>
    <xf numFmtId="0" fontId="11" fillId="0" borderId="9" xfId="6" applyFont="1" applyBorder="1" applyAlignment="1">
      <alignment horizontal="center" vertical="center"/>
    </xf>
    <xf numFmtId="0" fontId="11" fillId="0" borderId="10" xfId="6" applyFont="1" applyBorder="1" applyAlignment="1">
      <alignment horizontal="center" vertical="center"/>
    </xf>
    <xf numFmtId="0" fontId="11" fillId="0" borderId="11" xfId="6" applyFont="1" applyBorder="1" applyAlignment="1">
      <alignment horizontal="center" vertical="center"/>
    </xf>
    <xf numFmtId="0" fontId="11" fillId="0" borderId="2" xfId="6" applyFont="1" applyBorder="1" applyAlignment="1">
      <alignment horizontal="centerContinuous" vertical="center"/>
    </xf>
    <xf numFmtId="0" fontId="11" fillId="0" borderId="4" xfId="6" applyFont="1" applyBorder="1" applyAlignment="1">
      <alignment horizontal="centerContinuous" vertical="center"/>
    </xf>
    <xf numFmtId="0" fontId="11" fillId="0" borderId="3" xfId="6" applyFont="1" applyBorder="1" applyAlignment="1">
      <alignment horizontal="centerContinuous" vertical="center"/>
    </xf>
    <xf numFmtId="0" fontId="11" fillId="0" borderId="5" xfId="6" applyFont="1" applyBorder="1" applyAlignment="1">
      <alignment horizontal="centerContinuous" vertical="center"/>
    </xf>
    <xf numFmtId="0" fontId="11" fillId="0" borderId="6" xfId="6" applyFont="1" applyBorder="1" applyAlignment="1">
      <alignment horizontal="centerContinuous" vertical="center"/>
    </xf>
    <xf numFmtId="0" fontId="11" fillId="0" borderId="0" xfId="6" applyFont="1" applyAlignment="1">
      <alignment horizontal="centerContinuous" vertical="center"/>
    </xf>
    <xf numFmtId="0" fontId="11" fillId="0" borderId="12" xfId="6" applyFont="1" applyBorder="1" applyAlignment="1">
      <alignment horizontal="centerContinuous" vertical="center"/>
    </xf>
    <xf numFmtId="0" fontId="10" fillId="0" borderId="8" xfId="6" applyFont="1" applyBorder="1" applyAlignment="1">
      <alignment horizontal="centerContinuous"/>
    </xf>
    <xf numFmtId="0" fontId="10" fillId="0" borderId="10" xfId="6" applyFont="1" applyBorder="1" applyAlignment="1">
      <alignment horizontal="centerContinuous"/>
    </xf>
    <xf numFmtId="0" fontId="11" fillId="0" borderId="8" xfId="6" applyFont="1" applyBorder="1" applyAlignment="1">
      <alignment horizontal="centerContinuous" vertical="center"/>
    </xf>
    <xf numFmtId="0" fontId="11" fillId="0" borderId="9" xfId="6" applyFont="1" applyBorder="1" applyAlignment="1">
      <alignment horizontal="centerContinuous" vertical="center"/>
    </xf>
    <xf numFmtId="0" fontId="11" fillId="0" borderId="10" xfId="6" applyFont="1" applyBorder="1" applyAlignment="1">
      <alignment horizontal="centerContinuous" vertical="center"/>
    </xf>
    <xf numFmtId="0" fontId="11" fillId="0" borderId="11" xfId="6" applyFont="1" applyBorder="1" applyAlignment="1">
      <alignment horizontal="centerContinuous" vertical="center"/>
    </xf>
    <xf numFmtId="0" fontId="10" fillId="0" borderId="6" xfId="6" applyFont="1" applyBorder="1"/>
    <xf numFmtId="0" fontId="10" fillId="0" borderId="7" xfId="6" applyFont="1" applyBorder="1"/>
    <xf numFmtId="0" fontId="11" fillId="0" borderId="0" xfId="6" applyFont="1"/>
    <xf numFmtId="14" fontId="10" fillId="0" borderId="0" xfId="6" applyNumberFormat="1" applyFont="1"/>
    <xf numFmtId="175" fontId="10" fillId="0" borderId="0" xfId="6" applyNumberFormat="1" applyFont="1"/>
    <xf numFmtId="14" fontId="10" fillId="0" borderId="0" xfId="6" applyNumberFormat="1" applyFont="1" applyAlignment="1">
      <alignment horizontal="left"/>
    </xf>
    <xf numFmtId="1" fontId="11" fillId="0" borderId="0" xfId="4" applyNumberFormat="1" applyFont="1" applyAlignment="1">
      <alignment horizontal="right"/>
    </xf>
    <xf numFmtId="176" fontId="11" fillId="0" borderId="0" xfId="6" applyNumberFormat="1" applyFont="1" applyAlignment="1">
      <alignment horizontal="right"/>
    </xf>
    <xf numFmtId="1" fontId="11" fillId="0" borderId="0" xfId="6" applyNumberFormat="1" applyFont="1" applyAlignment="1">
      <alignment horizontal="center"/>
    </xf>
    <xf numFmtId="177" fontId="11" fillId="0" borderId="0" xfId="6" applyNumberFormat="1" applyFont="1" applyAlignment="1">
      <alignment horizontal="right"/>
    </xf>
    <xf numFmtId="1" fontId="10" fillId="0" borderId="0" xfId="6" applyNumberFormat="1" applyFont="1" applyAlignment="1">
      <alignment horizontal="center"/>
    </xf>
    <xf numFmtId="177" fontId="10" fillId="0" borderId="0" xfId="6" applyNumberFormat="1" applyFont="1" applyAlignment="1">
      <alignment horizontal="right"/>
    </xf>
    <xf numFmtId="1" fontId="10" fillId="0" borderId="9" xfId="6" applyNumberFormat="1" applyFont="1" applyBorder="1" applyAlignment="1">
      <alignment horizontal="center"/>
    </xf>
    <xf numFmtId="177" fontId="10" fillId="0" borderId="9" xfId="6" applyNumberFormat="1" applyFont="1" applyBorder="1" applyAlignment="1">
      <alignment horizontal="right"/>
    </xf>
    <xf numFmtId="0" fontId="10" fillId="0" borderId="0" xfId="6" applyFont="1" applyAlignment="1">
      <alignment horizontal="center"/>
    </xf>
    <xf numFmtId="1" fontId="11" fillId="0" borderId="13" xfId="6" applyNumberFormat="1" applyFont="1" applyBorder="1" applyAlignment="1">
      <alignment horizontal="center"/>
    </xf>
    <xf numFmtId="177" fontId="11" fillId="0" borderId="13" xfId="6" applyNumberFormat="1" applyFont="1" applyBorder="1" applyAlignment="1">
      <alignment horizontal="right"/>
    </xf>
    <xf numFmtId="177" fontId="10" fillId="0" borderId="0" xfId="6" applyNumberFormat="1" applyFont="1"/>
    <xf numFmtId="177" fontId="11" fillId="0" borderId="9" xfId="6" applyNumberFormat="1" applyFont="1" applyBorder="1"/>
    <xf numFmtId="177" fontId="10" fillId="0" borderId="9" xfId="6" applyNumberFormat="1" applyFont="1" applyBorder="1"/>
    <xf numFmtId="177" fontId="11" fillId="0" borderId="0" xfId="6" applyNumberFormat="1" applyFont="1"/>
    <xf numFmtId="0" fontId="12" fillId="0" borderId="0" xfId="6" applyFont="1" applyAlignment="1">
      <alignment horizontal="center" vertical="center" wrapText="1"/>
    </xf>
    <xf numFmtId="0" fontId="10" fillId="0" borderId="8" xfId="6" applyFont="1" applyBorder="1"/>
    <xf numFmtId="0" fontId="10" fillId="0" borderId="9" xfId="6" applyFont="1" applyBorder="1"/>
    <xf numFmtId="0" fontId="10" fillId="0" borderId="10" xfId="6" applyFont="1" applyBorder="1"/>
    <xf numFmtId="0" fontId="11" fillId="0" borderId="6" xfId="6" applyFont="1" applyBorder="1" applyAlignment="1">
      <alignment horizontal="center" vertical="center" wrapText="1"/>
    </xf>
    <xf numFmtId="0" fontId="11" fillId="0" borderId="0" xfId="6" applyFont="1" applyAlignment="1">
      <alignment horizontal="center" vertical="center" wrapText="1"/>
    </xf>
    <xf numFmtId="0" fontId="11" fillId="0" borderId="7" xfId="6" applyFont="1" applyBorder="1" applyAlignment="1">
      <alignment horizontal="center" vertical="center" wrapText="1"/>
    </xf>
    <xf numFmtId="0" fontId="10" fillId="2" borderId="0" xfId="6" applyFont="1" applyFill="1"/>
    <xf numFmtId="0" fontId="11" fillId="0" borderId="0" xfId="6" applyFont="1" applyAlignment="1">
      <alignment horizontal="center"/>
    </xf>
    <xf numFmtId="174" fontId="11" fillId="0" borderId="0" xfId="7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74" fontId="10" fillId="0" borderId="0" xfId="7" applyNumberFormat="1" applyFont="1" applyAlignment="1">
      <alignment horizontal="right"/>
    </xf>
    <xf numFmtId="164" fontId="10" fillId="0" borderId="13" xfId="7" applyNumberFormat="1" applyFont="1" applyBorder="1" applyAlignment="1">
      <alignment horizontal="center"/>
    </xf>
    <xf numFmtId="174" fontId="10" fillId="0" borderId="13" xfId="7" applyNumberFormat="1" applyFont="1" applyBorder="1" applyAlignment="1">
      <alignment horizontal="right"/>
    </xf>
  </cellXfs>
  <cellStyles count="8">
    <cellStyle name="Millares" xfId="1" builtinId="3"/>
    <cellStyle name="Millares 2" xfId="3"/>
    <cellStyle name="Millares 2 2" xfId="7"/>
    <cellStyle name="Millares 3" xfId="4"/>
    <cellStyle name="Moneda" xfId="2" builtinId="4"/>
    <cellStyle name="Moneda 2" xfId="5"/>
    <cellStyle name="Normal" xfId="0" builtinId="0"/>
    <cellStyle name="Normal 2 2" xfId="6"/>
  </cellStyles>
  <dxfs count="2">
    <dxf>
      <numFmt numFmtId="169" formatCode="_-&quot;$&quot;\ * #,##0_-;\-&quot;$&quot;\ * #,##0_-;_-&quot;$&quot;\ * &quot;-&quot;??_-;_-@_-"/>
    </dxf>
    <dxf>
      <numFmt numFmtId="169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00.509810069445" createdVersion="5" refreshedVersion="5" minRefreshableVersion="3" recordCount="7">
  <cacheSource type="worksheet">
    <worksheetSource ref="A1:AQ8" sheet="ESTADO DE CADA FACTURA"/>
  </cacheSource>
  <cacheFields count="43">
    <cacheField name="NIT IPS" numFmtId="0">
      <sharedItems containsSemiMixedTypes="0" containsString="0" containsNumber="1" containsInteger="1" minValue="800191916" maxValue="80019191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38980" maxValue="147790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4-07T00:00:00" maxDate="2024-06-18T00:00:00"/>
    </cacheField>
    <cacheField name="IPS Fecha radicado" numFmtId="14">
      <sharedItems containsSemiMixedTypes="0" containsNonDate="0" containsDate="1" containsString="0" minDate="2024-05-16T00:00:00" maxDate="2024-07-13T00:00:00"/>
    </cacheField>
    <cacheField name="IPS Valor Factura" numFmtId="169">
      <sharedItems containsSemiMixedTypes="0" containsString="0" containsNumber="1" containsInteger="1" minValue="98644" maxValue="4640040"/>
    </cacheField>
    <cacheField name="IPS Saldo Factura" numFmtId="169">
      <sharedItems containsSemiMixedTypes="0" containsString="0" containsNumber="1" containsInteger="1" minValue="98644" maxValue="464004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 containsBlank="1"/>
    </cacheField>
    <cacheField name="ESTADO DE CARTERA ANTERIOR" numFmtId="0">
      <sharedItems containsNonDate="0" containsString="0" containsBlank="1"/>
    </cacheField>
    <cacheField name="ESTADO EPS 27-07-2024" numFmtId="0">
      <sharedItems count="2">
        <s v="Factura pendiente en programacion de pago"/>
        <s v="Factura en proceso interno"/>
      </sharedItems>
    </cacheField>
    <cacheField name="POR PAGAR SAP" numFmtId="169">
      <sharedItems containsSemiMixedTypes="0" containsString="0" containsNumber="1" containsInteger="1" minValue="0" maxValue="98644"/>
    </cacheField>
    <cacheField name="DOC CONTA" numFmtId="0">
      <sharedItems containsString="0" containsBlank="1" containsNumber="1" containsInteger="1" minValue="1222469090" maxValue="1222469090"/>
    </cacheField>
    <cacheField name="VALO CANCELADO SAP" numFmtId="169">
      <sharedItems containsSemiMixedTypes="0" containsString="0" containsNumber="1" containsInteger="1" minValue="0" maxValue="0"/>
    </cacheField>
    <cacheField name="RETENCION" numFmtId="169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9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4-04-07T00:00:00" maxDate="2024-06-18T00:00:00"/>
    </cacheField>
    <cacheField name="Fecha Radicacion" numFmtId="14">
      <sharedItems containsSemiMixedTypes="0" containsNonDate="0" containsDate="1" containsString="0" minDate="2024-06-04T00:00:00" maxDate="2024-08-02T00:00:00"/>
    </cacheField>
    <cacheField name="Fecha Devolucion" numFmtId="14">
      <sharedItems containsNonDate="0" containsString="0" containsBlank="1"/>
    </cacheField>
    <cacheField name="Valor Bruto" numFmtId="169">
      <sharedItems containsSemiMixedTypes="0" containsString="0" containsNumber="1" containsInteger="1" minValue="98644" maxValue="4640040"/>
    </cacheField>
    <cacheField name="Valor Inicio Factura" numFmtId="169">
      <sharedItems containsSemiMixedTypes="0" containsString="0" containsNumber="1" containsInteger="1" minValue="0" maxValue="2416264"/>
    </cacheField>
    <cacheField name="Valor Aprobado" numFmtId="169">
      <sharedItems containsSemiMixedTypes="0" containsString="0" containsNumber="1" containsInteger="1" minValue="0" maxValue="2416264"/>
    </cacheField>
    <cacheField name="Valor Deducible " numFmtId="169">
      <sharedItems containsSemiMixedTypes="0" containsString="0" containsNumber="1" containsInteger="1" minValue="0" maxValue="0"/>
    </cacheField>
    <cacheField name="Valor Autorizado" numFmtId="169">
      <sharedItems containsSemiMixedTypes="0" containsString="0" containsNumber="1" containsInteger="1" minValue="0" maxValue="240000"/>
    </cacheField>
    <cacheField name="Valor Rete Fuente" numFmtId="169">
      <sharedItems containsSemiMixedTypes="0" containsString="0" containsNumber="1" containsInteger="1" minValue="0" maxValue="48325"/>
    </cacheField>
    <cacheField name="Glosa Aceptada" numFmtId="169">
      <sharedItems containsSemiMixedTypes="0" containsString="0" containsNumber="1" containsInteger="1" minValue="0" maxValue="0"/>
    </cacheField>
    <cacheField name="Glosa Pendiente" numFmtId="169">
      <sharedItems containsSemiMixedTypes="0" containsString="0" containsNumber="1" containsInteger="1" minValue="0" maxValue="0"/>
    </cacheField>
    <cacheField name="Valor Devolucion" numFmtId="169">
      <sharedItems containsSemiMixedTypes="0" containsString="0" containsNumber="1" containsInteger="1" minValue="0" maxValue="0"/>
    </cacheField>
    <cacheField name="Valor Nota Credito" numFmtId="169">
      <sharedItems containsSemiMixedTypes="0" containsString="0" containsNumber="1" containsInteger="1" minValue="0" maxValue="0"/>
    </cacheField>
    <cacheField name="Valor_Glosa y Devolución" numFmtId="169">
      <sharedItems containsSemiMixedTypes="0" containsString="0" containsNumber="1" containsInteger="1" minValue="0" maxValue="4640040"/>
    </cacheField>
    <cacheField name="TIPIFICACION" numFmtId="169">
      <sharedItems containsBlank="1"/>
    </cacheField>
    <cacheField name="CONCEPTO GLOSA Y DEVOLUCION" numFmtId="169">
      <sharedItems containsBlank="1" longText="1"/>
    </cacheField>
    <cacheField name="TIPIFICACION OBJECION" numFmtId="169">
      <sharedItems containsBlank="1"/>
    </cacheField>
    <cacheField name="Valor a Pagar " numFmtId="169">
      <sharedItems containsSemiMixedTypes="0" containsString="0" containsNumber="1" containsInteger="1" minValue="0" maxValue="241626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">
  <r>
    <n v="800191916"/>
    <s v="CLINICA SAN FRNACISCO"/>
    <s v="FHC"/>
    <n v="138980"/>
    <s v="FHC138980"/>
    <s v="800191916_FHC138980"/>
    <d v="2024-04-07T00:00:00"/>
    <d v="2024-05-16T00:00:00"/>
    <n v="98644"/>
    <n v="98644"/>
    <s v="EVENTO"/>
    <s v="TULUA"/>
    <s v="URGENCIAS"/>
    <s v="PARA PAGO"/>
    <m/>
    <x v="0"/>
    <n v="98644"/>
    <n v="1222469090"/>
    <n v="0"/>
    <n v="0"/>
    <m/>
    <m/>
    <m/>
    <n v="0"/>
    <s v="Finalizada"/>
    <d v="2024-04-07T00:00:00"/>
    <d v="2024-06-04T00:00:00"/>
    <m/>
    <n v="98644"/>
    <n v="98644"/>
    <n v="98644"/>
    <n v="0"/>
    <n v="240000"/>
    <n v="0"/>
    <n v="0"/>
    <n v="0"/>
    <n v="0"/>
    <n v="0"/>
    <n v="0"/>
    <m/>
    <m/>
    <m/>
    <n v="98644"/>
  </r>
  <r>
    <n v="800191916"/>
    <s v="CLINICA SAN FRNACISCO"/>
    <s v="FHC"/>
    <n v="144369"/>
    <s v="FHC144369"/>
    <s v="800191916_FHC144369"/>
    <d v="2024-05-20T00:00:00"/>
    <d v="2024-06-14T00:00:00"/>
    <n v="806218"/>
    <n v="806218"/>
    <s v="EVENTO"/>
    <s v="TULUA"/>
    <s v="URGENCIAS"/>
    <m/>
    <m/>
    <x v="0"/>
    <n v="0"/>
    <m/>
    <n v="0"/>
    <n v="0"/>
    <m/>
    <m/>
    <m/>
    <n v="0"/>
    <s v="Finalizada"/>
    <d v="2024-05-20T00:00:00"/>
    <d v="2024-06-14T00:00:00"/>
    <m/>
    <n v="806218"/>
    <n v="806218"/>
    <n v="806218"/>
    <n v="0"/>
    <n v="240000"/>
    <n v="16124"/>
    <n v="0"/>
    <n v="0"/>
    <n v="0"/>
    <n v="0"/>
    <n v="0"/>
    <m/>
    <m/>
    <m/>
    <n v="806218"/>
  </r>
  <r>
    <n v="800191916"/>
    <s v="CLINICA SAN FRNACISCO"/>
    <s v="FHC"/>
    <n v="144205"/>
    <s v="FHC144205"/>
    <s v="800191916_FHC144205"/>
    <d v="2024-05-18T00:00:00"/>
    <d v="2024-06-14T00:00:00"/>
    <n v="984281"/>
    <n v="984281"/>
    <s v="EVENTO"/>
    <s v="TULUA"/>
    <s v="URGENCIAS"/>
    <m/>
    <m/>
    <x v="0"/>
    <n v="0"/>
    <m/>
    <n v="0"/>
    <n v="0"/>
    <m/>
    <m/>
    <m/>
    <n v="0"/>
    <s v="Finalizada"/>
    <d v="2024-05-18T00:00:00"/>
    <d v="2024-06-14T00:00:00"/>
    <m/>
    <n v="984281"/>
    <n v="984281"/>
    <n v="984281"/>
    <n v="0"/>
    <n v="240000"/>
    <n v="19686"/>
    <n v="0"/>
    <n v="0"/>
    <n v="0"/>
    <n v="0"/>
    <n v="0"/>
    <m/>
    <m/>
    <m/>
    <n v="984281"/>
  </r>
  <r>
    <n v="800191916"/>
    <s v="CLINICA SAN FRNACISCO"/>
    <s v="FHC"/>
    <n v="144924"/>
    <s v="FHC144924"/>
    <s v="800191916_FHC144924"/>
    <d v="2024-05-23T00:00:00"/>
    <d v="2024-06-14T00:00:00"/>
    <n v="998407"/>
    <n v="998407"/>
    <s v="EVENTO"/>
    <s v="TULUA"/>
    <s v="URGENCIAS"/>
    <m/>
    <m/>
    <x v="0"/>
    <n v="0"/>
    <m/>
    <n v="0"/>
    <n v="0"/>
    <m/>
    <m/>
    <m/>
    <n v="0"/>
    <s v="Finalizada"/>
    <d v="2024-05-23T00:00:00"/>
    <d v="2024-06-14T00:00:00"/>
    <m/>
    <n v="998407"/>
    <n v="998407"/>
    <n v="998407"/>
    <n v="0"/>
    <n v="240000"/>
    <n v="19968"/>
    <n v="0"/>
    <n v="0"/>
    <n v="0"/>
    <n v="0"/>
    <n v="0"/>
    <m/>
    <m/>
    <m/>
    <n v="998407"/>
  </r>
  <r>
    <n v="800191916"/>
    <s v="CLINICA SAN FRNACISCO"/>
    <s v="FHC"/>
    <n v="140857"/>
    <s v="FHC140857"/>
    <s v="800191916_FHC140857"/>
    <d v="2024-04-22T00:00:00"/>
    <d v="2024-05-16T00:00:00"/>
    <n v="2416264"/>
    <n v="2416264"/>
    <s v="EVENTO"/>
    <s v="TULUA"/>
    <s v="URGENCIAS"/>
    <m/>
    <m/>
    <x v="0"/>
    <n v="0"/>
    <m/>
    <n v="0"/>
    <n v="0"/>
    <m/>
    <m/>
    <m/>
    <n v="0"/>
    <s v="Finalizada"/>
    <d v="2024-04-22T00:00:00"/>
    <d v="2024-06-04T00:00:00"/>
    <m/>
    <n v="2416264"/>
    <n v="2416264"/>
    <n v="2416264"/>
    <n v="0"/>
    <n v="240000"/>
    <n v="48325"/>
    <n v="0"/>
    <n v="0"/>
    <n v="0"/>
    <n v="0"/>
    <n v="0"/>
    <m/>
    <m/>
    <m/>
    <n v="2416264"/>
  </r>
  <r>
    <n v="800191916"/>
    <s v="CLINICA SAN FRNACISCO"/>
    <s v="FHC"/>
    <n v="147790"/>
    <s v="FHC147790"/>
    <s v="800191916_FHC147790"/>
    <d v="2024-06-17T00:00:00"/>
    <d v="2024-07-12T00:00:00"/>
    <n v="116180"/>
    <n v="116180"/>
    <s v="EVENTO"/>
    <s v="TULUA"/>
    <s v="URGENCIAS"/>
    <m/>
    <m/>
    <x v="1"/>
    <n v="0"/>
    <m/>
    <n v="0"/>
    <n v="0"/>
    <m/>
    <m/>
    <m/>
    <n v="0"/>
    <s v="Para auditoria de pertinencia"/>
    <d v="2024-06-17T00:00:00"/>
    <d v="2024-07-12T00:00:00"/>
    <m/>
    <n v="116180"/>
    <n v="0"/>
    <n v="0"/>
    <n v="0"/>
    <n v="0"/>
    <n v="0"/>
    <n v="0"/>
    <n v="0"/>
    <n v="0"/>
    <n v="0"/>
    <n v="0"/>
    <m/>
    <m/>
    <m/>
    <n v="0"/>
  </r>
  <r>
    <n v="800191916"/>
    <s v="CLINICA SAN FRNACISCO"/>
    <s v="FHC"/>
    <n v="142086"/>
    <s v="FHC142086"/>
    <s v="800191916_FHC142086"/>
    <d v="2024-04-30T00:00:00"/>
    <d v="2024-05-16T00:00:00"/>
    <n v="4640040"/>
    <n v="4640040"/>
    <s v="EVENTO"/>
    <s v="TULUA"/>
    <s v="URGENCIAS"/>
    <m/>
    <m/>
    <x v="1"/>
    <n v="0"/>
    <m/>
    <n v="0"/>
    <n v="0"/>
    <m/>
    <m/>
    <m/>
    <n v="0"/>
    <s v="Para auditoria de pertinencia"/>
    <d v="2024-04-30T00:00:00"/>
    <d v="2024-08-01T00:00:00"/>
    <m/>
    <n v="4640040"/>
    <n v="0"/>
    <n v="0"/>
    <n v="0"/>
    <n v="0"/>
    <n v="0"/>
    <n v="0"/>
    <n v="0"/>
    <n v="0"/>
    <n v="0"/>
    <n v="4640040"/>
    <s v="DEVOLUCION"/>
    <s v="autorizacion se devuelve factura con soportes al validar los datos de la factura no cuenta la autorizacion de internacion y los servicios prestados soliciatrlo al area encargada capautorizaciones@epsdelagente.com.co , para darle tramite sujeta apertinenciA MEDICA"/>
    <s v="AUTORIZACION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9" cacheId="5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3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9" showAll="0"/>
    <pivotField dataField="1" numFmtId="169" showAll="0"/>
    <pivotField showAll="0"/>
    <pivotField showAll="0"/>
    <pivotField showAll="0"/>
    <pivotField showAll="0"/>
    <pivotField showAll="0"/>
    <pivotField axis="axisRow" showAll="0">
      <items count="3">
        <item x="0"/>
        <item x="1"/>
        <item t="default"/>
      </items>
    </pivotField>
    <pivotField numFmtId="169" showAll="0"/>
    <pivotField showAll="0"/>
    <pivotField numFmtId="169" showAll="0"/>
    <pivotField numFmtId="169" showAll="0"/>
    <pivotField showAll="0"/>
    <pivotField showAll="0"/>
    <pivotField showAll="0"/>
    <pivotField numFmtId="169" showAll="0"/>
    <pivotField showAll="0"/>
    <pivotField numFmtId="14" showAll="0"/>
    <pivotField numFmtId="14" showAll="0"/>
    <pivotField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numFmtId="169" showAll="0"/>
    <pivotField showAll="0"/>
    <pivotField showAll="0"/>
    <pivotField showAll="0"/>
    <pivotField numFmtId="169" showAll="0"/>
  </pivotFields>
  <rowFields count="1">
    <field x="15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9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9"/>
  <sheetViews>
    <sheetView showGridLines="0" zoomScale="120" zoomScaleNormal="120" workbookViewId="0">
      <selection activeCell="J23" sqref="J23"/>
    </sheetView>
  </sheetViews>
  <sheetFormatPr baseColWidth="10" defaultRowHeight="14.5" x14ac:dyDescent="0.35"/>
  <cols>
    <col min="1" max="1" width="10.7265625" bestFit="1" customWidth="1"/>
    <col min="2" max="2" width="23.1796875" bestFit="1" customWidth="1"/>
    <col min="3" max="3" width="7.7265625" bestFit="1" customWidth="1"/>
    <col min="4" max="4" width="11" bestFit="1" customWidth="1"/>
    <col min="5" max="7" width="11.26953125" bestFit="1" customWidth="1"/>
    <col min="8" max="8" width="12.26953125" bestFit="1" customWidth="1"/>
    <col min="9" max="9" width="15.7265625" bestFit="1" customWidth="1"/>
    <col min="10" max="10" width="7.453125" bestFit="1" customWidth="1"/>
    <col min="11" max="11" width="11.7265625" bestFit="1" customWidth="1"/>
    <col min="12" max="12" width="11.26953125" bestFit="1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7">
        <v>800191916</v>
      </c>
      <c r="B2" s="7" t="s">
        <v>12</v>
      </c>
      <c r="C2" s="6" t="s">
        <v>13</v>
      </c>
      <c r="D2" s="6">
        <v>138980</v>
      </c>
      <c r="E2" s="8">
        <v>45389</v>
      </c>
      <c r="F2" s="8">
        <v>45428</v>
      </c>
      <c r="G2" s="9">
        <v>98644</v>
      </c>
      <c r="H2" s="9">
        <v>98644</v>
      </c>
      <c r="I2" s="10" t="s">
        <v>14</v>
      </c>
      <c r="J2" s="4" t="s">
        <v>15</v>
      </c>
      <c r="K2" s="5" t="s">
        <v>16</v>
      </c>
      <c r="L2" s="4" t="s">
        <v>17</v>
      </c>
    </row>
    <row r="3" spans="1:12" x14ac:dyDescent="0.35">
      <c r="A3" s="7">
        <v>800191916</v>
      </c>
      <c r="B3" s="7" t="s">
        <v>12</v>
      </c>
      <c r="C3" s="6" t="s">
        <v>13</v>
      </c>
      <c r="D3" s="6">
        <v>140857</v>
      </c>
      <c r="E3" s="8">
        <v>45404</v>
      </c>
      <c r="F3" s="8">
        <v>45428</v>
      </c>
      <c r="G3" s="9">
        <v>2416264</v>
      </c>
      <c r="H3" s="9">
        <v>2416264</v>
      </c>
      <c r="I3" s="10" t="s">
        <v>14</v>
      </c>
      <c r="J3" s="4" t="s">
        <v>15</v>
      </c>
      <c r="K3" s="5" t="s">
        <v>16</v>
      </c>
      <c r="L3" s="4"/>
    </row>
    <row r="4" spans="1:12" x14ac:dyDescent="0.35">
      <c r="A4" s="7">
        <v>800191916</v>
      </c>
      <c r="B4" s="7" t="s">
        <v>12</v>
      </c>
      <c r="C4" s="6" t="s">
        <v>13</v>
      </c>
      <c r="D4" s="6">
        <v>142086</v>
      </c>
      <c r="E4" s="8">
        <v>45412</v>
      </c>
      <c r="F4" s="8">
        <v>45428</v>
      </c>
      <c r="G4" s="9">
        <v>4640040</v>
      </c>
      <c r="H4" s="9">
        <v>4640040</v>
      </c>
      <c r="I4" s="10" t="s">
        <v>14</v>
      </c>
      <c r="J4" s="4" t="s">
        <v>15</v>
      </c>
      <c r="K4" s="5" t="s">
        <v>16</v>
      </c>
      <c r="L4" s="1"/>
    </row>
    <row r="5" spans="1:12" x14ac:dyDescent="0.35">
      <c r="A5" s="7">
        <v>800191916</v>
      </c>
      <c r="B5" s="7" t="s">
        <v>12</v>
      </c>
      <c r="C5" s="6" t="s">
        <v>13</v>
      </c>
      <c r="D5" s="6">
        <v>144205</v>
      </c>
      <c r="E5" s="8">
        <v>45430</v>
      </c>
      <c r="F5" s="8">
        <v>45457</v>
      </c>
      <c r="G5" s="9">
        <v>984281</v>
      </c>
      <c r="H5" s="9">
        <v>984281</v>
      </c>
      <c r="I5" s="10" t="s">
        <v>14</v>
      </c>
      <c r="J5" s="4" t="s">
        <v>15</v>
      </c>
      <c r="K5" s="5" t="s">
        <v>16</v>
      </c>
      <c r="L5" s="1"/>
    </row>
    <row r="6" spans="1:12" x14ac:dyDescent="0.35">
      <c r="A6" s="7">
        <v>800191916</v>
      </c>
      <c r="B6" s="7" t="s">
        <v>12</v>
      </c>
      <c r="C6" s="6" t="s">
        <v>13</v>
      </c>
      <c r="D6" s="6">
        <v>144369</v>
      </c>
      <c r="E6" s="8">
        <v>45432</v>
      </c>
      <c r="F6" s="8">
        <v>45457</v>
      </c>
      <c r="G6" s="9">
        <v>806218</v>
      </c>
      <c r="H6" s="9">
        <v>806218</v>
      </c>
      <c r="I6" s="10" t="s">
        <v>14</v>
      </c>
      <c r="J6" s="4" t="s">
        <v>15</v>
      </c>
      <c r="K6" s="5" t="s">
        <v>16</v>
      </c>
      <c r="L6" s="1"/>
    </row>
    <row r="7" spans="1:12" x14ac:dyDescent="0.35">
      <c r="A7" s="7">
        <v>800191916</v>
      </c>
      <c r="B7" s="7" t="s">
        <v>12</v>
      </c>
      <c r="C7" s="6" t="s">
        <v>13</v>
      </c>
      <c r="D7" s="6">
        <v>144924</v>
      </c>
      <c r="E7" s="8">
        <v>45435</v>
      </c>
      <c r="F7" s="8">
        <v>45457</v>
      </c>
      <c r="G7" s="9">
        <v>998407</v>
      </c>
      <c r="H7" s="9">
        <v>998407</v>
      </c>
      <c r="I7" s="10" t="s">
        <v>14</v>
      </c>
      <c r="J7" s="4" t="s">
        <v>15</v>
      </c>
      <c r="K7" s="5" t="s">
        <v>16</v>
      </c>
      <c r="L7" s="1"/>
    </row>
    <row r="8" spans="1:12" x14ac:dyDescent="0.35">
      <c r="A8" s="7">
        <v>800191916</v>
      </c>
      <c r="B8" s="7" t="s">
        <v>12</v>
      </c>
      <c r="C8" s="6" t="s">
        <v>13</v>
      </c>
      <c r="D8" s="6">
        <v>147790</v>
      </c>
      <c r="E8" s="8">
        <v>45460</v>
      </c>
      <c r="F8" s="8">
        <v>45485</v>
      </c>
      <c r="G8" s="9">
        <v>116180</v>
      </c>
      <c r="H8" s="9">
        <v>116180</v>
      </c>
      <c r="I8" s="10" t="s">
        <v>14</v>
      </c>
      <c r="J8" s="4" t="s">
        <v>15</v>
      </c>
      <c r="K8" s="5" t="s">
        <v>16</v>
      </c>
      <c r="L8" s="1"/>
    </row>
    <row r="9" spans="1:12" x14ac:dyDescent="0.35">
      <c r="H9" s="11">
        <f>SUM(H2:H8)</f>
        <v>10060034</v>
      </c>
    </row>
  </sheetData>
  <dataValidations count="1">
    <dataValidation type="whole" operator="greaterThan" allowBlank="1" showInputMessage="1" showErrorMessage="1" errorTitle="DATO ERRADO" error="El valor debe ser diferente de cero" sqref="G1:H7 G9:H1048576 H8 F8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6" sqref="B6:C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0" t="s">
        <v>73</v>
      </c>
      <c r="B3" t="s">
        <v>71</v>
      </c>
      <c r="C3" t="s">
        <v>72</v>
      </c>
    </row>
    <row r="4" spans="1:3" x14ac:dyDescent="0.35">
      <c r="A4" s="31" t="s">
        <v>52</v>
      </c>
      <c r="B4" s="29">
        <v>5</v>
      </c>
      <c r="C4" s="32">
        <v>5303814</v>
      </c>
    </row>
    <row r="5" spans="1:3" x14ac:dyDescent="0.35">
      <c r="A5" s="31" t="s">
        <v>64</v>
      </c>
      <c r="B5" s="29">
        <v>2</v>
      </c>
      <c r="C5" s="32">
        <v>4756220</v>
      </c>
    </row>
    <row r="6" spans="1:3" x14ac:dyDescent="0.35">
      <c r="A6" s="31" t="s">
        <v>74</v>
      </c>
      <c r="B6" s="29">
        <v>7</v>
      </c>
      <c r="C6" s="32">
        <v>10060034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9"/>
  <sheetViews>
    <sheetView workbookViewId="0">
      <selection activeCell="A2" sqref="A2"/>
    </sheetView>
  </sheetViews>
  <sheetFormatPr baseColWidth="10" defaultRowHeight="10" x14ac:dyDescent="0.2"/>
  <cols>
    <col min="1" max="16384" width="10.90625" style="25"/>
  </cols>
  <sheetData>
    <row r="1" spans="1:43" ht="30" x14ac:dyDescent="0.2">
      <c r="A1" s="12" t="s">
        <v>6</v>
      </c>
      <c r="B1" s="12" t="s">
        <v>8</v>
      </c>
      <c r="C1" s="12" t="s">
        <v>0</v>
      </c>
      <c r="D1" s="12" t="s">
        <v>1</v>
      </c>
      <c r="E1" s="12" t="s">
        <v>19</v>
      </c>
      <c r="F1" s="12" t="s">
        <v>20</v>
      </c>
      <c r="G1" s="13" t="s">
        <v>2</v>
      </c>
      <c r="H1" s="13" t="s">
        <v>3</v>
      </c>
      <c r="I1" s="14" t="s">
        <v>4</v>
      </c>
      <c r="J1" s="14" t="s">
        <v>5</v>
      </c>
      <c r="K1" s="12" t="s">
        <v>7</v>
      </c>
      <c r="L1" s="12" t="s">
        <v>9</v>
      </c>
      <c r="M1" s="12" t="s">
        <v>10</v>
      </c>
      <c r="N1" s="12" t="s">
        <v>11</v>
      </c>
      <c r="O1" s="12" t="s">
        <v>21</v>
      </c>
      <c r="P1" s="15" t="s">
        <v>22</v>
      </c>
      <c r="Q1" s="16" t="s">
        <v>23</v>
      </c>
      <c r="R1" s="17" t="s">
        <v>24</v>
      </c>
      <c r="S1" s="18" t="s">
        <v>25</v>
      </c>
      <c r="T1" s="18" t="s">
        <v>26</v>
      </c>
      <c r="U1" s="19" t="s">
        <v>27</v>
      </c>
      <c r="V1" s="19" t="s">
        <v>28</v>
      </c>
      <c r="W1" s="19" t="s">
        <v>29</v>
      </c>
      <c r="X1" s="18" t="s">
        <v>30</v>
      </c>
      <c r="Y1" s="12" t="s">
        <v>31</v>
      </c>
      <c r="Z1" s="13" t="s">
        <v>32</v>
      </c>
      <c r="AA1" s="13" t="s">
        <v>33</v>
      </c>
      <c r="AB1" s="13" t="s">
        <v>34</v>
      </c>
      <c r="AC1" s="12" t="s">
        <v>35</v>
      </c>
      <c r="AD1" s="12" t="s">
        <v>36</v>
      </c>
      <c r="AE1" s="12" t="s">
        <v>37</v>
      </c>
      <c r="AF1" s="12" t="s">
        <v>38</v>
      </c>
      <c r="AG1" s="12" t="s">
        <v>39</v>
      </c>
      <c r="AH1" s="12" t="s">
        <v>40</v>
      </c>
      <c r="AI1" s="12" t="s">
        <v>41</v>
      </c>
      <c r="AJ1" s="12" t="s">
        <v>42</v>
      </c>
      <c r="AK1" s="12" t="s">
        <v>43</v>
      </c>
      <c r="AL1" s="12" t="s">
        <v>44</v>
      </c>
      <c r="AM1" s="19" t="s">
        <v>45</v>
      </c>
      <c r="AN1" s="19" t="s">
        <v>46</v>
      </c>
      <c r="AO1" s="19" t="s">
        <v>47</v>
      </c>
      <c r="AP1" s="19" t="s">
        <v>48</v>
      </c>
      <c r="AQ1" s="12" t="s">
        <v>49</v>
      </c>
    </row>
    <row r="2" spans="1:43" x14ac:dyDescent="0.2">
      <c r="A2" s="20">
        <v>800191916</v>
      </c>
      <c r="B2" s="20" t="s">
        <v>12</v>
      </c>
      <c r="C2" s="20" t="s">
        <v>13</v>
      </c>
      <c r="D2" s="20">
        <v>138980</v>
      </c>
      <c r="E2" s="20" t="s">
        <v>50</v>
      </c>
      <c r="F2" s="20" t="s">
        <v>51</v>
      </c>
      <c r="G2" s="21">
        <v>45389</v>
      </c>
      <c r="H2" s="21">
        <v>45428</v>
      </c>
      <c r="I2" s="22">
        <v>98644</v>
      </c>
      <c r="J2" s="22">
        <v>98644</v>
      </c>
      <c r="K2" s="23" t="s">
        <v>14</v>
      </c>
      <c r="L2" s="24" t="s">
        <v>15</v>
      </c>
      <c r="M2" s="20" t="s">
        <v>16</v>
      </c>
      <c r="N2" s="24" t="s">
        <v>17</v>
      </c>
      <c r="O2" s="24"/>
      <c r="P2" s="20" t="s">
        <v>52</v>
      </c>
      <c r="Q2" s="22">
        <v>98644</v>
      </c>
      <c r="R2" s="20">
        <v>1222469090</v>
      </c>
      <c r="S2" s="22">
        <v>0</v>
      </c>
      <c r="T2" s="22">
        <v>0</v>
      </c>
      <c r="U2" s="20"/>
      <c r="V2" s="21"/>
      <c r="W2" s="20"/>
      <c r="X2" s="22">
        <v>0</v>
      </c>
      <c r="Y2" s="20" t="s">
        <v>53</v>
      </c>
      <c r="Z2" s="21">
        <v>45389</v>
      </c>
      <c r="AA2" s="21">
        <v>45447</v>
      </c>
      <c r="AB2" s="21"/>
      <c r="AC2" s="22">
        <v>98644</v>
      </c>
      <c r="AD2" s="22">
        <v>98644</v>
      </c>
      <c r="AE2" s="22">
        <v>98644</v>
      </c>
      <c r="AF2" s="22">
        <v>0</v>
      </c>
      <c r="AG2" s="22">
        <v>240000</v>
      </c>
      <c r="AH2" s="22">
        <v>0</v>
      </c>
      <c r="AI2" s="22">
        <v>0</v>
      </c>
      <c r="AJ2" s="22">
        <v>0</v>
      </c>
      <c r="AK2" s="22">
        <v>0</v>
      </c>
      <c r="AL2" s="22">
        <v>0</v>
      </c>
      <c r="AM2" s="22">
        <v>0</v>
      </c>
      <c r="AN2" s="22"/>
      <c r="AO2" s="22"/>
      <c r="AP2" s="22"/>
      <c r="AQ2" s="22">
        <v>98644</v>
      </c>
    </row>
    <row r="3" spans="1:43" x14ac:dyDescent="0.2">
      <c r="A3" s="20">
        <v>800191916</v>
      </c>
      <c r="B3" s="20" t="s">
        <v>12</v>
      </c>
      <c r="C3" s="20" t="s">
        <v>13</v>
      </c>
      <c r="D3" s="20">
        <v>144369</v>
      </c>
      <c r="E3" s="20" t="s">
        <v>54</v>
      </c>
      <c r="F3" s="20" t="s">
        <v>55</v>
      </c>
      <c r="G3" s="21">
        <v>45432</v>
      </c>
      <c r="H3" s="21">
        <v>45457</v>
      </c>
      <c r="I3" s="22">
        <v>806218</v>
      </c>
      <c r="J3" s="22">
        <v>806218</v>
      </c>
      <c r="K3" s="23" t="s">
        <v>14</v>
      </c>
      <c r="L3" s="24" t="s">
        <v>15</v>
      </c>
      <c r="M3" s="20" t="s">
        <v>16</v>
      </c>
      <c r="N3" s="24"/>
      <c r="O3" s="24"/>
      <c r="P3" s="20" t="s">
        <v>52</v>
      </c>
      <c r="Q3" s="22">
        <v>0</v>
      </c>
      <c r="R3" s="20"/>
      <c r="S3" s="22">
        <v>0</v>
      </c>
      <c r="T3" s="22">
        <v>0</v>
      </c>
      <c r="U3" s="20"/>
      <c r="V3" s="21"/>
      <c r="W3" s="20"/>
      <c r="X3" s="22">
        <v>0</v>
      </c>
      <c r="Y3" s="20" t="s">
        <v>53</v>
      </c>
      <c r="Z3" s="21">
        <v>45432</v>
      </c>
      <c r="AA3" s="21">
        <v>45457</v>
      </c>
      <c r="AB3" s="21"/>
      <c r="AC3" s="22">
        <v>806218</v>
      </c>
      <c r="AD3" s="22">
        <v>806218</v>
      </c>
      <c r="AE3" s="22">
        <v>806218</v>
      </c>
      <c r="AF3" s="22">
        <v>0</v>
      </c>
      <c r="AG3" s="22">
        <v>240000</v>
      </c>
      <c r="AH3" s="22">
        <v>16124</v>
      </c>
      <c r="AI3" s="22">
        <v>0</v>
      </c>
      <c r="AJ3" s="22">
        <v>0</v>
      </c>
      <c r="AK3" s="22">
        <v>0</v>
      </c>
      <c r="AL3" s="22">
        <v>0</v>
      </c>
      <c r="AM3" s="22">
        <v>0</v>
      </c>
      <c r="AN3" s="22"/>
      <c r="AO3" s="22"/>
      <c r="AP3" s="22"/>
      <c r="AQ3" s="22">
        <v>806218</v>
      </c>
    </row>
    <row r="4" spans="1:43" x14ac:dyDescent="0.2">
      <c r="A4" s="20">
        <v>800191916</v>
      </c>
      <c r="B4" s="20" t="s">
        <v>12</v>
      </c>
      <c r="C4" s="20" t="s">
        <v>13</v>
      </c>
      <c r="D4" s="20">
        <v>144205</v>
      </c>
      <c r="E4" s="20" t="s">
        <v>56</v>
      </c>
      <c r="F4" s="20" t="s">
        <v>57</v>
      </c>
      <c r="G4" s="21">
        <v>45430</v>
      </c>
      <c r="H4" s="21">
        <v>45457</v>
      </c>
      <c r="I4" s="22">
        <v>984281</v>
      </c>
      <c r="J4" s="22">
        <v>984281</v>
      </c>
      <c r="K4" s="23" t="s">
        <v>14</v>
      </c>
      <c r="L4" s="24" t="s">
        <v>15</v>
      </c>
      <c r="M4" s="20" t="s">
        <v>16</v>
      </c>
      <c r="N4" s="24"/>
      <c r="O4" s="24"/>
      <c r="P4" s="20" t="s">
        <v>52</v>
      </c>
      <c r="Q4" s="22">
        <v>0</v>
      </c>
      <c r="R4" s="20"/>
      <c r="S4" s="22">
        <v>0</v>
      </c>
      <c r="T4" s="22">
        <v>0</v>
      </c>
      <c r="U4" s="20"/>
      <c r="V4" s="21"/>
      <c r="W4" s="20"/>
      <c r="X4" s="22">
        <v>0</v>
      </c>
      <c r="Y4" s="20" t="s">
        <v>53</v>
      </c>
      <c r="Z4" s="21">
        <v>45430</v>
      </c>
      <c r="AA4" s="21">
        <v>45457</v>
      </c>
      <c r="AB4" s="21"/>
      <c r="AC4" s="22">
        <v>984281</v>
      </c>
      <c r="AD4" s="22">
        <v>984281</v>
      </c>
      <c r="AE4" s="22">
        <v>984281</v>
      </c>
      <c r="AF4" s="22">
        <v>0</v>
      </c>
      <c r="AG4" s="22">
        <v>240000</v>
      </c>
      <c r="AH4" s="22">
        <v>19686</v>
      </c>
      <c r="AI4" s="22">
        <v>0</v>
      </c>
      <c r="AJ4" s="22">
        <v>0</v>
      </c>
      <c r="AK4" s="22">
        <v>0</v>
      </c>
      <c r="AL4" s="22">
        <v>0</v>
      </c>
      <c r="AM4" s="22">
        <v>0</v>
      </c>
      <c r="AN4" s="22"/>
      <c r="AO4" s="22"/>
      <c r="AP4" s="22"/>
      <c r="AQ4" s="22">
        <v>984281</v>
      </c>
    </row>
    <row r="5" spans="1:43" x14ac:dyDescent="0.2">
      <c r="A5" s="20">
        <v>800191916</v>
      </c>
      <c r="B5" s="20" t="s">
        <v>12</v>
      </c>
      <c r="C5" s="20" t="s">
        <v>13</v>
      </c>
      <c r="D5" s="20">
        <v>144924</v>
      </c>
      <c r="E5" s="20" t="s">
        <v>58</v>
      </c>
      <c r="F5" s="20" t="s">
        <v>59</v>
      </c>
      <c r="G5" s="21">
        <v>45435</v>
      </c>
      <c r="H5" s="21">
        <v>45457</v>
      </c>
      <c r="I5" s="22">
        <v>998407</v>
      </c>
      <c r="J5" s="22">
        <v>998407</v>
      </c>
      <c r="K5" s="23" t="s">
        <v>14</v>
      </c>
      <c r="L5" s="24" t="s">
        <v>15</v>
      </c>
      <c r="M5" s="20" t="s">
        <v>16</v>
      </c>
      <c r="N5" s="24"/>
      <c r="O5" s="24"/>
      <c r="P5" s="20" t="s">
        <v>52</v>
      </c>
      <c r="Q5" s="22">
        <v>0</v>
      </c>
      <c r="R5" s="20"/>
      <c r="S5" s="22">
        <v>0</v>
      </c>
      <c r="T5" s="22">
        <v>0</v>
      </c>
      <c r="U5" s="20"/>
      <c r="V5" s="21"/>
      <c r="W5" s="20"/>
      <c r="X5" s="22">
        <v>0</v>
      </c>
      <c r="Y5" s="20" t="s">
        <v>53</v>
      </c>
      <c r="Z5" s="21">
        <v>45435</v>
      </c>
      <c r="AA5" s="21">
        <v>45457</v>
      </c>
      <c r="AB5" s="21"/>
      <c r="AC5" s="22">
        <v>998407</v>
      </c>
      <c r="AD5" s="22">
        <v>998407</v>
      </c>
      <c r="AE5" s="22">
        <v>998407</v>
      </c>
      <c r="AF5" s="22">
        <v>0</v>
      </c>
      <c r="AG5" s="22">
        <v>240000</v>
      </c>
      <c r="AH5" s="22">
        <v>19968</v>
      </c>
      <c r="AI5" s="22">
        <v>0</v>
      </c>
      <c r="AJ5" s="22">
        <v>0</v>
      </c>
      <c r="AK5" s="22">
        <v>0</v>
      </c>
      <c r="AL5" s="22">
        <v>0</v>
      </c>
      <c r="AM5" s="22">
        <v>0</v>
      </c>
      <c r="AN5" s="22"/>
      <c r="AO5" s="22"/>
      <c r="AP5" s="22"/>
      <c r="AQ5" s="22">
        <v>998407</v>
      </c>
    </row>
    <row r="6" spans="1:43" x14ac:dyDescent="0.2">
      <c r="A6" s="20">
        <v>800191916</v>
      </c>
      <c r="B6" s="20" t="s">
        <v>12</v>
      </c>
      <c r="C6" s="20" t="s">
        <v>13</v>
      </c>
      <c r="D6" s="20">
        <v>140857</v>
      </c>
      <c r="E6" s="20" t="s">
        <v>60</v>
      </c>
      <c r="F6" s="20" t="s">
        <v>61</v>
      </c>
      <c r="G6" s="21">
        <v>45404</v>
      </c>
      <c r="H6" s="21">
        <v>45428</v>
      </c>
      <c r="I6" s="22">
        <v>2416264</v>
      </c>
      <c r="J6" s="22">
        <v>2416264</v>
      </c>
      <c r="K6" s="23" t="s">
        <v>14</v>
      </c>
      <c r="L6" s="24" t="s">
        <v>15</v>
      </c>
      <c r="M6" s="20" t="s">
        <v>16</v>
      </c>
      <c r="N6" s="24"/>
      <c r="O6" s="24"/>
      <c r="P6" s="20" t="s">
        <v>52</v>
      </c>
      <c r="Q6" s="22">
        <v>0</v>
      </c>
      <c r="R6" s="20"/>
      <c r="S6" s="22">
        <v>0</v>
      </c>
      <c r="T6" s="22">
        <v>0</v>
      </c>
      <c r="U6" s="20"/>
      <c r="V6" s="21"/>
      <c r="W6" s="20"/>
      <c r="X6" s="22">
        <v>0</v>
      </c>
      <c r="Y6" s="20" t="s">
        <v>53</v>
      </c>
      <c r="Z6" s="21">
        <v>45404</v>
      </c>
      <c r="AA6" s="21">
        <v>45447</v>
      </c>
      <c r="AB6" s="21"/>
      <c r="AC6" s="22">
        <v>2416264</v>
      </c>
      <c r="AD6" s="22">
        <v>2416264</v>
      </c>
      <c r="AE6" s="22">
        <v>2416264</v>
      </c>
      <c r="AF6" s="22">
        <v>0</v>
      </c>
      <c r="AG6" s="22">
        <v>240000</v>
      </c>
      <c r="AH6" s="22">
        <v>48325</v>
      </c>
      <c r="AI6" s="22">
        <v>0</v>
      </c>
      <c r="AJ6" s="22">
        <v>0</v>
      </c>
      <c r="AK6" s="22">
        <v>0</v>
      </c>
      <c r="AL6" s="22">
        <v>0</v>
      </c>
      <c r="AM6" s="22">
        <v>0</v>
      </c>
      <c r="AN6" s="22"/>
      <c r="AO6" s="22"/>
      <c r="AP6" s="22"/>
      <c r="AQ6" s="22">
        <v>2416264</v>
      </c>
    </row>
    <row r="7" spans="1:43" x14ac:dyDescent="0.2">
      <c r="A7" s="20">
        <v>800191916</v>
      </c>
      <c r="B7" s="20" t="s">
        <v>12</v>
      </c>
      <c r="C7" s="20" t="s">
        <v>13</v>
      </c>
      <c r="D7" s="20">
        <v>147790</v>
      </c>
      <c r="E7" s="20" t="s">
        <v>62</v>
      </c>
      <c r="F7" s="20" t="s">
        <v>63</v>
      </c>
      <c r="G7" s="21">
        <v>45460</v>
      </c>
      <c r="H7" s="21">
        <v>45485</v>
      </c>
      <c r="I7" s="22">
        <v>116180</v>
      </c>
      <c r="J7" s="22">
        <v>116180</v>
      </c>
      <c r="K7" s="23" t="s">
        <v>14</v>
      </c>
      <c r="L7" s="24" t="s">
        <v>15</v>
      </c>
      <c r="M7" s="20" t="s">
        <v>16</v>
      </c>
      <c r="N7" s="24"/>
      <c r="O7" s="24"/>
      <c r="P7" s="20" t="s">
        <v>64</v>
      </c>
      <c r="Q7" s="22">
        <v>0</v>
      </c>
      <c r="R7" s="20"/>
      <c r="S7" s="22">
        <v>0</v>
      </c>
      <c r="T7" s="22">
        <v>0</v>
      </c>
      <c r="U7" s="20"/>
      <c r="V7" s="21"/>
      <c r="W7" s="20"/>
      <c r="X7" s="22">
        <v>0</v>
      </c>
      <c r="Y7" s="20" t="s">
        <v>65</v>
      </c>
      <c r="Z7" s="21">
        <v>45460</v>
      </c>
      <c r="AA7" s="21">
        <v>45485</v>
      </c>
      <c r="AB7" s="21"/>
      <c r="AC7" s="22">
        <v>116180</v>
      </c>
      <c r="AD7" s="22">
        <v>0</v>
      </c>
      <c r="AE7" s="22">
        <v>0</v>
      </c>
      <c r="AF7" s="22">
        <v>0</v>
      </c>
      <c r="AG7" s="22">
        <v>0</v>
      </c>
      <c r="AH7" s="22">
        <v>0</v>
      </c>
      <c r="AI7" s="22">
        <v>0</v>
      </c>
      <c r="AJ7" s="22">
        <v>0</v>
      </c>
      <c r="AK7" s="22">
        <v>0</v>
      </c>
      <c r="AL7" s="22">
        <v>0</v>
      </c>
      <c r="AM7" s="22">
        <v>0</v>
      </c>
      <c r="AN7" s="22"/>
      <c r="AO7" s="22"/>
      <c r="AP7" s="22"/>
      <c r="AQ7" s="22">
        <v>0</v>
      </c>
    </row>
    <row r="8" spans="1:43" x14ac:dyDescent="0.2">
      <c r="A8" s="20">
        <v>800191916</v>
      </c>
      <c r="B8" s="20" t="s">
        <v>12</v>
      </c>
      <c r="C8" s="20" t="s">
        <v>13</v>
      </c>
      <c r="D8" s="20">
        <v>142086</v>
      </c>
      <c r="E8" s="20" t="s">
        <v>66</v>
      </c>
      <c r="F8" s="20" t="s">
        <v>67</v>
      </c>
      <c r="G8" s="21">
        <v>45412</v>
      </c>
      <c r="H8" s="21">
        <v>45428</v>
      </c>
      <c r="I8" s="22">
        <v>4640040</v>
      </c>
      <c r="J8" s="22">
        <v>4640040</v>
      </c>
      <c r="K8" s="23" t="s">
        <v>14</v>
      </c>
      <c r="L8" s="24" t="s">
        <v>15</v>
      </c>
      <c r="M8" s="20" t="s">
        <v>16</v>
      </c>
      <c r="N8" s="24"/>
      <c r="O8" s="24"/>
      <c r="P8" s="20" t="s">
        <v>64</v>
      </c>
      <c r="Q8" s="22">
        <v>0</v>
      </c>
      <c r="R8" s="20"/>
      <c r="S8" s="22">
        <v>0</v>
      </c>
      <c r="T8" s="22">
        <v>0</v>
      </c>
      <c r="U8" s="20"/>
      <c r="V8" s="21"/>
      <c r="W8" s="20"/>
      <c r="X8" s="22">
        <v>0</v>
      </c>
      <c r="Y8" s="20" t="s">
        <v>65</v>
      </c>
      <c r="Z8" s="21">
        <v>45412</v>
      </c>
      <c r="AA8" s="21">
        <v>45505</v>
      </c>
      <c r="AB8" s="21"/>
      <c r="AC8" s="22">
        <v>4640040</v>
      </c>
      <c r="AD8" s="22">
        <v>0</v>
      </c>
      <c r="AE8" s="22">
        <v>0</v>
      </c>
      <c r="AF8" s="22">
        <v>0</v>
      </c>
      <c r="AG8" s="22">
        <v>0</v>
      </c>
      <c r="AH8" s="22">
        <v>0</v>
      </c>
      <c r="AI8" s="22">
        <v>0</v>
      </c>
      <c r="AJ8" s="22">
        <v>0</v>
      </c>
      <c r="AK8" s="22">
        <v>0</v>
      </c>
      <c r="AL8" s="22">
        <v>0</v>
      </c>
      <c r="AM8" s="22">
        <v>4640040</v>
      </c>
      <c r="AN8" s="22" t="s">
        <v>68</v>
      </c>
      <c r="AO8" s="22" t="s">
        <v>69</v>
      </c>
      <c r="AP8" s="22" t="s">
        <v>70</v>
      </c>
      <c r="AQ8" s="22">
        <v>0</v>
      </c>
    </row>
    <row r="9" spans="1:43" x14ac:dyDescent="0.2">
      <c r="G9" s="26"/>
      <c r="H9" s="26"/>
      <c r="P9" s="27"/>
      <c r="Q9" s="27"/>
      <c r="R9" s="27"/>
      <c r="S9" s="27"/>
      <c r="T9" s="27"/>
      <c r="U9" s="27"/>
      <c r="V9" s="27"/>
      <c r="W9" s="27"/>
      <c r="X9" s="27"/>
      <c r="Y9" s="27"/>
      <c r="Z9" s="28"/>
      <c r="AA9" s="28"/>
      <c r="AB9" s="28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9" zoomScaleNormal="100" workbookViewId="0">
      <selection activeCell="J19" sqref="J19"/>
    </sheetView>
  </sheetViews>
  <sheetFormatPr baseColWidth="10" defaultRowHeight="12.5" x14ac:dyDescent="0.25"/>
  <cols>
    <col min="1" max="1" width="1" style="33" customWidth="1"/>
    <col min="2" max="2" width="10.90625" style="33"/>
    <col min="3" max="3" width="17.54296875" style="33" customWidth="1"/>
    <col min="4" max="4" width="11.54296875" style="33" customWidth="1"/>
    <col min="5" max="8" width="10.90625" style="33"/>
    <col min="9" max="9" width="22.54296875" style="33" customWidth="1"/>
    <col min="10" max="10" width="14" style="33" customWidth="1"/>
    <col min="11" max="11" width="1.7265625" style="33" customWidth="1"/>
    <col min="12" max="16384" width="10.90625" style="33"/>
  </cols>
  <sheetData>
    <row r="1" spans="2:10" ht="6" customHeight="1" thickBot="1" x14ac:dyDescent="0.3"/>
    <row r="2" spans="2:10" ht="19.5" customHeight="1" x14ac:dyDescent="0.25">
      <c r="B2" s="34"/>
      <c r="C2" s="35"/>
      <c r="D2" s="36" t="s">
        <v>80</v>
      </c>
      <c r="E2" s="37"/>
      <c r="F2" s="37"/>
      <c r="G2" s="37"/>
      <c r="H2" s="37"/>
      <c r="I2" s="38"/>
      <c r="J2" s="39" t="s">
        <v>81</v>
      </c>
    </row>
    <row r="3" spans="2:10" ht="15.75" customHeight="1" thickBot="1" x14ac:dyDescent="0.3">
      <c r="B3" s="40"/>
      <c r="C3" s="41"/>
      <c r="D3" s="42"/>
      <c r="E3" s="43"/>
      <c r="F3" s="43"/>
      <c r="G3" s="43"/>
      <c r="H3" s="43"/>
      <c r="I3" s="44"/>
      <c r="J3" s="45"/>
    </row>
    <row r="4" spans="2:10" ht="13" x14ac:dyDescent="0.25">
      <c r="B4" s="40"/>
      <c r="C4" s="41"/>
      <c r="D4" s="46"/>
      <c r="E4" s="47"/>
      <c r="F4" s="47"/>
      <c r="G4" s="47"/>
      <c r="H4" s="47"/>
      <c r="I4" s="48"/>
      <c r="J4" s="49"/>
    </row>
    <row r="5" spans="2:10" ht="13" x14ac:dyDescent="0.25">
      <c r="B5" s="40"/>
      <c r="C5" s="41"/>
      <c r="D5" s="50" t="s">
        <v>82</v>
      </c>
      <c r="E5" s="51"/>
      <c r="F5" s="51"/>
      <c r="G5" s="51"/>
      <c r="H5" s="51"/>
      <c r="I5" s="52"/>
      <c r="J5" s="52" t="s">
        <v>83</v>
      </c>
    </row>
    <row r="6" spans="2:10" ht="13.5" thickBot="1" x14ac:dyDescent="0.3">
      <c r="B6" s="53"/>
      <c r="C6" s="54"/>
      <c r="D6" s="55"/>
      <c r="E6" s="56"/>
      <c r="F6" s="56"/>
      <c r="G6" s="56"/>
      <c r="H6" s="56"/>
      <c r="I6" s="57"/>
      <c r="J6" s="58"/>
    </row>
    <row r="7" spans="2:10" x14ac:dyDescent="0.25">
      <c r="B7" s="59"/>
      <c r="J7" s="60"/>
    </row>
    <row r="8" spans="2:10" x14ac:dyDescent="0.25">
      <c r="B8" s="59"/>
      <c r="J8" s="60"/>
    </row>
    <row r="9" spans="2:10" x14ac:dyDescent="0.25">
      <c r="B9" s="59"/>
      <c r="J9" s="60"/>
    </row>
    <row r="10" spans="2:10" ht="13" x14ac:dyDescent="0.3">
      <c r="B10" s="59"/>
      <c r="C10" s="61" t="str">
        <f ca="1">+CONCATENATE("Santiago de Cali, ",TEXT(TODAY(),"MMMM DD YYYY"))</f>
        <v>Santiago de Cali, julio 27 2024</v>
      </c>
      <c r="E10" s="62"/>
      <c r="H10" s="63"/>
      <c r="J10" s="60"/>
    </row>
    <row r="11" spans="2:10" x14ac:dyDescent="0.25">
      <c r="B11" s="59"/>
      <c r="J11" s="60"/>
    </row>
    <row r="12" spans="2:10" ht="13" x14ac:dyDescent="0.3">
      <c r="B12" s="59"/>
      <c r="C12" s="61" t="s">
        <v>108</v>
      </c>
      <c r="J12" s="60"/>
    </row>
    <row r="13" spans="2:10" ht="13" x14ac:dyDescent="0.3">
      <c r="B13" s="59"/>
      <c r="C13" s="61" t="s">
        <v>109</v>
      </c>
      <c r="J13" s="60"/>
    </row>
    <row r="14" spans="2:10" x14ac:dyDescent="0.25">
      <c r="B14" s="59"/>
      <c r="J14" s="60"/>
    </row>
    <row r="15" spans="2:10" x14ac:dyDescent="0.25">
      <c r="B15" s="59"/>
      <c r="C15" s="33" t="s">
        <v>84</v>
      </c>
      <c r="J15" s="60"/>
    </row>
    <row r="16" spans="2:10" x14ac:dyDescent="0.25">
      <c r="B16" s="59"/>
      <c r="C16" s="64"/>
      <c r="J16" s="60"/>
    </row>
    <row r="17" spans="2:10" ht="13" x14ac:dyDescent="0.3">
      <c r="B17" s="59"/>
      <c r="C17" s="33" t="s">
        <v>85</v>
      </c>
      <c r="D17" s="62"/>
      <c r="H17" s="65"/>
      <c r="I17" s="66"/>
      <c r="J17" s="60"/>
    </row>
    <row r="18" spans="2:10" ht="13" x14ac:dyDescent="0.3">
      <c r="B18" s="59"/>
      <c r="C18" s="61" t="s">
        <v>86</v>
      </c>
      <c r="D18" s="61"/>
      <c r="E18" s="61"/>
      <c r="F18" s="61"/>
      <c r="H18" s="67">
        <v>7</v>
      </c>
      <c r="I18" s="68">
        <v>10060034</v>
      </c>
      <c r="J18" s="60"/>
    </row>
    <row r="19" spans="2:10" x14ac:dyDescent="0.25">
      <c r="B19" s="59"/>
      <c r="C19" s="33" t="s">
        <v>87</v>
      </c>
      <c r="H19" s="69">
        <v>0</v>
      </c>
      <c r="I19" s="70">
        <v>0</v>
      </c>
      <c r="J19" s="60"/>
    </row>
    <row r="20" spans="2:10" x14ac:dyDescent="0.25">
      <c r="B20" s="59"/>
      <c r="C20" s="33" t="s">
        <v>88</v>
      </c>
      <c r="H20" s="69">
        <v>0</v>
      </c>
      <c r="I20" s="70">
        <v>0</v>
      </c>
      <c r="J20" s="60"/>
    </row>
    <row r="21" spans="2:10" x14ac:dyDescent="0.25">
      <c r="B21" s="59"/>
      <c r="C21" s="33" t="s">
        <v>75</v>
      </c>
      <c r="H21" s="69">
        <v>0</v>
      </c>
      <c r="I21" s="70">
        <v>0</v>
      </c>
      <c r="J21" s="60"/>
    </row>
    <row r="22" spans="2:10" x14ac:dyDescent="0.25">
      <c r="B22" s="59"/>
      <c r="C22" s="33" t="s">
        <v>76</v>
      </c>
      <c r="H22" s="69">
        <v>0</v>
      </c>
      <c r="I22" s="70">
        <v>0</v>
      </c>
      <c r="J22" s="60"/>
    </row>
    <row r="23" spans="2:10" x14ac:dyDescent="0.25">
      <c r="B23" s="59"/>
      <c r="C23" s="33" t="s">
        <v>77</v>
      </c>
      <c r="H23" s="69">
        <v>0</v>
      </c>
      <c r="I23" s="70">
        <v>0</v>
      </c>
      <c r="J23" s="60"/>
    </row>
    <row r="24" spans="2:10" ht="13" thickBot="1" x14ac:dyDescent="0.3">
      <c r="B24" s="59"/>
      <c r="C24" s="33" t="s">
        <v>89</v>
      </c>
      <c r="H24" s="71">
        <v>0</v>
      </c>
      <c r="I24" s="72">
        <v>0</v>
      </c>
      <c r="J24" s="60"/>
    </row>
    <row r="25" spans="2:10" ht="13" x14ac:dyDescent="0.3">
      <c r="B25" s="59"/>
      <c r="C25" s="61" t="s">
        <v>90</v>
      </c>
      <c r="D25" s="61"/>
      <c r="E25" s="61"/>
      <c r="F25" s="61"/>
      <c r="H25" s="67">
        <f>H19+H20+H21+H22+H24+H23</f>
        <v>0</v>
      </c>
      <c r="I25" s="68">
        <f>I19+I20+I21+I22+I24+I23</f>
        <v>0</v>
      </c>
      <c r="J25" s="60"/>
    </row>
    <row r="26" spans="2:10" x14ac:dyDescent="0.25">
      <c r="B26" s="59"/>
      <c r="C26" s="33" t="s">
        <v>91</v>
      </c>
      <c r="H26" s="69">
        <v>5</v>
      </c>
      <c r="I26" s="70">
        <v>5303814</v>
      </c>
      <c r="J26" s="60"/>
    </row>
    <row r="27" spans="2:10" ht="13" thickBot="1" x14ac:dyDescent="0.3">
      <c r="B27" s="59"/>
      <c r="C27" s="33" t="s">
        <v>79</v>
      </c>
      <c r="H27" s="71">
        <v>2</v>
      </c>
      <c r="I27" s="72">
        <v>4756220</v>
      </c>
      <c r="J27" s="60"/>
    </row>
    <row r="28" spans="2:10" ht="13" x14ac:dyDescent="0.3">
      <c r="B28" s="59"/>
      <c r="C28" s="61" t="s">
        <v>92</v>
      </c>
      <c r="D28" s="61"/>
      <c r="E28" s="61"/>
      <c r="F28" s="61"/>
      <c r="H28" s="67">
        <f>H26+H27</f>
        <v>7</v>
      </c>
      <c r="I28" s="68">
        <f>I26+I27</f>
        <v>10060034</v>
      </c>
      <c r="J28" s="60"/>
    </row>
    <row r="29" spans="2:10" ht="13.5" thickBot="1" x14ac:dyDescent="0.35">
      <c r="B29" s="59"/>
      <c r="C29" s="33" t="s">
        <v>93</v>
      </c>
      <c r="D29" s="61"/>
      <c r="E29" s="61"/>
      <c r="F29" s="61"/>
      <c r="H29" s="71">
        <v>0</v>
      </c>
      <c r="I29" s="72">
        <v>0</v>
      </c>
      <c r="J29" s="60"/>
    </row>
    <row r="30" spans="2:10" ht="13" x14ac:dyDescent="0.3">
      <c r="B30" s="59"/>
      <c r="C30" s="61" t="s">
        <v>94</v>
      </c>
      <c r="D30" s="61"/>
      <c r="E30" s="61"/>
      <c r="F30" s="61"/>
      <c r="H30" s="69">
        <f>H29</f>
        <v>0</v>
      </c>
      <c r="I30" s="70">
        <f>I29</f>
        <v>0</v>
      </c>
      <c r="J30" s="60"/>
    </row>
    <row r="31" spans="2:10" ht="13" x14ac:dyDescent="0.3">
      <c r="B31" s="59"/>
      <c r="C31" s="61"/>
      <c r="D31" s="61"/>
      <c r="E31" s="61"/>
      <c r="F31" s="61"/>
      <c r="H31" s="73"/>
      <c r="I31" s="68"/>
      <c r="J31" s="60"/>
    </row>
    <row r="32" spans="2:10" ht="13.5" thickBot="1" x14ac:dyDescent="0.35">
      <c r="B32" s="59"/>
      <c r="C32" s="61" t="s">
        <v>95</v>
      </c>
      <c r="D32" s="61"/>
      <c r="H32" s="74">
        <f>H25+H28+H30</f>
        <v>7</v>
      </c>
      <c r="I32" s="75">
        <f>I25+I28+I30</f>
        <v>10060034</v>
      </c>
      <c r="J32" s="60"/>
    </row>
    <row r="33" spans="2:10" ht="13.5" thickTop="1" x14ac:dyDescent="0.3">
      <c r="B33" s="59"/>
      <c r="C33" s="61"/>
      <c r="D33" s="61"/>
      <c r="H33" s="76">
        <f>+H18-H32</f>
        <v>0</v>
      </c>
      <c r="I33" s="70">
        <f>+I18-I32</f>
        <v>0</v>
      </c>
      <c r="J33" s="60"/>
    </row>
    <row r="34" spans="2:10" x14ac:dyDescent="0.25">
      <c r="B34" s="59"/>
      <c r="G34" s="76"/>
      <c r="H34" s="76"/>
      <c r="I34" s="76"/>
      <c r="J34" s="60"/>
    </row>
    <row r="35" spans="2:10" x14ac:dyDescent="0.25">
      <c r="B35" s="59"/>
      <c r="G35" s="76"/>
      <c r="H35" s="76"/>
      <c r="I35" s="76"/>
      <c r="J35" s="60"/>
    </row>
    <row r="36" spans="2:10" ht="13" x14ac:dyDescent="0.3">
      <c r="B36" s="59"/>
      <c r="C36" s="61"/>
      <c r="G36" s="76"/>
      <c r="H36" s="76"/>
      <c r="I36" s="76"/>
      <c r="J36" s="60"/>
    </row>
    <row r="37" spans="2:10" ht="13.5" thickBot="1" x14ac:dyDescent="0.35">
      <c r="B37" s="59"/>
      <c r="C37" s="77" t="s">
        <v>110</v>
      </c>
      <c r="D37" s="78"/>
      <c r="H37" s="77" t="s">
        <v>96</v>
      </c>
      <c r="I37" s="78"/>
      <c r="J37" s="60"/>
    </row>
    <row r="38" spans="2:10" ht="13" x14ac:dyDescent="0.3">
      <c r="B38" s="59"/>
      <c r="C38" s="61" t="s">
        <v>18</v>
      </c>
      <c r="D38" s="76"/>
      <c r="H38" s="79" t="s">
        <v>97</v>
      </c>
      <c r="I38" s="76"/>
      <c r="J38" s="60"/>
    </row>
    <row r="39" spans="2:10" ht="13" x14ac:dyDescent="0.3">
      <c r="B39" s="59"/>
      <c r="C39" s="61" t="s">
        <v>111</v>
      </c>
      <c r="H39" s="61" t="s">
        <v>98</v>
      </c>
      <c r="I39" s="76"/>
      <c r="J39" s="60"/>
    </row>
    <row r="40" spans="2:10" x14ac:dyDescent="0.25">
      <c r="B40" s="59"/>
      <c r="G40" s="76"/>
      <c r="H40" s="76"/>
      <c r="I40" s="76"/>
      <c r="J40" s="60"/>
    </row>
    <row r="41" spans="2:10" ht="12.75" customHeight="1" x14ac:dyDescent="0.25">
      <c r="B41" s="59"/>
      <c r="C41" s="80" t="s">
        <v>99</v>
      </c>
      <c r="D41" s="80"/>
      <c r="E41" s="80"/>
      <c r="F41" s="80"/>
      <c r="G41" s="80"/>
      <c r="H41" s="80"/>
      <c r="I41" s="80"/>
      <c r="J41" s="60"/>
    </row>
    <row r="42" spans="2:10" ht="18.75" customHeight="1" thickBot="1" x14ac:dyDescent="0.3">
      <c r="B42" s="81"/>
      <c r="C42" s="82"/>
      <c r="D42" s="82"/>
      <c r="E42" s="82"/>
      <c r="F42" s="82"/>
      <c r="G42" s="82"/>
      <c r="H42" s="82"/>
      <c r="I42" s="82"/>
      <c r="J42" s="8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H68" sqref="H68"/>
    </sheetView>
  </sheetViews>
  <sheetFormatPr baseColWidth="10" defaultColWidth="11.453125" defaultRowHeight="12.5" x14ac:dyDescent="0.25"/>
  <cols>
    <col min="1" max="1" width="4.453125" style="33" customWidth="1"/>
    <col min="2" max="2" width="11.453125" style="33"/>
    <col min="3" max="3" width="12.81640625" style="33" customWidth="1"/>
    <col min="4" max="4" width="22" style="33" customWidth="1"/>
    <col min="5" max="8" width="11.453125" style="33"/>
    <col min="9" max="9" width="24.7265625" style="33" customWidth="1"/>
    <col min="10" max="10" width="12.54296875" style="33" customWidth="1"/>
    <col min="11" max="11" width="1.7265625" style="33" customWidth="1"/>
    <col min="12" max="16384" width="11.453125" style="33"/>
  </cols>
  <sheetData>
    <row r="1" spans="2:10" ht="18" customHeight="1" thickBot="1" x14ac:dyDescent="0.3"/>
    <row r="2" spans="2:10" ht="19.5" customHeight="1" x14ac:dyDescent="0.25">
      <c r="B2" s="34"/>
      <c r="C2" s="35"/>
      <c r="D2" s="36" t="s">
        <v>100</v>
      </c>
      <c r="E2" s="37"/>
      <c r="F2" s="37"/>
      <c r="G2" s="37"/>
      <c r="H2" s="37"/>
      <c r="I2" s="38"/>
      <c r="J2" s="39" t="s">
        <v>81</v>
      </c>
    </row>
    <row r="3" spans="2:10" ht="15.75" customHeight="1" thickBot="1" x14ac:dyDescent="0.3">
      <c r="B3" s="40"/>
      <c r="C3" s="41"/>
      <c r="D3" s="42"/>
      <c r="E3" s="43"/>
      <c r="F3" s="43"/>
      <c r="G3" s="43"/>
      <c r="H3" s="43"/>
      <c r="I3" s="44"/>
      <c r="J3" s="45"/>
    </row>
    <row r="4" spans="2:10" ht="13" x14ac:dyDescent="0.25">
      <c r="B4" s="40"/>
      <c r="C4" s="41"/>
      <c r="E4" s="47"/>
      <c r="F4" s="47"/>
      <c r="G4" s="47"/>
      <c r="H4" s="47"/>
      <c r="I4" s="48"/>
      <c r="J4" s="49"/>
    </row>
    <row r="5" spans="2:10" ht="13" x14ac:dyDescent="0.25">
      <c r="B5" s="40"/>
      <c r="C5" s="41"/>
      <c r="D5" s="84" t="s">
        <v>101</v>
      </c>
      <c r="E5" s="85"/>
      <c r="F5" s="85"/>
      <c r="G5" s="85"/>
      <c r="H5" s="85"/>
      <c r="I5" s="86"/>
      <c r="J5" s="52" t="s">
        <v>102</v>
      </c>
    </row>
    <row r="6" spans="2:10" ht="13.5" thickBot="1" x14ac:dyDescent="0.3">
      <c r="B6" s="53"/>
      <c r="C6" s="54"/>
      <c r="D6" s="55"/>
      <c r="E6" s="56"/>
      <c r="F6" s="56"/>
      <c r="G6" s="56"/>
      <c r="H6" s="56"/>
      <c r="I6" s="57"/>
      <c r="J6" s="58"/>
    </row>
    <row r="7" spans="2:10" x14ac:dyDescent="0.25">
      <c r="B7" s="59"/>
      <c r="J7" s="60"/>
    </row>
    <row r="8" spans="2:10" x14ac:dyDescent="0.25">
      <c r="B8" s="59"/>
      <c r="J8" s="60"/>
    </row>
    <row r="9" spans="2:10" ht="13" x14ac:dyDescent="0.3">
      <c r="B9" s="59"/>
      <c r="C9" s="61" t="str">
        <f ca="1">+CONCATENATE("Santiago de Cali, ",TEXT(TODAY(),"MMMM DD YYYY"))</f>
        <v>Santiago de Cali, julio 27 2024</v>
      </c>
      <c r="D9" s="63"/>
      <c r="E9" s="62"/>
      <c r="J9" s="60"/>
    </row>
    <row r="10" spans="2:10" ht="13" x14ac:dyDescent="0.3">
      <c r="B10" s="59"/>
      <c r="C10" s="61"/>
      <c r="J10" s="60"/>
    </row>
    <row r="11" spans="2:10" ht="13" x14ac:dyDescent="0.3">
      <c r="B11" s="59"/>
      <c r="C11" s="61" t="str">
        <f>+'FOR-CSA-018'!C12</f>
        <v>Señores : CLINICA SAN FRNACISCO</v>
      </c>
      <c r="J11" s="60"/>
    </row>
    <row r="12" spans="2:10" ht="13" x14ac:dyDescent="0.3">
      <c r="B12" s="59"/>
      <c r="C12" s="61" t="str">
        <f>+'FOR-CSA-018'!C13</f>
        <v>NIT: 800191916</v>
      </c>
      <c r="J12" s="60"/>
    </row>
    <row r="13" spans="2:10" x14ac:dyDescent="0.25">
      <c r="B13" s="59"/>
      <c r="J13" s="60"/>
    </row>
    <row r="14" spans="2:10" x14ac:dyDescent="0.25">
      <c r="B14" s="59"/>
      <c r="C14" s="33" t="s">
        <v>103</v>
      </c>
      <c r="J14" s="60"/>
    </row>
    <row r="15" spans="2:10" x14ac:dyDescent="0.25">
      <c r="B15" s="59"/>
      <c r="C15" s="64"/>
      <c r="J15" s="60"/>
    </row>
    <row r="16" spans="2:10" ht="13" x14ac:dyDescent="0.3">
      <c r="B16" s="59"/>
      <c r="C16" s="87"/>
      <c r="D16" s="62"/>
      <c r="H16" s="88" t="s">
        <v>104</v>
      </c>
      <c r="I16" s="88" t="s">
        <v>105</v>
      </c>
      <c r="J16" s="60"/>
    </row>
    <row r="17" spans="2:10" ht="13" x14ac:dyDescent="0.3">
      <c r="B17" s="59"/>
      <c r="C17" s="61" t="s">
        <v>86</v>
      </c>
      <c r="D17" s="61"/>
      <c r="E17" s="61"/>
      <c r="F17" s="61"/>
      <c r="H17" s="65">
        <f>+SUM(H18:H21)</f>
        <v>0</v>
      </c>
      <c r="I17" s="89">
        <f>+SUM(I18:I21)</f>
        <v>0</v>
      </c>
      <c r="J17" s="60"/>
    </row>
    <row r="18" spans="2:10" x14ac:dyDescent="0.25">
      <c r="B18" s="59"/>
      <c r="C18" s="33" t="s">
        <v>87</v>
      </c>
      <c r="H18" s="90">
        <f>+'FOR-CSA-018'!H19</f>
        <v>0</v>
      </c>
      <c r="I18" s="91">
        <f>+'FOR-CSA-018'!I19</f>
        <v>0</v>
      </c>
      <c r="J18" s="60"/>
    </row>
    <row r="19" spans="2:10" x14ac:dyDescent="0.25">
      <c r="B19" s="59"/>
      <c r="C19" s="33" t="s">
        <v>88</v>
      </c>
      <c r="H19" s="90">
        <f>+'FOR-CSA-018'!H20</f>
        <v>0</v>
      </c>
      <c r="I19" s="91">
        <f>+'FOR-CSA-018'!I20</f>
        <v>0</v>
      </c>
      <c r="J19" s="60"/>
    </row>
    <row r="20" spans="2:10" x14ac:dyDescent="0.25">
      <c r="B20" s="59"/>
      <c r="C20" s="33" t="s">
        <v>76</v>
      </c>
      <c r="H20" s="90">
        <f>+'FOR-CSA-018'!H22</f>
        <v>0</v>
      </c>
      <c r="I20" s="91">
        <f>+'FOR-CSA-018'!I22</f>
        <v>0</v>
      </c>
      <c r="J20" s="60"/>
    </row>
    <row r="21" spans="2:10" x14ac:dyDescent="0.25">
      <c r="B21" s="59"/>
      <c r="C21" s="33" t="s">
        <v>78</v>
      </c>
      <c r="H21" s="90">
        <f>+'FOR-CSA-018'!H24</f>
        <v>0</v>
      </c>
      <c r="I21" s="91">
        <f>+'FOR-CSA-018'!I24</f>
        <v>0</v>
      </c>
      <c r="J21" s="60"/>
    </row>
    <row r="22" spans="2:10" ht="13" x14ac:dyDescent="0.3">
      <c r="B22" s="59"/>
      <c r="C22" s="61" t="s">
        <v>106</v>
      </c>
      <c r="D22" s="61"/>
      <c r="E22" s="61"/>
      <c r="F22" s="61"/>
      <c r="H22" s="65">
        <f>SUM(H18:H21)</f>
        <v>0</v>
      </c>
      <c r="I22" s="89">
        <f>+SUBTOTAL(9,I18:I21)</f>
        <v>0</v>
      </c>
      <c r="J22" s="60"/>
    </row>
    <row r="23" spans="2:10" ht="13.5" thickBot="1" x14ac:dyDescent="0.35">
      <c r="B23" s="59"/>
      <c r="C23" s="61"/>
      <c r="D23" s="61"/>
      <c r="H23" s="92"/>
      <c r="I23" s="93"/>
      <c r="J23" s="60"/>
    </row>
    <row r="24" spans="2:10" ht="13.5" thickTop="1" x14ac:dyDescent="0.3">
      <c r="B24" s="59"/>
      <c r="C24" s="61"/>
      <c r="D24" s="61"/>
      <c r="H24" s="76"/>
      <c r="I24" s="70"/>
      <c r="J24" s="60"/>
    </row>
    <row r="25" spans="2:10" ht="13" x14ac:dyDescent="0.3">
      <c r="B25" s="59"/>
      <c r="C25" s="61"/>
      <c r="D25" s="61"/>
      <c r="H25" s="76"/>
      <c r="I25" s="70"/>
      <c r="J25" s="60"/>
    </row>
    <row r="26" spans="2:10" ht="13" x14ac:dyDescent="0.3">
      <c r="B26" s="59"/>
      <c r="C26" s="61"/>
      <c r="D26" s="61"/>
      <c r="H26" s="76"/>
      <c r="I26" s="70"/>
      <c r="J26" s="60"/>
    </row>
    <row r="27" spans="2:10" x14ac:dyDescent="0.25">
      <c r="B27" s="59"/>
      <c r="G27" s="76"/>
      <c r="H27" s="76"/>
      <c r="I27" s="76"/>
      <c r="J27" s="60"/>
    </row>
    <row r="28" spans="2:10" ht="13.5" thickBot="1" x14ac:dyDescent="0.35">
      <c r="B28" s="59"/>
      <c r="C28" s="77" t="str">
        <f>+'FOR-CSA-018'!C37</f>
        <v>Victoria Eugenia Victoria López</v>
      </c>
      <c r="D28" s="77"/>
      <c r="G28" s="77" t="s">
        <v>96</v>
      </c>
      <c r="H28" s="78"/>
      <c r="I28" s="76"/>
      <c r="J28" s="60"/>
    </row>
    <row r="29" spans="2:10" ht="13" x14ac:dyDescent="0.3">
      <c r="B29" s="59"/>
      <c r="C29" s="79" t="str">
        <f>+'FOR-CSA-018'!C38</f>
        <v>AUXILIAR DE CARTERA</v>
      </c>
      <c r="D29" s="79"/>
      <c r="G29" s="79" t="s">
        <v>107</v>
      </c>
      <c r="H29" s="76"/>
      <c r="I29" s="76"/>
      <c r="J29" s="60"/>
    </row>
    <row r="30" spans="2:10" ht="18.75" customHeight="1" thickBot="1" x14ac:dyDescent="0.3">
      <c r="B30" s="81"/>
      <c r="C30" s="82"/>
      <c r="D30" s="82"/>
      <c r="E30" s="82"/>
      <c r="F30" s="82"/>
      <c r="G30" s="78"/>
      <c r="H30" s="78"/>
      <c r="I30" s="78"/>
      <c r="J30" s="8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2024-07-27T17:26:36Z</cp:lastPrinted>
  <dcterms:created xsi:type="dcterms:W3CDTF">2022-06-01T14:39:12Z</dcterms:created>
  <dcterms:modified xsi:type="dcterms:W3CDTF">2024-07-27T17:34:47Z</dcterms:modified>
</cp:coreProperties>
</file>