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09418_IMAGO LTDA\"/>
    </mc:Choice>
  </mc:AlternateContent>
  <bookViews>
    <workbookView xWindow="0" yWindow="0" windowWidth="19200" windowHeight="731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FACTURA'!$A$1:$AN$1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41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5" l="1"/>
  <c r="I24" i="5"/>
  <c r="I21" i="6" s="1"/>
  <c r="I19" i="5"/>
  <c r="C29" i="6"/>
  <c r="C28" i="6"/>
  <c r="H21" i="6"/>
  <c r="I20" i="6"/>
  <c r="H20" i="6"/>
  <c r="I19" i="6"/>
  <c r="H19" i="6"/>
  <c r="H18" i="6"/>
  <c r="C12" i="6"/>
  <c r="C11" i="6"/>
  <c r="C9" i="6"/>
  <c r="I30" i="5"/>
  <c r="H30" i="5"/>
  <c r="I28" i="5"/>
  <c r="H28" i="5"/>
  <c r="H25" i="5"/>
  <c r="H32" i="5" s="1"/>
  <c r="H33" i="5" s="1"/>
  <c r="C10" i="5"/>
  <c r="H17" i="6" l="1"/>
  <c r="I25" i="5"/>
  <c r="I32" i="5" s="1"/>
  <c r="I33" i="5" s="1"/>
  <c r="I18" i="6"/>
  <c r="I17" i="6" s="1"/>
  <c r="H22" i="6"/>
  <c r="I22" i="6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<sst xmlns="http://schemas.openxmlformats.org/spreadsheetml/2006/main" count="246" uniqueCount="123">
  <si>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</si>
  <si>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</si>
  <si>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</si>
  <si>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</si>
  <si>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</si>
  <si>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</si>
  <si>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</si>
  <si>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</si>
  <si>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</si>
  <si>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</si>
  <si>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</si>
  <si>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IMAGO SAS</t>
  </si>
  <si>
    <t xml:space="preserve">FEIM </t>
  </si>
  <si>
    <t xml:space="preserve">Evento </t>
  </si>
  <si>
    <t xml:space="preserve">Jamundi </t>
  </si>
  <si>
    <t>ADRIAN MONTENEGRO FAINNI</t>
  </si>
  <si>
    <t>Numero factura</t>
  </si>
  <si>
    <t>FACT</t>
  </si>
  <si>
    <t>LLAVE</t>
  </si>
  <si>
    <t>ESTADO EPS 17-07-2024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</si>
  <si>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</si>
  <si>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</si>
  <si>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</si>
  <si>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</si>
  <si>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</si>
  <si>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</si>
  <si>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</si>
  <si>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</si>
  <si>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</si>
  <si>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</si>
  <si>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</si>
  <si>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</si>
  <si>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</si>
  <si>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</si>
  <si>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</si>
  <si>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</si>
  <si>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</si>
  <si>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</si>
  <si>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</si>
  <si>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</si>
  <si>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</si>
  <si>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</si>
  <si>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</si>
  <si>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</si>
  <si>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</si>
  <si>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</si>
  <si>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FEIM</t>
  </si>
  <si>
    <t>FEIM35187</t>
  </si>
  <si>
    <t>805009418_FEIM35187</t>
  </si>
  <si>
    <t>Para respuesta prestador</t>
  </si>
  <si>
    <t>GLOSA</t>
  </si>
  <si>
    <t xml:space="preserve">se glosa por regimen el usuario de la autorizacion 122300314873  pertenece al regimen subsidiado. andres fernandez </t>
  </si>
  <si>
    <t>AUTORIZACION</t>
  </si>
  <si>
    <t>FEIM34521</t>
  </si>
  <si>
    <t>805009418_FEIM34521</t>
  </si>
  <si>
    <t>Finalizada</t>
  </si>
  <si>
    <t>FEIM33221</t>
  </si>
  <si>
    <t>805009418_FEIM33221</t>
  </si>
  <si>
    <t>FEIM33819</t>
  </si>
  <si>
    <t>805009418_FEIM33819</t>
  </si>
  <si>
    <t>FEIM32586</t>
  </si>
  <si>
    <t>805009418_FEIM32586</t>
  </si>
  <si>
    <t>Factura pendiente en programacion de pago</t>
  </si>
  <si>
    <t>FEIM35186</t>
  </si>
  <si>
    <t>805009418_FEIM35186</t>
  </si>
  <si>
    <t>FEIM31823</t>
  </si>
  <si>
    <t>805009418_FEIM31823</t>
  </si>
  <si>
    <t>FEIM34522</t>
  </si>
  <si>
    <t>805009418_FEIM34522</t>
  </si>
  <si>
    <t>FEIM35749</t>
  </si>
  <si>
    <t>805009418_FEIM35749</t>
  </si>
  <si>
    <t>FEIM35717</t>
  </si>
  <si>
    <t>805009418_FEIM35717</t>
  </si>
  <si>
    <t>se realiza glosa ya que la autorizacion 122300361999 pertenece al regimen contributovo y los usuarios de la factura FEIM35171 pertence al regimen subsidiado - se realiza glosa ya que la autorización 122300353736 pertenece al régimen contributivo y y los usuarios de esta factura FEIM35171 pertenece al régimen subsidiado</t>
  </si>
  <si>
    <t>FACTURACION</t>
  </si>
  <si>
    <t>FEIM35716</t>
  </si>
  <si>
    <t>805009418_FEIM35716</t>
  </si>
  <si>
    <t>Se realiza glosa por regimen ya que la autorizacion 122300241912 pertenece al regimen subsidiado y se debe facturar en factura del contributivo , ademas se realiza glosa ya que la autorizacion 122300140091 fue pagada con la factura FEIM31822. - Se realiza glosa por regimen ya que la autorizacion 122300362493 pertenece al regimen subsidiado y se debe facturar en factura del contributivo</t>
  </si>
  <si>
    <t>Factura pendiente en programacion de pago - Glosa por contestra IPS</t>
  </si>
  <si>
    <t>17.07.2024</t>
  </si>
  <si>
    <t>Factura cancelada</t>
  </si>
  <si>
    <t>Factura cancelada parcialmente - Glosa por contestra IPS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</si>
  <si>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</si>
  <si>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</si>
  <si>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</si>
  <si>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</si>
  <si>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</si>
  <si>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</si>
  <si>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</si>
  <si>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</si>
  <si>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</si>
  <si>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</si>
  <si>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</si>
  <si>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</si>
  <si>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</si>
  <si>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</si>
  <si>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</si>
  <si>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</si>
  <si>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</si>
  <si>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</si>
  <si>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</si>
  <si>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</si>
  <si>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</si>
  <si>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</si>
  <si>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</si>
  <si>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</si>
  <si>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</si>
  <si>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</si>
  <si>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</si>
  <si>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</si>
  <si>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</si>
  <si>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</si>
  <si>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</si>
  <si>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</si>
  <si>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</si>
  <si>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</si>
  <si>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</si>
  <si>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</si>
  <si>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IMAGO SAS</t>
  </si>
  <si>
    <t>NIT: 805009418</t>
  </si>
  <si>
    <t>Con Corte al dia: 30/06/2024</t>
  </si>
  <si>
    <t xml:space="preserve">Gerente </t>
  </si>
  <si>
    <t>IMAGO S.A.S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</si>
</sst>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8" formatCode="&quot;$&quot;\ #,##0"/>
    <numFmt numFmtId="169" formatCode="_-* #,##0\ _€_-;\-* #,##0\ _€_-;_-* &quot;-&quot;??\ _€_-;_-@_-"/>
    <numFmt numFmtId="170" formatCode="_-&quot;$&quot;\ * #,##0_-;\-&quot;$&quot;\ * #,##0_-;_-&quot;$&quot;\ * &quot;-&quot;??_-;_-@_-"/>
    <numFmt numFmtId="172" formatCode="[$-240A]d&quot; de &quot;mmmm&quot; de &quot;yyyy;@"/>
    <numFmt numFmtId="173" formatCode="_-* #,##0.00\ _€_-;\-* #,##0.00\ _€_-;_-* &quot;-&quot;??\ _€_-;_-@_-"/>
    <numFmt numFmtId="174" formatCode="&quot;$&quot;\ #,##0;[Red]&quot;$&quot;\ #,##0"/>
    <numFmt numFmtId="175" formatCode="[$$-240A]\ #,##0;\-[$$-240A]\ #,##0"/>
    <numFmt numFmtId="176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  <xf numFmtId="17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4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42" fontId="0" fillId="0" borderId="1" xfId="0" applyNumberFormat="1" applyBorder="1" applyAlignment="1">
      <alignment horizontal="center"/>
    </xf>
    <xf numFmtId="0" fontId="0" fillId="0" borderId="1" xfId="0" applyBorder="1"/>
    <xf numFmtId="14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8" fontId="5" fillId="0" borderId="1" xfId="0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9" fontId="5" fillId="3" borderId="1" xfId="2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169" fontId="5" fillId="4" borderId="1" xfId="2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6" fillId="0" borderId="1" xfId="0" applyFont="1" applyFill="1" applyBorder="1"/>
    <xf numFmtId="0" fontId="6" fillId="0" borderId="1" xfId="0" applyFont="1" applyFill="1" applyBorder="1" applyAlignment="1">
      <alignment horizontal="left"/>
    </xf>
    <xf numFmtId="14" fontId="6" fillId="0" borderId="1" xfId="0" applyNumberFormat="1" applyFont="1" applyFill="1" applyBorder="1"/>
    <xf numFmtId="168" fontId="6" fillId="0" borderId="1" xfId="0" applyNumberFormat="1" applyFont="1" applyFill="1" applyBorder="1"/>
    <xf numFmtId="0" fontId="6" fillId="0" borderId="1" xfId="0" applyFont="1" applyFill="1" applyBorder="1" applyAlignment="1">
      <alignment vertical="center"/>
    </xf>
    <xf numFmtId="0" fontId="6" fillId="0" borderId="1" xfId="0" applyFont="1" applyBorder="1"/>
    <xf numFmtId="170" fontId="6" fillId="0" borderId="1" xfId="1" applyNumberFormat="1" applyFont="1" applyBorder="1"/>
    <xf numFmtId="14" fontId="6" fillId="0" borderId="1" xfId="0" applyNumberFormat="1" applyFont="1" applyBorder="1"/>
    <xf numFmtId="0" fontId="6" fillId="0" borderId="0" xfId="0" applyFont="1" applyBorder="1"/>
    <xf numFmtId="14" fontId="6" fillId="0" borderId="0" xfId="0" applyNumberFormat="1" applyFont="1" applyBorder="1"/>
    <xf numFmtId="168" fontId="6" fillId="0" borderId="0" xfId="0" applyNumberFormat="1" applyFont="1" applyBorder="1"/>
    <xf numFmtId="0" fontId="6" fillId="0" borderId="0" xfId="0" applyFont="1" applyBorder="1" applyAlignment="1">
      <alignment vertical="center"/>
    </xf>
    <xf numFmtId="0" fontId="6" fillId="4" borderId="1" xfId="0" applyFont="1" applyFill="1" applyBorder="1" applyAlignment="1">
      <alignment horizontal="left"/>
    </xf>
    <xf numFmtId="0" fontId="0" fillId="0" borderId="0" xfId="0" applyNumberFormat="1"/>
    <xf numFmtId="0" fontId="0" fillId="0" borderId="0" xfId="0" pivotButton="1"/>
    <xf numFmtId="170" fontId="0" fillId="0" borderId="0" xfId="0" applyNumberForma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72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8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4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4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4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4" fontId="9" fillId="0" borderId="13" xfId="3" applyNumberFormat="1" applyFont="1" applyBorder="1" applyAlignment="1">
      <alignment horizontal="right"/>
    </xf>
    <xf numFmtId="174" fontId="8" fillId="0" borderId="0" xfId="3" applyNumberFormat="1" applyFont="1"/>
    <xf numFmtId="174" fontId="9" fillId="0" borderId="9" xfId="3" applyNumberFormat="1" applyFont="1" applyBorder="1"/>
    <xf numFmtId="174" fontId="8" fillId="0" borderId="9" xfId="3" applyNumberFormat="1" applyFont="1" applyBorder="1"/>
    <xf numFmtId="174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2" borderId="0" xfId="3" applyFont="1" applyFill="1"/>
    <xf numFmtId="0" fontId="9" fillId="0" borderId="0" xfId="3" applyFont="1" applyAlignment="1">
      <alignment horizontal="center"/>
    </xf>
    <xf numFmtId="175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5" fontId="8" fillId="0" borderId="0" xfId="5" applyNumberFormat="1" applyFont="1" applyAlignment="1">
      <alignment horizontal="right"/>
    </xf>
    <xf numFmtId="176" fontId="8" fillId="0" borderId="13" xfId="5" applyNumberFormat="1" applyFont="1" applyBorder="1" applyAlignment="1">
      <alignment horizontal="center"/>
    </xf>
    <xf numFmtId="175" fontId="8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2">
    <dxf>
      <numFmt numFmtId="170" formatCode="_-&quot;$&quot;\ * #,##0_-;\-&quot;$&quot;\ * #,##0_-;_-&quot;$&quot;\ * &quot;-&quot;??_-;_-@_-"/>
    </dxf>
    <dxf>
      <fill>
        <patternFill patternType="solid">
          <fgColor rgb="FFFFFF0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90.701297106483" createdVersion="5" refreshedVersion="5" minRefreshableVersion="3" recordCount="11">
  <cacheSource type="worksheet">
    <worksheetSource ref="A1:AM12" sheet="ESTADO DE CADA FACTURA"/>
  </cacheSource>
  <cacheFields count="39">
    <cacheField name="NIT IPS" numFmtId="0">
      <sharedItems containsSemiMixedTypes="0" containsString="0" containsNumber="1" containsInteger="1" minValue="805009418" maxValue="80500941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1823" maxValue="3574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2-31T00:00:00" maxDate="2024-06-30T00:00:00"/>
    </cacheField>
    <cacheField name="IPS Fecha radicado" numFmtId="14">
      <sharedItems containsSemiMixedTypes="0" containsNonDate="0" containsDate="1" containsString="0" minDate="2024-01-03T00:00:00" maxDate="2024-07-05T00:00:00"/>
    </cacheField>
    <cacheField name="IPS Valor Factura" numFmtId="168">
      <sharedItems containsSemiMixedTypes="0" containsString="0" containsNumber="1" containsInteger="1" minValue="91750" maxValue="8514970"/>
    </cacheField>
    <cacheField name="IPS Saldo Factura" numFmtId="168">
      <sharedItems containsSemiMixedTypes="0" containsString="0" containsNumber="1" containsInteger="1" minValue="91750" maxValue="8514970"/>
    </cacheField>
    <cacheField name="Tipo de Contrato" numFmtId="0">
      <sharedItems/>
    </cacheField>
    <cacheField name="Sede / Ciudad" numFmtId="0">
      <sharedItems/>
    </cacheField>
    <cacheField name="ESTADO EPS 17-07-2024" numFmtId="0">
      <sharedItems count="4">
        <s v="Factura cancelada"/>
        <s v="Factura cancelada parcialmente - Glosa por contestra IPS"/>
        <s v="Factura pendiente en programacion de pago"/>
        <s v="Factura pendiente en programacion de pago - Glosa por contestra IPS"/>
      </sharedItems>
    </cacheField>
    <cacheField name="POR PAGAR SAP" numFmtId="170">
      <sharedItems containsSemiMixedTypes="0" containsString="0" containsNumber="1" containsInteger="1" minValue="0" maxValue="7259106"/>
    </cacheField>
    <cacheField name="DOC CONTA" numFmtId="0">
      <sharedItems containsString="0" containsBlank="1" containsNumber="1" containsInteger="1" minValue="1222383672" maxValue="1222474299"/>
    </cacheField>
    <cacheField name="VALO CANCELADO SAP" numFmtId="170">
      <sharedItems containsSemiMixedTypes="0" containsString="0" containsNumber="1" containsInteger="1" minValue="0" maxValue="7259106"/>
    </cacheField>
    <cacheField name="RETENCION" numFmtId="170">
      <sharedItems containsSemiMixedTypes="0" containsString="0" containsNumber="1" containsInteger="1" minValue="0" maxValue="154184"/>
    </cacheField>
    <cacheField name="DOC COMPENSACION SAP" numFmtId="0">
      <sharedItems containsString="0" containsBlank="1" containsNumber="1" containsInteger="1" minValue="2201529804" maxValue="2201529804"/>
    </cacheField>
    <cacheField name="FECHA COMPENSACION SAP" numFmtId="0">
      <sharedItems containsBlank="1"/>
    </cacheField>
    <cacheField name="VALOR TRANFERENCIA" numFmtId="170">
      <sharedItems containsSemiMixedTypes="0" containsString="0" containsNumber="1" containsInteger="1" minValue="0" maxValue="1202564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2-30T00:00:00" maxDate="2024-06-30T00:00:00"/>
    </cacheField>
    <cacheField name="Fecha Radicacion" numFmtId="14">
      <sharedItems containsSemiMixedTypes="0" containsNonDate="0" containsDate="1" containsString="0" minDate="2024-01-03T00:00:00" maxDate="2024-07-05T00:00:00"/>
    </cacheField>
    <cacheField name="Fecha Devolucion" numFmtId="14">
      <sharedItems containsNonDate="0" containsString="0" containsBlank="1"/>
    </cacheField>
    <cacheField name="Valor Bruto" numFmtId="170">
      <sharedItems containsSemiMixedTypes="0" containsString="0" containsNumber="1" containsInteger="1" minValue="100750" maxValue="9048170"/>
    </cacheField>
    <cacheField name="Valor Inicio Factura" numFmtId="170">
      <sharedItems containsSemiMixedTypes="0" containsString="0" containsNumber="1" containsInteger="1" minValue="91750" maxValue="8514970"/>
    </cacheField>
    <cacheField name="Valor Aprobado" numFmtId="170">
      <sharedItems containsSemiMixedTypes="0" containsString="0" containsNumber="1" containsInteger="1" minValue="100750" maxValue="8895970"/>
    </cacheField>
    <cacheField name="Valor Deducible " numFmtId="170">
      <sharedItems containsSemiMixedTypes="0" containsString="0" containsNumber="1" containsInteger="1" minValue="0" maxValue="533200"/>
    </cacheField>
    <cacheField name="Valor Autorizado" numFmtId="170">
      <sharedItems containsSemiMixedTypes="0" containsString="0" containsNumber="1" containsInteger="1" minValue="104650" maxValue="1012230"/>
    </cacheField>
    <cacheField name="Valor Rete Fuente" numFmtId="170">
      <sharedItems containsSemiMixedTypes="0" containsString="0" containsNumber="1" containsInteger="1" minValue="0" maxValue="177918"/>
    </cacheField>
    <cacheField name="Glosa Aceptada" numFmtId="170">
      <sharedItems containsSemiMixedTypes="0" containsString="0" containsNumber="1" containsInteger="1" minValue="0" maxValue="0"/>
    </cacheField>
    <cacheField name="Glosa Pendiente" numFmtId="170">
      <sharedItems containsSemiMixedTypes="0" containsString="0" containsNumber="1" containsInteger="1" minValue="0" maxValue="152200"/>
    </cacheField>
    <cacheField name="Valor Devolucion" numFmtId="170">
      <sharedItems containsSemiMixedTypes="0" containsString="0" containsNumber="1" containsInteger="1" minValue="0" maxValue="0"/>
    </cacheField>
    <cacheField name="Valor Nota Credito" numFmtId="170">
      <sharedItems containsSemiMixedTypes="0" containsString="0" containsNumber="1" containsInteger="1" minValue="0" maxValue="0"/>
    </cacheField>
    <cacheField name="Valor_Glosa y Devolución" numFmtId="170">
      <sharedItems containsSemiMixedTypes="0" containsString="0" containsNumber="1" containsInteger="1" minValue="0" maxValue="1522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70">
      <sharedItems containsSemiMixedTypes="0" containsString="0" containsNumber="1" containsInteger="1" minValue="91750" maxValue="836277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">
  <r>
    <n v="805009418"/>
    <s v="IMAGO SAS"/>
    <s v="FEIM"/>
    <n v="34521"/>
    <s v="FEIM34521"/>
    <s v="805009418_FEIM34521"/>
    <d v="2024-05-02T00:00:00"/>
    <d v="2024-05-07T00:00:00"/>
    <n v="4932200"/>
    <n v="4932200"/>
    <s v="Evento "/>
    <s v="Jamundi "/>
    <x v="0"/>
    <n v="4829646"/>
    <n v="1222452679"/>
    <n v="4766534"/>
    <n v="101266"/>
    <n v="2201529804"/>
    <s v="17.07.2024"/>
    <n v="12025640"/>
    <s v="Finalizada"/>
    <d v="2024-05-02T00:00:00"/>
    <d v="2024-05-07T00:00:00"/>
    <m/>
    <n v="5127750"/>
    <n v="4932200"/>
    <n v="5127750"/>
    <n v="195550"/>
    <n v="844100"/>
    <n v="102554"/>
    <n v="0"/>
    <n v="0"/>
    <n v="0"/>
    <n v="0"/>
    <n v="0"/>
    <m/>
    <m/>
    <m/>
    <n v="4932200"/>
  </r>
  <r>
    <n v="805009418"/>
    <s v="IMAGO SAS"/>
    <s v="FEIM"/>
    <n v="35187"/>
    <s v="FEIM35187"/>
    <s v="805009418_FEIM35187"/>
    <d v="2024-05-31T00:00:00"/>
    <d v="2024-06-05T00:00:00"/>
    <n v="7436690"/>
    <n v="7436690"/>
    <s v="Evento "/>
    <s v="Jamundi "/>
    <x v="1"/>
    <n v="7259106"/>
    <n v="1222474299"/>
    <n v="7259106"/>
    <n v="154184"/>
    <n v="2201529804"/>
    <s v="17.07.2024"/>
    <n v="12025640"/>
    <s v="Para respuesta prestador"/>
    <d v="2024-05-31T00:00:00"/>
    <d v="2024-06-05T00:00:00"/>
    <m/>
    <n v="7732690"/>
    <n v="7436690"/>
    <n v="7709290"/>
    <n v="296000"/>
    <n v="1012230"/>
    <n v="154184"/>
    <n v="0"/>
    <n v="23400"/>
    <n v="0"/>
    <n v="0"/>
    <n v="23400"/>
    <s v="GLOSA"/>
    <s v="se glosa por regimen el usuario de la autorizacion 122300314873  pertenece al regimen subsidiado. andres fernandez "/>
    <s v="AUTORIZACION"/>
    <n v="7413290"/>
  </r>
  <r>
    <n v="805009418"/>
    <s v="IMAGO SAS"/>
    <s v="FEIM"/>
    <n v="33221"/>
    <s v="FEIM33221"/>
    <s v="805009418_FEIM33221"/>
    <d v="2024-02-29T00:00:00"/>
    <d v="2024-03-04T00:00:00"/>
    <n v="1558670"/>
    <n v="1558670"/>
    <s v="Evento "/>
    <s v="Jamundi "/>
    <x v="2"/>
    <n v="1527497"/>
    <n v="1222402811"/>
    <n v="0"/>
    <n v="0"/>
    <m/>
    <m/>
    <n v="0"/>
    <s v="Finalizada"/>
    <d v="2024-02-29T00:00:00"/>
    <d v="2024-03-04T00:00:00"/>
    <m/>
    <n v="1558670"/>
    <n v="1558670"/>
    <n v="1558670"/>
    <n v="0"/>
    <n v="377660"/>
    <n v="31173"/>
    <n v="0"/>
    <n v="0"/>
    <n v="0"/>
    <n v="0"/>
    <n v="0"/>
    <m/>
    <m/>
    <m/>
    <n v="1558670"/>
  </r>
  <r>
    <n v="805009418"/>
    <s v="IMAGO SAS"/>
    <s v="FEIM"/>
    <n v="33819"/>
    <s v="FEIM33819"/>
    <s v="805009418_FEIM33819"/>
    <d v="2024-03-31T00:00:00"/>
    <d v="2024-04-04T00:00:00"/>
    <n v="1498450"/>
    <n v="1498450"/>
    <s v="Evento "/>
    <s v="Jamundi "/>
    <x v="2"/>
    <n v="1468481"/>
    <n v="1222433001"/>
    <n v="0"/>
    <n v="0"/>
    <m/>
    <m/>
    <n v="0"/>
    <s v="Finalizada"/>
    <d v="2024-03-30T00:00:00"/>
    <d v="2024-04-02T00:00:00"/>
    <m/>
    <n v="1498450"/>
    <n v="1498450"/>
    <n v="1498450"/>
    <n v="0"/>
    <n v="419750"/>
    <n v="29969"/>
    <n v="0"/>
    <n v="0"/>
    <n v="0"/>
    <n v="0"/>
    <n v="0"/>
    <m/>
    <m/>
    <m/>
    <n v="1498450"/>
  </r>
  <r>
    <n v="805009418"/>
    <s v="IMAGO SAS"/>
    <s v="FEIM"/>
    <n v="32586"/>
    <s v="FEIM32586"/>
    <s v="805009418_FEIM32586"/>
    <d v="2024-01-31T00:00:00"/>
    <d v="2024-02-05T00:00:00"/>
    <n v="1467400"/>
    <n v="1467400"/>
    <s v="Evento "/>
    <s v="Jamundi "/>
    <x v="2"/>
    <n v="1467400"/>
    <n v="1222383792"/>
    <n v="0"/>
    <n v="0"/>
    <m/>
    <m/>
    <n v="0"/>
    <s v="Finalizada"/>
    <d v="2024-01-31T00:00:00"/>
    <d v="2024-02-05T00:00:00"/>
    <m/>
    <n v="1467400"/>
    <n v="1467400"/>
    <n v="1467400"/>
    <n v="0"/>
    <n v="663550"/>
    <n v="29348"/>
    <n v="0"/>
    <n v="0"/>
    <n v="0"/>
    <n v="0"/>
    <n v="0"/>
    <m/>
    <m/>
    <m/>
    <n v="1467400"/>
  </r>
  <r>
    <n v="805009418"/>
    <s v="IMAGO SAS"/>
    <s v="FEIM"/>
    <n v="35186"/>
    <s v="FEIM35186"/>
    <s v="805009418_FEIM35186"/>
    <d v="2024-05-31T00:00:00"/>
    <d v="2024-06-04T00:00:00"/>
    <n v="1484240"/>
    <n v="1484240"/>
    <s v="Evento "/>
    <s v="Jamundi "/>
    <x v="2"/>
    <n v="1454556"/>
    <n v="1222472720"/>
    <n v="0"/>
    <n v="0"/>
    <m/>
    <m/>
    <n v="0"/>
    <s v="Finalizada"/>
    <d v="2024-05-31T00:00:00"/>
    <d v="2024-06-04T00:00:00"/>
    <m/>
    <n v="1484240"/>
    <n v="1484240"/>
    <n v="1484240"/>
    <n v="0"/>
    <n v="516810"/>
    <n v="29684"/>
    <n v="0"/>
    <n v="0"/>
    <n v="0"/>
    <n v="0"/>
    <n v="0"/>
    <m/>
    <m/>
    <m/>
    <n v="1484240"/>
  </r>
  <r>
    <n v="805009418"/>
    <s v="IMAGO SAS"/>
    <s v="FEIM"/>
    <n v="31823"/>
    <s v="FEIM31823"/>
    <s v="805009418_FEIM31823"/>
    <d v="2023-12-31T00:00:00"/>
    <d v="2024-01-03T00:00:00"/>
    <n v="744750"/>
    <n v="744750"/>
    <s v="Evento "/>
    <s v="Jamundi "/>
    <x v="2"/>
    <n v="729855"/>
    <n v="1222383672"/>
    <n v="0"/>
    <n v="0"/>
    <m/>
    <m/>
    <n v="0"/>
    <s v="Finalizada"/>
    <d v="2023-12-30T00:00:00"/>
    <d v="2024-01-03T00:00:00"/>
    <m/>
    <n v="744750"/>
    <n v="744750"/>
    <n v="744750"/>
    <n v="0"/>
    <n v="297850"/>
    <n v="14895"/>
    <n v="0"/>
    <n v="0"/>
    <n v="0"/>
    <n v="0"/>
    <n v="0"/>
    <m/>
    <m/>
    <m/>
    <n v="744750"/>
  </r>
  <r>
    <n v="805009418"/>
    <s v="IMAGO SAS"/>
    <s v="FEIM"/>
    <n v="34522"/>
    <s v="FEIM34522"/>
    <s v="805009418_FEIM34522"/>
    <d v="2024-05-02T00:00:00"/>
    <d v="2024-05-02T00:00:00"/>
    <n v="630200"/>
    <n v="630200"/>
    <s v="Evento "/>
    <s v="Jamundi "/>
    <x v="2"/>
    <n v="617596"/>
    <n v="1222452667"/>
    <n v="0"/>
    <n v="0"/>
    <m/>
    <m/>
    <n v="0"/>
    <s v="Finalizada"/>
    <d v="2024-05-02T00:00:00"/>
    <d v="2024-05-03T00:00:00"/>
    <m/>
    <n v="630200"/>
    <n v="630200"/>
    <n v="630200"/>
    <n v="0"/>
    <n v="179400"/>
    <n v="12604"/>
    <n v="0"/>
    <n v="0"/>
    <n v="0"/>
    <n v="0"/>
    <n v="0"/>
    <m/>
    <m/>
    <m/>
    <n v="630200"/>
  </r>
  <r>
    <n v="805009418"/>
    <s v="IMAGO SAS"/>
    <s v="FEIM"/>
    <n v="35749"/>
    <s v="FEIM35749"/>
    <s v="805009418_FEIM35749"/>
    <d v="2024-06-29T00:00:00"/>
    <d v="2024-07-04T00:00:00"/>
    <n v="91750"/>
    <n v="91750"/>
    <s v="Evento "/>
    <s v="Jamundi "/>
    <x v="2"/>
    <n v="0"/>
    <m/>
    <n v="0"/>
    <n v="0"/>
    <m/>
    <m/>
    <n v="0"/>
    <s v="Finalizada"/>
    <d v="2024-06-29T00:00:00"/>
    <d v="2024-07-04T00:00:00"/>
    <m/>
    <n v="100750"/>
    <n v="91750"/>
    <n v="100750"/>
    <n v="9000"/>
    <n v="104650"/>
    <n v="0"/>
    <n v="0"/>
    <n v="0"/>
    <n v="0"/>
    <n v="0"/>
    <n v="0"/>
    <m/>
    <m/>
    <m/>
    <n v="91750"/>
  </r>
  <r>
    <n v="805009418"/>
    <s v="IMAGO SAS"/>
    <s v="FEIM"/>
    <n v="35717"/>
    <s v="FEIM35717"/>
    <s v="805009418_FEIM35717"/>
    <d v="2024-06-28T00:00:00"/>
    <d v="2024-07-03T00:00:00"/>
    <n v="1716760"/>
    <n v="1716760"/>
    <s v="Evento "/>
    <s v="Jamundi "/>
    <x v="3"/>
    <n v="0"/>
    <m/>
    <n v="0"/>
    <n v="0"/>
    <m/>
    <m/>
    <n v="0"/>
    <s v="Para respuesta prestador"/>
    <d v="2024-06-28T00:00:00"/>
    <d v="2024-07-02T00:00:00"/>
    <m/>
    <n v="1766260"/>
    <n v="1761760"/>
    <n v="1667360"/>
    <n v="4500"/>
    <n v="435160"/>
    <n v="33347"/>
    <n v="0"/>
    <n v="98900"/>
    <n v="0"/>
    <n v="0"/>
    <n v="98900"/>
    <s v="GLOSA"/>
    <s v="se realiza glosa ya que la autorizacion 122300361999 pertenece al regimen contributovo y los usuarios de la factura FEIM35171 pertence al regimen subsidiado - se realiza glosa ya que la autorización 122300353736 pertenece al régimen contributivo y y los usuarios de esta factura FEIM35171 pertenece al régimen subsidiado"/>
    <s v="FACTURACION"/>
    <n v="1662860"/>
  </r>
  <r>
    <n v="805009418"/>
    <s v="IMAGO SAS"/>
    <s v="FEIM"/>
    <n v="35716"/>
    <s v="FEIM35716"/>
    <s v="805009418_FEIM35716"/>
    <d v="2024-06-28T00:00:00"/>
    <d v="2024-07-03T00:00:00"/>
    <n v="8514970"/>
    <n v="8514970"/>
    <s v="Evento "/>
    <s v="Jamundi "/>
    <x v="3"/>
    <n v="0"/>
    <m/>
    <n v="0"/>
    <n v="0"/>
    <m/>
    <m/>
    <n v="0"/>
    <s v="Para respuesta prestador"/>
    <d v="2024-06-28T00:00:00"/>
    <d v="2024-07-03T00:00:00"/>
    <m/>
    <n v="9048170"/>
    <n v="8514970"/>
    <n v="8895970"/>
    <n v="533200"/>
    <n v="886190"/>
    <n v="177918"/>
    <n v="0"/>
    <n v="152200"/>
    <n v="0"/>
    <n v="0"/>
    <n v="152200"/>
    <s v="GLOSA"/>
    <s v="Se realiza glosa por regimen ya que la autorizacion 122300241912 pertenece al regimen subsidiado y se debe facturar en factura del contributivo , ademas se realiza glosa ya que la autorizacion 122300140091 fue pagada con la factura FEIM31822. - Se realiza glosa por regimen ya que la autorizacion 122300362493 pertenece al regimen subsidiado y se debe facturar en factura del contributivo"/>
    <s v="FACTURACION"/>
    <n v="836277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1" cacheId="14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8" firstHeaderRow="0" firstDataRow="1" firstDataCol="1"/>
  <pivotFields count="39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8" outline="0" showAll="0"/>
    <pivotField dataField="1" compact="0" numFmtId="168" outline="0" showAll="0"/>
    <pivotField compact="0" outline="0" showAll="0"/>
    <pivotField compact="0" outline="0" showAll="0"/>
    <pivotField axis="axisRow" compact="0" outline="0" showAll="0">
      <items count="5">
        <item x="0"/>
        <item x="1"/>
        <item x="2"/>
        <item x="3"/>
        <item t="default"/>
      </items>
    </pivotField>
    <pivotField compact="0" numFmtId="170" outline="0" showAll="0"/>
    <pivotField compact="0" outline="0" showAll="0"/>
    <pivotField compact="0" numFmtId="170" outline="0" showAll="0"/>
    <pivotField compact="0" numFmtId="170" outline="0" showAll="0"/>
    <pivotField compact="0" outline="0" showAll="0"/>
    <pivotField compact="0" outline="0" showAll="0"/>
    <pivotField compact="0" numFmtId="170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70" outline="0" showAll="0"/>
    <pivotField compact="0" numFmtId="170" outline="0" showAll="0"/>
    <pivotField compact="0" numFmtId="170" outline="0" showAll="0"/>
    <pivotField compact="0" numFmtId="170" outline="0" showAll="0"/>
    <pivotField compact="0" numFmtId="170" outline="0" showAll="0"/>
    <pivotField compact="0" numFmtId="170" outline="0" showAll="0"/>
    <pivotField compact="0" numFmtId="170" outline="0" showAll="0"/>
    <pivotField dataField="1" compact="0" numFmtId="170" outline="0" showAll="0"/>
    <pivotField compact="0" numFmtId="170" outline="0" showAll="0"/>
    <pivotField compact="0" numFmtId="170" outline="0" showAll="0"/>
    <pivotField compact="0" numFmtId="170" outline="0" showAll="0"/>
    <pivotField compact="0" outline="0" showAll="0"/>
    <pivotField compact="0" outline="0" showAll="0"/>
    <pivotField compact="0" outline="0" showAll="0"/>
    <pivotField compact="0" numFmtId="170" outline="0" showAll="0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70"/>
    <dataField name="GLOSA PDTE" fld="31" baseField="0" baseItem="0" numFmtId="170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2"/>
  <sheetViews>
    <sheetView showGridLines="0" zoomScale="120" zoomScaleNormal="120" workbookViewId="0">
      <selection activeCell="B19" sqref="B19"/>
    </sheetView>
  </sheetViews>
  <sheetFormatPr baseColWidth="10" defaultRowHeight="14.5" x14ac:dyDescent="0.35"/>
  <cols>
    <col min="2" max="2" width="11" bestFit="1" customWidth="1"/>
    <col min="3" max="3" width="9" customWidth="1"/>
    <col min="4" max="4" width="8.81640625" customWidth="1"/>
    <col min="5" max="6" width="11.26953125" bestFit="1" customWidth="1"/>
    <col min="7" max="7" width="12.7265625" bestFit="1" customWidth="1"/>
    <col min="8" max="8" width="9.81640625" customWidth="1"/>
    <col min="9" max="9" width="15.7265625" bestFit="1" customWidth="1"/>
    <col min="10" max="10" width="11.453125" customWidth="1"/>
  </cols>
  <sheetData>
    <row r="1" spans="1:11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1" x14ac:dyDescent="0.35">
      <c r="A2" s="4">
        <v>805009420</v>
      </c>
      <c r="B2" s="4" t="s">
        <v>11</v>
      </c>
      <c r="C2" s="4" t="s">
        <v>12</v>
      </c>
      <c r="D2" s="3">
        <v>31823</v>
      </c>
      <c r="E2" s="5">
        <v>45291</v>
      </c>
      <c r="F2" s="8">
        <v>45294</v>
      </c>
      <c r="G2" s="6">
        <v>744750</v>
      </c>
      <c r="H2" s="7"/>
      <c r="I2" s="3" t="s">
        <v>13</v>
      </c>
      <c r="J2" s="3" t="s">
        <v>14</v>
      </c>
      <c r="K2" s="7"/>
    </row>
    <row r="3" spans="1:11" x14ac:dyDescent="0.35">
      <c r="A3" s="4">
        <v>805009420</v>
      </c>
      <c r="B3" s="4" t="s">
        <v>11</v>
      </c>
      <c r="C3" s="4" t="s">
        <v>12</v>
      </c>
      <c r="D3" s="3">
        <v>32586</v>
      </c>
      <c r="E3" s="5">
        <v>45322</v>
      </c>
      <c r="F3" s="8">
        <v>45327</v>
      </c>
      <c r="G3" s="6">
        <v>1467400</v>
      </c>
      <c r="H3" s="7"/>
      <c r="I3" s="3" t="s">
        <v>13</v>
      </c>
      <c r="J3" s="3" t="s">
        <v>14</v>
      </c>
      <c r="K3" s="7"/>
    </row>
    <row r="4" spans="1:11" x14ac:dyDescent="0.35">
      <c r="A4" s="4">
        <v>805009420</v>
      </c>
      <c r="B4" s="4" t="s">
        <v>11</v>
      </c>
      <c r="C4" s="4" t="s">
        <v>12</v>
      </c>
      <c r="D4" s="3">
        <v>33221</v>
      </c>
      <c r="E4" s="5">
        <v>45351</v>
      </c>
      <c r="F4" s="8">
        <v>45355</v>
      </c>
      <c r="G4" s="6">
        <v>1558670</v>
      </c>
      <c r="H4" s="7"/>
      <c r="I4" s="3" t="s">
        <v>13</v>
      </c>
      <c r="J4" s="3" t="s">
        <v>14</v>
      </c>
      <c r="K4" s="7"/>
    </row>
    <row r="5" spans="1:11" x14ac:dyDescent="0.35">
      <c r="A5" s="4">
        <v>805009420</v>
      </c>
      <c r="B5" s="4" t="s">
        <v>11</v>
      </c>
      <c r="C5" s="4" t="s">
        <v>12</v>
      </c>
      <c r="D5" s="3">
        <v>33819</v>
      </c>
      <c r="E5" s="5">
        <v>45382</v>
      </c>
      <c r="F5" s="8">
        <v>45386</v>
      </c>
      <c r="G5" s="6">
        <v>1498450</v>
      </c>
      <c r="H5" s="7"/>
      <c r="I5" s="3" t="s">
        <v>13</v>
      </c>
      <c r="J5" s="3" t="s">
        <v>14</v>
      </c>
      <c r="K5" s="7"/>
    </row>
    <row r="6" spans="1:11" x14ac:dyDescent="0.35">
      <c r="A6" s="4">
        <v>805009420</v>
      </c>
      <c r="B6" s="4" t="s">
        <v>11</v>
      </c>
      <c r="C6" s="4" t="s">
        <v>12</v>
      </c>
      <c r="D6" s="3">
        <v>34522</v>
      </c>
      <c r="E6" s="5">
        <v>45414</v>
      </c>
      <c r="F6" s="8">
        <v>45414</v>
      </c>
      <c r="G6" s="6">
        <v>630200</v>
      </c>
      <c r="H6" s="7"/>
      <c r="I6" s="3" t="s">
        <v>13</v>
      </c>
      <c r="J6" s="3" t="s">
        <v>14</v>
      </c>
      <c r="K6" s="7"/>
    </row>
    <row r="7" spans="1:11" x14ac:dyDescent="0.35">
      <c r="A7" s="4">
        <v>805009420</v>
      </c>
      <c r="B7" s="4" t="s">
        <v>11</v>
      </c>
      <c r="C7" s="4" t="s">
        <v>12</v>
      </c>
      <c r="D7" s="3">
        <v>34521</v>
      </c>
      <c r="E7" s="5">
        <v>45414</v>
      </c>
      <c r="F7" s="8">
        <v>45419</v>
      </c>
      <c r="G7" s="6">
        <v>4932200</v>
      </c>
      <c r="H7" s="7"/>
      <c r="I7" s="3" t="s">
        <v>13</v>
      </c>
      <c r="J7" s="3" t="s">
        <v>14</v>
      </c>
      <c r="K7" s="7"/>
    </row>
    <row r="8" spans="1:11" x14ac:dyDescent="0.35">
      <c r="A8" s="4">
        <v>805009420</v>
      </c>
      <c r="B8" s="4" t="s">
        <v>11</v>
      </c>
      <c r="C8" s="4" t="s">
        <v>12</v>
      </c>
      <c r="D8" s="3">
        <v>35186</v>
      </c>
      <c r="E8" s="5">
        <v>45443</v>
      </c>
      <c r="F8" s="8">
        <v>45447</v>
      </c>
      <c r="G8" s="6">
        <v>1484240</v>
      </c>
      <c r="H8" s="7"/>
      <c r="I8" s="3" t="s">
        <v>13</v>
      </c>
      <c r="J8" s="3" t="s">
        <v>14</v>
      </c>
      <c r="K8" s="7"/>
    </row>
    <row r="9" spans="1:11" x14ac:dyDescent="0.35">
      <c r="A9" s="4">
        <v>805009420</v>
      </c>
      <c r="B9" s="4" t="s">
        <v>11</v>
      </c>
      <c r="C9" s="4" t="s">
        <v>12</v>
      </c>
      <c r="D9" s="3">
        <v>35187</v>
      </c>
      <c r="E9" s="5">
        <v>45443</v>
      </c>
      <c r="F9" s="8">
        <v>45448</v>
      </c>
      <c r="G9" s="6">
        <v>7436690</v>
      </c>
      <c r="H9" s="7"/>
      <c r="I9" s="3" t="s">
        <v>13</v>
      </c>
      <c r="J9" s="3" t="s">
        <v>14</v>
      </c>
      <c r="K9" s="7"/>
    </row>
    <row r="10" spans="1:11" x14ac:dyDescent="0.35">
      <c r="A10" s="4">
        <v>805009420</v>
      </c>
      <c r="B10" s="4" t="s">
        <v>11</v>
      </c>
      <c r="C10" s="4" t="s">
        <v>12</v>
      </c>
      <c r="D10" s="3">
        <v>35716</v>
      </c>
      <c r="E10" s="5">
        <v>45471</v>
      </c>
      <c r="F10" s="8">
        <v>45476</v>
      </c>
      <c r="G10" s="6">
        <v>8514970</v>
      </c>
      <c r="H10" s="7"/>
      <c r="I10" s="3" t="s">
        <v>13</v>
      </c>
      <c r="J10" s="3" t="s">
        <v>14</v>
      </c>
      <c r="K10" s="7"/>
    </row>
    <row r="11" spans="1:11" x14ac:dyDescent="0.35">
      <c r="A11" s="4">
        <v>805009420</v>
      </c>
      <c r="B11" s="4" t="s">
        <v>11</v>
      </c>
      <c r="C11" s="4" t="s">
        <v>12</v>
      </c>
      <c r="D11" s="3">
        <v>35717</v>
      </c>
      <c r="E11" s="5">
        <v>45471</v>
      </c>
      <c r="F11" s="8">
        <v>45476</v>
      </c>
      <c r="G11" s="6">
        <v>1716760</v>
      </c>
      <c r="H11" s="7"/>
      <c r="I11" s="3" t="s">
        <v>13</v>
      </c>
      <c r="J11" s="3" t="s">
        <v>14</v>
      </c>
      <c r="K11" s="7"/>
    </row>
    <row r="12" spans="1:11" x14ac:dyDescent="0.35">
      <c r="A12" s="4">
        <v>805009420</v>
      </c>
      <c r="B12" s="4" t="s">
        <v>11</v>
      </c>
      <c r="C12" s="4" t="s">
        <v>12</v>
      </c>
      <c r="D12" s="3">
        <v>35749</v>
      </c>
      <c r="E12" s="5">
        <v>45472</v>
      </c>
      <c r="F12" s="8">
        <v>45477</v>
      </c>
      <c r="G12" s="6">
        <v>91750</v>
      </c>
      <c r="H12" s="7"/>
      <c r="I12" s="3" t="s">
        <v>13</v>
      </c>
      <c r="J12" s="3" t="s">
        <v>14</v>
      </c>
      <c r="K12" s="7"/>
    </row>
  </sheetData>
  <dataValidations count="1">
    <dataValidation type="whole" operator="greaterThan" allowBlank="1" showInputMessage="1" showErrorMessage="1" errorTitle="DATO ERRADO" error="El valor debe ser diferente de cero" sqref="G1:G3 G13:G1048576 H1:H1048576">
      <formula1>1</formula1>
    </dataValidation>
  </dataValidations>
  <pageMargins left="0.7" right="0.7" top="0.75" bottom="0.75" header="0.3" footer="0.3"/>
  <pageSetup paperSize="9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D8"/>
    </sheetView>
  </sheetViews>
  <sheetFormatPr baseColWidth="10" defaultRowHeight="14.5" x14ac:dyDescent="0.35"/>
  <cols>
    <col min="1" max="1" width="59.1796875" bestFit="1" customWidth="1"/>
    <col min="2" max="2" width="5.36328125" customWidth="1"/>
    <col min="3" max="3" width="12.6328125" customWidth="1"/>
    <col min="4" max="4" width="11.1796875" customWidth="1"/>
  </cols>
  <sheetData>
    <row r="3" spans="1:4" x14ac:dyDescent="0.35">
      <c r="A3" s="31" t="s">
        <v>19</v>
      </c>
      <c r="B3" t="s">
        <v>83</v>
      </c>
      <c r="C3" t="s">
        <v>84</v>
      </c>
      <c r="D3" t="s">
        <v>85</v>
      </c>
    </row>
    <row r="4" spans="1:4" x14ac:dyDescent="0.35">
      <c r="A4" t="s">
        <v>80</v>
      </c>
      <c r="B4" s="30">
        <v>1</v>
      </c>
      <c r="C4" s="32">
        <v>4932200</v>
      </c>
      <c r="D4" s="32">
        <v>0</v>
      </c>
    </row>
    <row r="5" spans="1:4" x14ac:dyDescent="0.35">
      <c r="A5" t="s">
        <v>81</v>
      </c>
      <c r="B5" s="30">
        <v>1</v>
      </c>
      <c r="C5" s="32">
        <v>7436690</v>
      </c>
      <c r="D5" s="32">
        <v>23400</v>
      </c>
    </row>
    <row r="6" spans="1:4" x14ac:dyDescent="0.35">
      <c r="A6" t="s">
        <v>62</v>
      </c>
      <c r="B6" s="30">
        <v>7</v>
      </c>
      <c r="C6" s="32">
        <v>7475460</v>
      </c>
      <c r="D6" s="32">
        <v>0</v>
      </c>
    </row>
    <row r="7" spans="1:4" x14ac:dyDescent="0.35">
      <c r="A7" t="s">
        <v>78</v>
      </c>
      <c r="B7" s="30">
        <v>2</v>
      </c>
      <c r="C7" s="32">
        <v>10231730</v>
      </c>
      <c r="D7" s="32">
        <v>251100</v>
      </c>
    </row>
    <row r="8" spans="1:4" x14ac:dyDescent="0.35">
      <c r="A8" t="s">
        <v>82</v>
      </c>
      <c r="B8" s="30">
        <v>11</v>
      </c>
      <c r="C8" s="32">
        <v>30076080</v>
      </c>
      <c r="D8" s="32">
        <v>274500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3"/>
  <sheetViews>
    <sheetView workbookViewId="0">
      <selection activeCell="A2" sqref="A2"/>
    </sheetView>
  </sheetViews>
  <sheetFormatPr baseColWidth="10" defaultRowHeight="14.5" x14ac:dyDescent="0.35"/>
  <sheetData>
    <row r="1" spans="1:39" ht="30" x14ac:dyDescent="0.35">
      <c r="A1" s="9" t="s">
        <v>6</v>
      </c>
      <c r="B1" s="9" t="s">
        <v>8</v>
      </c>
      <c r="C1" s="9" t="s">
        <v>0</v>
      </c>
      <c r="D1" s="9" t="s">
        <v>16</v>
      </c>
      <c r="E1" s="9" t="s">
        <v>17</v>
      </c>
      <c r="F1" s="9" t="s">
        <v>18</v>
      </c>
      <c r="G1" s="9" t="s">
        <v>2</v>
      </c>
      <c r="H1" s="10" t="s">
        <v>3</v>
      </c>
      <c r="I1" s="11" t="s">
        <v>4</v>
      </c>
      <c r="J1" s="9" t="s">
        <v>5</v>
      </c>
      <c r="K1" s="9" t="s">
        <v>7</v>
      </c>
      <c r="L1" s="9" t="s">
        <v>9</v>
      </c>
      <c r="M1" s="12" t="s">
        <v>19</v>
      </c>
      <c r="N1" s="13" t="s">
        <v>20</v>
      </c>
      <c r="O1" s="14" t="s">
        <v>21</v>
      </c>
      <c r="P1" s="15" t="s">
        <v>22</v>
      </c>
      <c r="Q1" s="15" t="s">
        <v>23</v>
      </c>
      <c r="R1" s="16" t="s">
        <v>24</v>
      </c>
      <c r="S1" s="16" t="s">
        <v>25</v>
      </c>
      <c r="T1" s="15" t="s">
        <v>26</v>
      </c>
      <c r="U1" s="9" t="s">
        <v>27</v>
      </c>
      <c r="V1" s="9" t="s">
        <v>28</v>
      </c>
      <c r="W1" s="9" t="s">
        <v>29</v>
      </c>
      <c r="X1" s="9" t="s">
        <v>30</v>
      </c>
      <c r="Y1" s="9" t="s">
        <v>31</v>
      </c>
      <c r="Z1" s="9" t="s">
        <v>32</v>
      </c>
      <c r="AA1" s="9" t="s">
        <v>33</v>
      </c>
      <c r="AB1" s="9" t="s">
        <v>34</v>
      </c>
      <c r="AC1" s="9" t="s">
        <v>35</v>
      </c>
      <c r="AD1" s="9" t="s">
        <v>36</v>
      </c>
      <c r="AE1" s="9" t="s">
        <v>37</v>
      </c>
      <c r="AF1" s="9" t="s">
        <v>38</v>
      </c>
      <c r="AG1" s="9" t="s">
        <v>39</v>
      </c>
      <c r="AH1" s="9" t="s">
        <v>40</v>
      </c>
      <c r="AI1" s="16" t="s">
        <v>41</v>
      </c>
      <c r="AJ1" s="16" t="s">
        <v>42</v>
      </c>
      <c r="AK1" s="16" t="s">
        <v>43</v>
      </c>
      <c r="AL1" s="16" t="s">
        <v>44</v>
      </c>
      <c r="AM1" s="9" t="s">
        <v>45</v>
      </c>
    </row>
    <row r="2" spans="1:39" x14ac:dyDescent="0.35">
      <c r="A2" s="17">
        <v>805009418</v>
      </c>
      <c r="B2" s="17" t="s">
        <v>11</v>
      </c>
      <c r="C2" s="17" t="s">
        <v>46</v>
      </c>
      <c r="D2" s="18">
        <v>34521</v>
      </c>
      <c r="E2" s="29" t="s">
        <v>53</v>
      </c>
      <c r="F2" s="18" t="s">
        <v>54</v>
      </c>
      <c r="G2" s="19">
        <v>45414</v>
      </c>
      <c r="H2" s="19">
        <v>45419</v>
      </c>
      <c r="I2" s="20">
        <v>4932200</v>
      </c>
      <c r="J2" s="20">
        <v>4932200</v>
      </c>
      <c r="K2" s="21" t="s">
        <v>13</v>
      </c>
      <c r="L2" s="21" t="s">
        <v>14</v>
      </c>
      <c r="M2" s="22" t="s">
        <v>80</v>
      </c>
      <c r="N2" s="23">
        <v>4829646</v>
      </c>
      <c r="O2" s="22">
        <v>1222452679</v>
      </c>
      <c r="P2" s="23">
        <v>4766534</v>
      </c>
      <c r="Q2" s="23">
        <v>101266</v>
      </c>
      <c r="R2" s="22">
        <v>2201529804</v>
      </c>
      <c r="S2" s="22" t="s">
        <v>79</v>
      </c>
      <c r="T2" s="23">
        <v>12025640</v>
      </c>
      <c r="U2" s="22" t="s">
        <v>55</v>
      </c>
      <c r="V2" s="24">
        <v>45414</v>
      </c>
      <c r="W2" s="24">
        <v>45419</v>
      </c>
      <c r="X2" s="24"/>
      <c r="Y2" s="23">
        <v>5127750</v>
      </c>
      <c r="Z2" s="23">
        <v>4932200</v>
      </c>
      <c r="AA2" s="23">
        <v>5127750</v>
      </c>
      <c r="AB2" s="23">
        <v>195550</v>
      </c>
      <c r="AC2" s="23">
        <v>844100</v>
      </c>
      <c r="AD2" s="23">
        <v>102554</v>
      </c>
      <c r="AE2" s="23">
        <v>0</v>
      </c>
      <c r="AF2" s="23">
        <v>0</v>
      </c>
      <c r="AG2" s="23">
        <v>0</v>
      </c>
      <c r="AH2" s="23">
        <v>0</v>
      </c>
      <c r="AI2" s="23">
        <v>0</v>
      </c>
      <c r="AJ2" s="22"/>
      <c r="AK2" s="22"/>
      <c r="AL2" s="22"/>
      <c r="AM2" s="23">
        <v>4932200</v>
      </c>
    </row>
    <row r="3" spans="1:39" x14ac:dyDescent="0.35">
      <c r="A3" s="17">
        <v>805009418</v>
      </c>
      <c r="B3" s="17" t="s">
        <v>11</v>
      </c>
      <c r="C3" s="17" t="s">
        <v>46</v>
      </c>
      <c r="D3" s="18">
        <v>35187</v>
      </c>
      <c r="E3" s="29" t="s">
        <v>47</v>
      </c>
      <c r="F3" s="18" t="s">
        <v>48</v>
      </c>
      <c r="G3" s="19">
        <v>45443</v>
      </c>
      <c r="H3" s="19">
        <v>45448</v>
      </c>
      <c r="I3" s="20">
        <v>7436690</v>
      </c>
      <c r="J3" s="20">
        <v>7436690</v>
      </c>
      <c r="K3" s="21" t="s">
        <v>13</v>
      </c>
      <c r="L3" s="21" t="s">
        <v>14</v>
      </c>
      <c r="M3" s="22" t="s">
        <v>81</v>
      </c>
      <c r="N3" s="23">
        <v>7259106</v>
      </c>
      <c r="O3" s="22">
        <v>1222474299</v>
      </c>
      <c r="P3" s="23">
        <v>7259106</v>
      </c>
      <c r="Q3" s="23">
        <v>154184</v>
      </c>
      <c r="R3" s="22">
        <v>2201529804</v>
      </c>
      <c r="S3" s="22" t="s">
        <v>79</v>
      </c>
      <c r="T3" s="23">
        <v>12025640</v>
      </c>
      <c r="U3" s="22" t="s">
        <v>49</v>
      </c>
      <c r="V3" s="24">
        <v>45443</v>
      </c>
      <c r="W3" s="24">
        <v>45448</v>
      </c>
      <c r="X3" s="24"/>
      <c r="Y3" s="23">
        <v>7732690</v>
      </c>
      <c r="Z3" s="23">
        <v>7436690</v>
      </c>
      <c r="AA3" s="23">
        <v>7709290</v>
      </c>
      <c r="AB3" s="23">
        <v>296000</v>
      </c>
      <c r="AC3" s="23">
        <v>1012230</v>
      </c>
      <c r="AD3" s="23">
        <v>154184</v>
      </c>
      <c r="AE3" s="23">
        <v>0</v>
      </c>
      <c r="AF3" s="23">
        <v>23400</v>
      </c>
      <c r="AG3" s="23">
        <v>0</v>
      </c>
      <c r="AH3" s="23">
        <v>0</v>
      </c>
      <c r="AI3" s="23">
        <v>23400</v>
      </c>
      <c r="AJ3" s="22" t="s">
        <v>50</v>
      </c>
      <c r="AK3" s="22" t="s">
        <v>51</v>
      </c>
      <c r="AL3" s="22" t="s">
        <v>52</v>
      </c>
      <c r="AM3" s="23">
        <v>7413290</v>
      </c>
    </row>
    <row r="4" spans="1:39" x14ac:dyDescent="0.35">
      <c r="A4" s="17">
        <v>805009418</v>
      </c>
      <c r="B4" s="17" t="s">
        <v>11</v>
      </c>
      <c r="C4" s="17" t="s">
        <v>46</v>
      </c>
      <c r="D4" s="18">
        <v>33221</v>
      </c>
      <c r="E4" s="18" t="s">
        <v>56</v>
      </c>
      <c r="F4" s="18" t="s">
        <v>57</v>
      </c>
      <c r="G4" s="19">
        <v>45351</v>
      </c>
      <c r="H4" s="19">
        <v>45355</v>
      </c>
      <c r="I4" s="20">
        <v>1558670</v>
      </c>
      <c r="J4" s="20">
        <v>1558670</v>
      </c>
      <c r="K4" s="21" t="s">
        <v>13</v>
      </c>
      <c r="L4" s="21" t="s">
        <v>14</v>
      </c>
      <c r="M4" s="22" t="s">
        <v>62</v>
      </c>
      <c r="N4" s="23">
        <v>1527497</v>
      </c>
      <c r="O4" s="22">
        <v>1222402811</v>
      </c>
      <c r="P4" s="23">
        <v>0</v>
      </c>
      <c r="Q4" s="23">
        <v>0</v>
      </c>
      <c r="R4" s="22"/>
      <c r="S4" s="22"/>
      <c r="T4" s="23">
        <v>0</v>
      </c>
      <c r="U4" s="22" t="s">
        <v>55</v>
      </c>
      <c r="V4" s="24">
        <v>45351</v>
      </c>
      <c r="W4" s="24">
        <v>45355</v>
      </c>
      <c r="X4" s="24"/>
      <c r="Y4" s="23">
        <v>1558670</v>
      </c>
      <c r="Z4" s="23">
        <v>1558670</v>
      </c>
      <c r="AA4" s="23">
        <v>1558670</v>
      </c>
      <c r="AB4" s="23">
        <v>0</v>
      </c>
      <c r="AC4" s="23">
        <v>377660</v>
      </c>
      <c r="AD4" s="23">
        <v>31173</v>
      </c>
      <c r="AE4" s="23">
        <v>0</v>
      </c>
      <c r="AF4" s="23">
        <v>0</v>
      </c>
      <c r="AG4" s="23">
        <v>0</v>
      </c>
      <c r="AH4" s="23">
        <v>0</v>
      </c>
      <c r="AI4" s="23">
        <v>0</v>
      </c>
      <c r="AJ4" s="22"/>
      <c r="AK4" s="22"/>
      <c r="AL4" s="22"/>
      <c r="AM4" s="23">
        <v>1558670</v>
      </c>
    </row>
    <row r="5" spans="1:39" x14ac:dyDescent="0.35">
      <c r="A5" s="17">
        <v>805009418</v>
      </c>
      <c r="B5" s="17" t="s">
        <v>11</v>
      </c>
      <c r="C5" s="17" t="s">
        <v>46</v>
      </c>
      <c r="D5" s="18">
        <v>33819</v>
      </c>
      <c r="E5" s="18" t="s">
        <v>58</v>
      </c>
      <c r="F5" s="18" t="s">
        <v>59</v>
      </c>
      <c r="G5" s="19">
        <v>45382</v>
      </c>
      <c r="H5" s="19">
        <v>45386</v>
      </c>
      <c r="I5" s="20">
        <v>1498450</v>
      </c>
      <c r="J5" s="20">
        <v>1498450</v>
      </c>
      <c r="K5" s="21" t="s">
        <v>13</v>
      </c>
      <c r="L5" s="21" t="s">
        <v>14</v>
      </c>
      <c r="M5" s="22" t="s">
        <v>62</v>
      </c>
      <c r="N5" s="23">
        <v>1468481</v>
      </c>
      <c r="O5" s="22">
        <v>1222433001</v>
      </c>
      <c r="P5" s="23">
        <v>0</v>
      </c>
      <c r="Q5" s="23">
        <v>0</v>
      </c>
      <c r="R5" s="22"/>
      <c r="S5" s="22"/>
      <c r="T5" s="23">
        <v>0</v>
      </c>
      <c r="U5" s="22" t="s">
        <v>55</v>
      </c>
      <c r="V5" s="24">
        <v>45381</v>
      </c>
      <c r="W5" s="24">
        <v>45384</v>
      </c>
      <c r="X5" s="24"/>
      <c r="Y5" s="23">
        <v>1498450</v>
      </c>
      <c r="Z5" s="23">
        <v>1498450</v>
      </c>
      <c r="AA5" s="23">
        <v>1498450</v>
      </c>
      <c r="AB5" s="23">
        <v>0</v>
      </c>
      <c r="AC5" s="23">
        <v>419750</v>
      </c>
      <c r="AD5" s="23">
        <v>29969</v>
      </c>
      <c r="AE5" s="23">
        <v>0</v>
      </c>
      <c r="AF5" s="23">
        <v>0</v>
      </c>
      <c r="AG5" s="23">
        <v>0</v>
      </c>
      <c r="AH5" s="23">
        <v>0</v>
      </c>
      <c r="AI5" s="23">
        <v>0</v>
      </c>
      <c r="AJ5" s="22"/>
      <c r="AK5" s="22"/>
      <c r="AL5" s="22"/>
      <c r="AM5" s="23">
        <v>1498450</v>
      </c>
    </row>
    <row r="6" spans="1:39" x14ac:dyDescent="0.35">
      <c r="A6" s="17">
        <v>805009418</v>
      </c>
      <c r="B6" s="17" t="s">
        <v>11</v>
      </c>
      <c r="C6" s="17" t="s">
        <v>46</v>
      </c>
      <c r="D6" s="18">
        <v>32586</v>
      </c>
      <c r="E6" s="18" t="s">
        <v>60</v>
      </c>
      <c r="F6" s="18" t="s">
        <v>61</v>
      </c>
      <c r="G6" s="19">
        <v>45322</v>
      </c>
      <c r="H6" s="19">
        <v>45327</v>
      </c>
      <c r="I6" s="20">
        <v>1467400</v>
      </c>
      <c r="J6" s="20">
        <v>1467400</v>
      </c>
      <c r="K6" s="21" t="s">
        <v>13</v>
      </c>
      <c r="L6" s="21" t="s">
        <v>14</v>
      </c>
      <c r="M6" s="22" t="s">
        <v>62</v>
      </c>
      <c r="N6" s="23">
        <v>1467400</v>
      </c>
      <c r="O6" s="22">
        <v>1222383792</v>
      </c>
      <c r="P6" s="23">
        <v>0</v>
      </c>
      <c r="Q6" s="23">
        <v>0</v>
      </c>
      <c r="R6" s="22"/>
      <c r="S6" s="22"/>
      <c r="T6" s="23">
        <v>0</v>
      </c>
      <c r="U6" s="22" t="s">
        <v>55</v>
      </c>
      <c r="V6" s="24">
        <v>45322</v>
      </c>
      <c r="W6" s="24">
        <v>45327</v>
      </c>
      <c r="X6" s="24"/>
      <c r="Y6" s="23">
        <v>1467400</v>
      </c>
      <c r="Z6" s="23">
        <v>1467400</v>
      </c>
      <c r="AA6" s="23">
        <v>1467400</v>
      </c>
      <c r="AB6" s="23">
        <v>0</v>
      </c>
      <c r="AC6" s="23">
        <v>663550</v>
      </c>
      <c r="AD6" s="23">
        <v>29348</v>
      </c>
      <c r="AE6" s="23">
        <v>0</v>
      </c>
      <c r="AF6" s="23">
        <v>0</v>
      </c>
      <c r="AG6" s="23">
        <v>0</v>
      </c>
      <c r="AH6" s="23">
        <v>0</v>
      </c>
      <c r="AI6" s="23">
        <v>0</v>
      </c>
      <c r="AJ6" s="22"/>
      <c r="AK6" s="22"/>
      <c r="AL6" s="22"/>
      <c r="AM6" s="23">
        <v>1467400</v>
      </c>
    </row>
    <row r="7" spans="1:39" x14ac:dyDescent="0.35">
      <c r="A7" s="17">
        <v>805009418</v>
      </c>
      <c r="B7" s="17" t="s">
        <v>11</v>
      </c>
      <c r="C7" s="17" t="s">
        <v>46</v>
      </c>
      <c r="D7" s="18">
        <v>35186</v>
      </c>
      <c r="E7" s="18" t="s">
        <v>63</v>
      </c>
      <c r="F7" s="18" t="s">
        <v>64</v>
      </c>
      <c r="G7" s="19">
        <v>45443</v>
      </c>
      <c r="H7" s="19">
        <v>45447</v>
      </c>
      <c r="I7" s="20">
        <v>1484240</v>
      </c>
      <c r="J7" s="20">
        <v>1484240</v>
      </c>
      <c r="K7" s="21" t="s">
        <v>13</v>
      </c>
      <c r="L7" s="21" t="s">
        <v>14</v>
      </c>
      <c r="M7" s="22" t="s">
        <v>62</v>
      </c>
      <c r="N7" s="23">
        <v>1454556</v>
      </c>
      <c r="O7" s="22">
        <v>1222472720</v>
      </c>
      <c r="P7" s="23">
        <v>0</v>
      </c>
      <c r="Q7" s="23">
        <v>0</v>
      </c>
      <c r="R7" s="22"/>
      <c r="S7" s="22"/>
      <c r="T7" s="23">
        <v>0</v>
      </c>
      <c r="U7" s="22" t="s">
        <v>55</v>
      </c>
      <c r="V7" s="24">
        <v>45443</v>
      </c>
      <c r="W7" s="24">
        <v>45447</v>
      </c>
      <c r="X7" s="24"/>
      <c r="Y7" s="23">
        <v>1484240</v>
      </c>
      <c r="Z7" s="23">
        <v>1484240</v>
      </c>
      <c r="AA7" s="23">
        <v>1484240</v>
      </c>
      <c r="AB7" s="23">
        <v>0</v>
      </c>
      <c r="AC7" s="23">
        <v>516810</v>
      </c>
      <c r="AD7" s="23">
        <v>29684</v>
      </c>
      <c r="AE7" s="23">
        <v>0</v>
      </c>
      <c r="AF7" s="23">
        <v>0</v>
      </c>
      <c r="AG7" s="23">
        <v>0</v>
      </c>
      <c r="AH7" s="23">
        <v>0</v>
      </c>
      <c r="AI7" s="23">
        <v>0</v>
      </c>
      <c r="AJ7" s="22"/>
      <c r="AK7" s="22"/>
      <c r="AL7" s="22"/>
      <c r="AM7" s="23">
        <v>1484240</v>
      </c>
    </row>
    <row r="8" spans="1:39" x14ac:dyDescent="0.35">
      <c r="A8" s="17">
        <v>805009418</v>
      </c>
      <c r="B8" s="17" t="s">
        <v>11</v>
      </c>
      <c r="C8" s="17" t="s">
        <v>46</v>
      </c>
      <c r="D8" s="18">
        <v>31823</v>
      </c>
      <c r="E8" s="18" t="s">
        <v>65</v>
      </c>
      <c r="F8" s="18" t="s">
        <v>66</v>
      </c>
      <c r="G8" s="19">
        <v>45291</v>
      </c>
      <c r="H8" s="19">
        <v>45294</v>
      </c>
      <c r="I8" s="20">
        <v>744750</v>
      </c>
      <c r="J8" s="20">
        <v>744750</v>
      </c>
      <c r="K8" s="21" t="s">
        <v>13</v>
      </c>
      <c r="L8" s="21" t="s">
        <v>14</v>
      </c>
      <c r="M8" s="22" t="s">
        <v>62</v>
      </c>
      <c r="N8" s="23">
        <v>729855</v>
      </c>
      <c r="O8" s="22">
        <v>1222383672</v>
      </c>
      <c r="P8" s="23">
        <v>0</v>
      </c>
      <c r="Q8" s="23">
        <v>0</v>
      </c>
      <c r="R8" s="22"/>
      <c r="S8" s="22"/>
      <c r="T8" s="23">
        <v>0</v>
      </c>
      <c r="U8" s="22" t="s">
        <v>55</v>
      </c>
      <c r="V8" s="24">
        <v>45290</v>
      </c>
      <c r="W8" s="24">
        <v>45294</v>
      </c>
      <c r="X8" s="24"/>
      <c r="Y8" s="23">
        <v>744750</v>
      </c>
      <c r="Z8" s="23">
        <v>744750</v>
      </c>
      <c r="AA8" s="23">
        <v>744750</v>
      </c>
      <c r="AB8" s="23">
        <v>0</v>
      </c>
      <c r="AC8" s="23">
        <v>297850</v>
      </c>
      <c r="AD8" s="23">
        <v>14895</v>
      </c>
      <c r="AE8" s="23">
        <v>0</v>
      </c>
      <c r="AF8" s="23">
        <v>0</v>
      </c>
      <c r="AG8" s="23">
        <v>0</v>
      </c>
      <c r="AH8" s="23">
        <v>0</v>
      </c>
      <c r="AI8" s="23">
        <v>0</v>
      </c>
      <c r="AJ8" s="22"/>
      <c r="AK8" s="22"/>
      <c r="AL8" s="22"/>
      <c r="AM8" s="23">
        <v>744750</v>
      </c>
    </row>
    <row r="9" spans="1:39" x14ac:dyDescent="0.35">
      <c r="A9" s="17">
        <v>805009418</v>
      </c>
      <c r="B9" s="17" t="s">
        <v>11</v>
      </c>
      <c r="C9" s="17" t="s">
        <v>46</v>
      </c>
      <c r="D9" s="18">
        <v>34522</v>
      </c>
      <c r="E9" s="18" t="s">
        <v>67</v>
      </c>
      <c r="F9" s="18" t="s">
        <v>68</v>
      </c>
      <c r="G9" s="19">
        <v>45414</v>
      </c>
      <c r="H9" s="19">
        <v>45414</v>
      </c>
      <c r="I9" s="20">
        <v>630200</v>
      </c>
      <c r="J9" s="20">
        <v>630200</v>
      </c>
      <c r="K9" s="21" t="s">
        <v>13</v>
      </c>
      <c r="L9" s="21" t="s">
        <v>14</v>
      </c>
      <c r="M9" s="22" t="s">
        <v>62</v>
      </c>
      <c r="N9" s="23">
        <v>617596</v>
      </c>
      <c r="O9" s="22">
        <v>1222452667</v>
      </c>
      <c r="P9" s="23">
        <v>0</v>
      </c>
      <c r="Q9" s="23">
        <v>0</v>
      </c>
      <c r="R9" s="22"/>
      <c r="S9" s="22"/>
      <c r="T9" s="23">
        <v>0</v>
      </c>
      <c r="U9" s="22" t="s">
        <v>55</v>
      </c>
      <c r="V9" s="24">
        <v>45414</v>
      </c>
      <c r="W9" s="24">
        <v>45415</v>
      </c>
      <c r="X9" s="24"/>
      <c r="Y9" s="23">
        <v>630200</v>
      </c>
      <c r="Z9" s="23">
        <v>630200</v>
      </c>
      <c r="AA9" s="23">
        <v>630200</v>
      </c>
      <c r="AB9" s="23">
        <v>0</v>
      </c>
      <c r="AC9" s="23">
        <v>179400</v>
      </c>
      <c r="AD9" s="23">
        <v>12604</v>
      </c>
      <c r="AE9" s="23">
        <v>0</v>
      </c>
      <c r="AF9" s="23">
        <v>0</v>
      </c>
      <c r="AG9" s="23">
        <v>0</v>
      </c>
      <c r="AH9" s="23">
        <v>0</v>
      </c>
      <c r="AI9" s="23">
        <v>0</v>
      </c>
      <c r="AJ9" s="22"/>
      <c r="AK9" s="22"/>
      <c r="AL9" s="22"/>
      <c r="AM9" s="23">
        <v>630200</v>
      </c>
    </row>
    <row r="10" spans="1:39" x14ac:dyDescent="0.35">
      <c r="A10" s="17">
        <v>805009418</v>
      </c>
      <c r="B10" s="17" t="s">
        <v>11</v>
      </c>
      <c r="C10" s="17" t="s">
        <v>46</v>
      </c>
      <c r="D10" s="18">
        <v>35749</v>
      </c>
      <c r="E10" s="18" t="s">
        <v>69</v>
      </c>
      <c r="F10" s="18" t="s">
        <v>70</v>
      </c>
      <c r="G10" s="19">
        <v>45472</v>
      </c>
      <c r="H10" s="19">
        <v>45477</v>
      </c>
      <c r="I10" s="20">
        <v>91750</v>
      </c>
      <c r="J10" s="20">
        <v>91750</v>
      </c>
      <c r="K10" s="21" t="s">
        <v>13</v>
      </c>
      <c r="L10" s="21" t="s">
        <v>14</v>
      </c>
      <c r="M10" s="22" t="s">
        <v>62</v>
      </c>
      <c r="N10" s="23">
        <v>0</v>
      </c>
      <c r="O10" s="22"/>
      <c r="P10" s="23">
        <v>0</v>
      </c>
      <c r="Q10" s="23">
        <v>0</v>
      </c>
      <c r="R10" s="22"/>
      <c r="S10" s="22"/>
      <c r="T10" s="23">
        <v>0</v>
      </c>
      <c r="U10" s="22" t="s">
        <v>55</v>
      </c>
      <c r="V10" s="24">
        <v>45472</v>
      </c>
      <c r="W10" s="24">
        <v>45477</v>
      </c>
      <c r="X10" s="24"/>
      <c r="Y10" s="23">
        <v>100750</v>
      </c>
      <c r="Z10" s="23">
        <v>91750</v>
      </c>
      <c r="AA10" s="23">
        <v>100750</v>
      </c>
      <c r="AB10" s="23">
        <v>9000</v>
      </c>
      <c r="AC10" s="23">
        <v>104650</v>
      </c>
      <c r="AD10" s="23">
        <v>0</v>
      </c>
      <c r="AE10" s="23">
        <v>0</v>
      </c>
      <c r="AF10" s="23">
        <v>0</v>
      </c>
      <c r="AG10" s="23">
        <v>0</v>
      </c>
      <c r="AH10" s="23">
        <v>0</v>
      </c>
      <c r="AI10" s="23">
        <v>0</v>
      </c>
      <c r="AJ10" s="22"/>
      <c r="AK10" s="22"/>
      <c r="AL10" s="22"/>
      <c r="AM10" s="23">
        <v>91750</v>
      </c>
    </row>
    <row r="11" spans="1:39" x14ac:dyDescent="0.35">
      <c r="A11" s="17">
        <v>805009418</v>
      </c>
      <c r="B11" s="17" t="s">
        <v>11</v>
      </c>
      <c r="C11" s="17" t="s">
        <v>46</v>
      </c>
      <c r="D11" s="18">
        <v>35717</v>
      </c>
      <c r="E11" s="18" t="s">
        <v>71</v>
      </c>
      <c r="F11" s="18" t="s">
        <v>72</v>
      </c>
      <c r="G11" s="19">
        <v>45471</v>
      </c>
      <c r="H11" s="19">
        <v>45476</v>
      </c>
      <c r="I11" s="20">
        <v>1716760</v>
      </c>
      <c r="J11" s="20">
        <v>1716760</v>
      </c>
      <c r="K11" s="21" t="s">
        <v>13</v>
      </c>
      <c r="L11" s="21" t="s">
        <v>14</v>
      </c>
      <c r="M11" s="22" t="s">
        <v>78</v>
      </c>
      <c r="N11" s="23">
        <v>0</v>
      </c>
      <c r="O11" s="22"/>
      <c r="P11" s="23">
        <v>0</v>
      </c>
      <c r="Q11" s="23">
        <v>0</v>
      </c>
      <c r="R11" s="22"/>
      <c r="S11" s="22"/>
      <c r="T11" s="23">
        <v>0</v>
      </c>
      <c r="U11" s="22" t="s">
        <v>49</v>
      </c>
      <c r="V11" s="24">
        <v>45471</v>
      </c>
      <c r="W11" s="24">
        <v>45475</v>
      </c>
      <c r="X11" s="24"/>
      <c r="Y11" s="23">
        <v>1766260</v>
      </c>
      <c r="Z11" s="23">
        <v>1761760</v>
      </c>
      <c r="AA11" s="23">
        <v>1667360</v>
      </c>
      <c r="AB11" s="23">
        <v>4500</v>
      </c>
      <c r="AC11" s="23">
        <v>435160</v>
      </c>
      <c r="AD11" s="23">
        <v>33347</v>
      </c>
      <c r="AE11" s="23">
        <v>0</v>
      </c>
      <c r="AF11" s="23">
        <v>98900</v>
      </c>
      <c r="AG11" s="23">
        <v>0</v>
      </c>
      <c r="AH11" s="23">
        <v>0</v>
      </c>
      <c r="AI11" s="23">
        <v>98900</v>
      </c>
      <c r="AJ11" s="22" t="s">
        <v>50</v>
      </c>
      <c r="AK11" s="22" t="s">
        <v>73</v>
      </c>
      <c r="AL11" s="22" t="s">
        <v>74</v>
      </c>
      <c r="AM11" s="23">
        <v>1662860</v>
      </c>
    </row>
    <row r="12" spans="1:39" x14ac:dyDescent="0.35">
      <c r="A12" s="17">
        <v>805009418</v>
      </c>
      <c r="B12" s="17" t="s">
        <v>11</v>
      </c>
      <c r="C12" s="17" t="s">
        <v>46</v>
      </c>
      <c r="D12" s="18">
        <v>35716</v>
      </c>
      <c r="E12" s="18" t="s">
        <v>75</v>
      </c>
      <c r="F12" s="18" t="s">
        <v>76</v>
      </c>
      <c r="G12" s="19">
        <v>45471</v>
      </c>
      <c r="H12" s="19">
        <v>45476</v>
      </c>
      <c r="I12" s="20">
        <v>8514970</v>
      </c>
      <c r="J12" s="20">
        <v>8514970</v>
      </c>
      <c r="K12" s="21" t="s">
        <v>13</v>
      </c>
      <c r="L12" s="21" t="s">
        <v>14</v>
      </c>
      <c r="M12" s="22" t="s">
        <v>78</v>
      </c>
      <c r="N12" s="23">
        <v>0</v>
      </c>
      <c r="O12" s="22"/>
      <c r="P12" s="23">
        <v>0</v>
      </c>
      <c r="Q12" s="23">
        <v>0</v>
      </c>
      <c r="R12" s="22"/>
      <c r="S12" s="22"/>
      <c r="T12" s="23">
        <v>0</v>
      </c>
      <c r="U12" s="22" t="s">
        <v>49</v>
      </c>
      <c r="V12" s="24">
        <v>45471</v>
      </c>
      <c r="W12" s="24">
        <v>45476</v>
      </c>
      <c r="X12" s="24"/>
      <c r="Y12" s="23">
        <v>9048170</v>
      </c>
      <c r="Z12" s="23">
        <v>8514970</v>
      </c>
      <c r="AA12" s="23">
        <v>8895970</v>
      </c>
      <c r="AB12" s="23">
        <v>533200</v>
      </c>
      <c r="AC12" s="23">
        <v>886190</v>
      </c>
      <c r="AD12" s="23">
        <v>177918</v>
      </c>
      <c r="AE12" s="23">
        <v>0</v>
      </c>
      <c r="AF12" s="23">
        <v>152200</v>
      </c>
      <c r="AG12" s="23">
        <v>0</v>
      </c>
      <c r="AH12" s="23">
        <v>0</v>
      </c>
      <c r="AI12" s="23">
        <v>152200</v>
      </c>
      <c r="AJ12" s="22" t="s">
        <v>50</v>
      </c>
      <c r="AK12" s="22" t="s">
        <v>77</v>
      </c>
      <c r="AL12" s="22" t="s">
        <v>74</v>
      </c>
      <c r="AM12" s="23">
        <v>8362770</v>
      </c>
    </row>
    <row r="13" spans="1:39" x14ac:dyDescent="0.35">
      <c r="A13" s="25"/>
      <c r="B13" s="25"/>
      <c r="C13" s="25"/>
      <c r="D13" s="25"/>
      <c r="E13" s="25"/>
      <c r="F13" s="25"/>
      <c r="G13" s="25"/>
      <c r="H13" s="26"/>
      <c r="I13" s="27"/>
      <c r="J13" s="25"/>
      <c r="K13" s="28"/>
      <c r="L13" s="28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</row>
  </sheetData>
  <autoFilter ref="A1:AN1">
    <sortState ref="A2:AT12">
      <sortCondition sortBy="cellColor" ref="E1" dxfId="1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2" zoomScaleNormal="100" workbookViewId="0">
      <selection activeCell="I18" sqref="I18"/>
    </sheetView>
  </sheetViews>
  <sheetFormatPr baseColWidth="10" defaultRowHeight="12.5" x14ac:dyDescent="0.2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7265625" style="33" customWidth="1"/>
    <col min="12" max="16384" width="10.90625" style="33"/>
  </cols>
  <sheetData>
    <row r="1" spans="2:10" ht="6" customHeight="1" thickBot="1" x14ac:dyDescent="0.3"/>
    <row r="2" spans="2:10" ht="19.5" customHeight="1" x14ac:dyDescent="0.25">
      <c r="B2" s="34"/>
      <c r="C2" s="35"/>
      <c r="D2" s="36" t="s">
        <v>86</v>
      </c>
      <c r="E2" s="37"/>
      <c r="F2" s="37"/>
      <c r="G2" s="37"/>
      <c r="H2" s="37"/>
      <c r="I2" s="38"/>
      <c r="J2" s="39" t="s">
        <v>87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D4" s="46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50" t="s">
        <v>88</v>
      </c>
      <c r="E5" s="51"/>
      <c r="F5" s="51"/>
      <c r="G5" s="51"/>
      <c r="H5" s="51"/>
      <c r="I5" s="52"/>
      <c r="J5" s="52" t="s">
        <v>89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J9" s="60"/>
    </row>
    <row r="10" spans="2:10" ht="13" x14ac:dyDescent="0.3">
      <c r="B10" s="59"/>
      <c r="C10" s="61" t="str">
        <f ca="1">+CONCATENATE("Santiago de Cali, ",TEXT(TODAY(),"MMMM DD YYYY"))</f>
        <v>Santiago de Cali, julio 17 2024</v>
      </c>
      <c r="E10" s="62"/>
      <c r="H10" s="63"/>
      <c r="J10" s="60"/>
    </row>
    <row r="11" spans="2:10" x14ac:dyDescent="0.25">
      <c r="B11" s="59"/>
      <c r="J11" s="60"/>
    </row>
    <row r="12" spans="2:10" ht="13" x14ac:dyDescent="0.3">
      <c r="B12" s="59"/>
      <c r="C12" s="61" t="s">
        <v>118</v>
      </c>
      <c r="J12" s="60"/>
    </row>
    <row r="13" spans="2:10" ht="13" x14ac:dyDescent="0.3">
      <c r="B13" s="59"/>
      <c r="C13" s="61" t="s">
        <v>119</v>
      </c>
      <c r="J13" s="60"/>
    </row>
    <row r="14" spans="2:10" x14ac:dyDescent="0.25">
      <c r="B14" s="59"/>
      <c r="J14" s="60"/>
    </row>
    <row r="15" spans="2:10" x14ac:dyDescent="0.25">
      <c r="B15" s="59"/>
      <c r="C15" s="33" t="s">
        <v>90</v>
      </c>
      <c r="J15" s="60"/>
    </row>
    <row r="16" spans="2:10" x14ac:dyDescent="0.25">
      <c r="B16" s="59"/>
      <c r="C16" s="64"/>
      <c r="J16" s="60"/>
    </row>
    <row r="17" spans="2:10" ht="13" x14ac:dyDescent="0.3">
      <c r="B17" s="59"/>
      <c r="C17" s="33" t="s">
        <v>120</v>
      </c>
      <c r="D17" s="62"/>
      <c r="H17" s="65"/>
      <c r="I17" s="66"/>
      <c r="J17" s="60"/>
    </row>
    <row r="18" spans="2:10" ht="13" x14ac:dyDescent="0.3">
      <c r="B18" s="59"/>
      <c r="C18" s="61" t="s">
        <v>91</v>
      </c>
      <c r="D18" s="61"/>
      <c r="E18" s="61"/>
      <c r="F18" s="61"/>
      <c r="H18" s="67">
        <v>11</v>
      </c>
      <c r="I18" s="68">
        <v>30076080</v>
      </c>
      <c r="J18" s="60"/>
    </row>
    <row r="19" spans="2:10" x14ac:dyDescent="0.25">
      <c r="B19" s="59"/>
      <c r="C19" s="33" t="s">
        <v>92</v>
      </c>
      <c r="H19" s="69">
        <v>1</v>
      </c>
      <c r="I19" s="70">
        <f>4932200+7436690-23400</f>
        <v>12345490</v>
      </c>
      <c r="J19" s="60"/>
    </row>
    <row r="20" spans="2:10" x14ac:dyDescent="0.25">
      <c r="B20" s="59"/>
      <c r="C20" s="33" t="s">
        <v>93</v>
      </c>
      <c r="H20" s="69">
        <v>0</v>
      </c>
      <c r="I20" s="70">
        <v>0</v>
      </c>
      <c r="J20" s="60"/>
    </row>
    <row r="21" spans="2:10" x14ac:dyDescent="0.25">
      <c r="B21" s="59"/>
      <c r="C21" s="33" t="s">
        <v>94</v>
      </c>
      <c r="H21" s="69">
        <v>0</v>
      </c>
      <c r="I21" s="70">
        <v>0</v>
      </c>
      <c r="J21" s="60"/>
    </row>
    <row r="22" spans="2:10" x14ac:dyDescent="0.25">
      <c r="B22" s="59"/>
      <c r="C22" s="33" t="s">
        <v>95</v>
      </c>
      <c r="H22" s="69">
        <v>0</v>
      </c>
      <c r="I22" s="70">
        <v>0</v>
      </c>
      <c r="J22" s="60"/>
    </row>
    <row r="23" spans="2:10" x14ac:dyDescent="0.25">
      <c r="B23" s="59"/>
      <c r="C23" s="33" t="s">
        <v>96</v>
      </c>
      <c r="H23" s="69">
        <v>0</v>
      </c>
      <c r="I23" s="70">
        <v>0</v>
      </c>
      <c r="J23" s="60"/>
    </row>
    <row r="24" spans="2:10" ht="13" thickBot="1" x14ac:dyDescent="0.3">
      <c r="B24" s="59"/>
      <c r="C24" s="33" t="s">
        <v>97</v>
      </c>
      <c r="H24" s="71">
        <v>3</v>
      </c>
      <c r="I24" s="72">
        <f>23400+251100</f>
        <v>274500</v>
      </c>
      <c r="J24" s="60"/>
    </row>
    <row r="25" spans="2:10" ht="13" x14ac:dyDescent="0.3">
      <c r="B25" s="59"/>
      <c r="C25" s="61" t="s">
        <v>98</v>
      </c>
      <c r="D25" s="61"/>
      <c r="E25" s="61"/>
      <c r="F25" s="61"/>
      <c r="H25" s="67">
        <f>H19+H20+H21+H22+H24+H23</f>
        <v>4</v>
      </c>
      <c r="I25" s="68">
        <f>I19+I20+I21+I22+I24+I23</f>
        <v>12619990</v>
      </c>
      <c r="J25" s="60"/>
    </row>
    <row r="26" spans="2:10" x14ac:dyDescent="0.25">
      <c r="B26" s="59"/>
      <c r="C26" s="33" t="s">
        <v>99</v>
      </c>
      <c r="H26" s="69">
        <v>7</v>
      </c>
      <c r="I26" s="70">
        <f>7475460+10231730-251100</f>
        <v>17456090</v>
      </c>
      <c r="J26" s="60"/>
    </row>
    <row r="27" spans="2:10" ht="13" thickBot="1" x14ac:dyDescent="0.3">
      <c r="B27" s="59"/>
      <c r="C27" s="33" t="s">
        <v>100</v>
      </c>
      <c r="H27" s="71">
        <v>0</v>
      </c>
      <c r="I27" s="72">
        <v>0</v>
      </c>
      <c r="J27" s="60"/>
    </row>
    <row r="28" spans="2:10" ht="13" x14ac:dyDescent="0.3">
      <c r="B28" s="59"/>
      <c r="C28" s="61" t="s">
        <v>101</v>
      </c>
      <c r="D28" s="61"/>
      <c r="E28" s="61"/>
      <c r="F28" s="61"/>
      <c r="H28" s="67">
        <f>H26+H27</f>
        <v>7</v>
      </c>
      <c r="I28" s="68">
        <f>I26+I27</f>
        <v>17456090</v>
      </c>
      <c r="J28" s="60"/>
    </row>
    <row r="29" spans="2:10" ht="13.5" thickBot="1" x14ac:dyDescent="0.35">
      <c r="B29" s="59"/>
      <c r="C29" s="33" t="s">
        <v>102</v>
      </c>
      <c r="D29" s="61"/>
      <c r="E29" s="61"/>
      <c r="F29" s="61"/>
      <c r="H29" s="71">
        <v>0</v>
      </c>
      <c r="I29" s="72">
        <v>0</v>
      </c>
      <c r="J29" s="60"/>
    </row>
    <row r="30" spans="2:10" ht="13" x14ac:dyDescent="0.3">
      <c r="B30" s="59"/>
      <c r="C30" s="61" t="s">
        <v>103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0" ht="13" x14ac:dyDescent="0.3">
      <c r="B31" s="59"/>
      <c r="C31" s="61"/>
      <c r="D31" s="61"/>
      <c r="E31" s="61"/>
      <c r="F31" s="61"/>
      <c r="H31" s="73"/>
      <c r="I31" s="68"/>
      <c r="J31" s="60"/>
    </row>
    <row r="32" spans="2:10" ht="13.5" thickBot="1" x14ac:dyDescent="0.35">
      <c r="B32" s="59"/>
      <c r="C32" s="61" t="s">
        <v>104</v>
      </c>
      <c r="D32" s="61"/>
      <c r="H32" s="74">
        <f>H25+H28+H30</f>
        <v>11</v>
      </c>
      <c r="I32" s="75">
        <f>I25+I28+I30</f>
        <v>30076080</v>
      </c>
      <c r="J32" s="60"/>
    </row>
    <row r="33" spans="2:10" ht="13.5" thickTop="1" x14ac:dyDescent="0.3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 x14ac:dyDescent="0.25">
      <c r="B34" s="59"/>
      <c r="G34" s="76"/>
      <c r="H34" s="76"/>
      <c r="I34" s="76"/>
      <c r="J34" s="60"/>
    </row>
    <row r="35" spans="2:10" x14ac:dyDescent="0.25">
      <c r="B35" s="59"/>
      <c r="G35" s="76"/>
      <c r="H35" s="76"/>
      <c r="I35" s="76"/>
      <c r="J35" s="60"/>
    </row>
    <row r="36" spans="2:10" ht="13" x14ac:dyDescent="0.3">
      <c r="B36" s="59"/>
      <c r="C36" s="61"/>
      <c r="G36" s="76"/>
      <c r="H36" s="76"/>
      <c r="I36" s="76"/>
      <c r="J36" s="60"/>
    </row>
    <row r="37" spans="2:10" ht="13.5" thickBot="1" x14ac:dyDescent="0.35">
      <c r="B37" s="59"/>
      <c r="C37" s="77" t="s">
        <v>15</v>
      </c>
      <c r="D37" s="78"/>
      <c r="H37" s="77" t="s">
        <v>105</v>
      </c>
      <c r="I37" s="78"/>
      <c r="J37" s="60"/>
    </row>
    <row r="38" spans="2:10" ht="13" x14ac:dyDescent="0.3">
      <c r="B38" s="59"/>
      <c r="C38" s="61" t="s">
        <v>121</v>
      </c>
      <c r="D38" s="76"/>
      <c r="H38" s="79" t="s">
        <v>106</v>
      </c>
      <c r="I38" s="76"/>
      <c r="J38" s="60"/>
    </row>
    <row r="39" spans="2:10" ht="13" x14ac:dyDescent="0.3">
      <c r="B39" s="59"/>
      <c r="C39" s="61" t="s">
        <v>122</v>
      </c>
      <c r="H39" s="61" t="s">
        <v>107</v>
      </c>
      <c r="I39" s="76"/>
      <c r="J39" s="60"/>
    </row>
    <row r="40" spans="2:10" x14ac:dyDescent="0.25">
      <c r="B40" s="59"/>
      <c r="G40" s="76"/>
      <c r="H40" s="76"/>
      <c r="I40" s="76"/>
      <c r="J40" s="60"/>
    </row>
    <row r="41" spans="2:10" ht="12.75" customHeight="1" x14ac:dyDescent="0.25">
      <c r="B41" s="59"/>
      <c r="C41" s="80" t="s">
        <v>108</v>
      </c>
      <c r="D41" s="80"/>
      <c r="E41" s="80"/>
      <c r="F41" s="80"/>
      <c r="G41" s="80"/>
      <c r="H41" s="80"/>
      <c r="I41" s="80"/>
      <c r="J41" s="60"/>
    </row>
    <row r="42" spans="2:10" ht="18.75" customHeight="1" thickBot="1" x14ac:dyDescent="0.3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E34" sqref="E34"/>
    </sheetView>
  </sheetViews>
  <sheetFormatPr baseColWidth="10" defaultColWidth="11.453125" defaultRowHeight="12.5" x14ac:dyDescent="0.2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7265625" style="33" customWidth="1"/>
    <col min="10" max="10" width="12.54296875" style="33" customWidth="1"/>
    <col min="11" max="11" width="1.7265625" style="33" customWidth="1"/>
    <col min="12" max="16384" width="11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36" t="s">
        <v>109</v>
      </c>
      <c r="E2" s="37"/>
      <c r="F2" s="37"/>
      <c r="G2" s="37"/>
      <c r="H2" s="37"/>
      <c r="I2" s="38"/>
      <c r="J2" s="39" t="s">
        <v>87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84" t="s">
        <v>110</v>
      </c>
      <c r="E5" s="85"/>
      <c r="F5" s="85"/>
      <c r="G5" s="85"/>
      <c r="H5" s="85"/>
      <c r="I5" s="86"/>
      <c r="J5" s="52" t="s">
        <v>111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ht="13" x14ac:dyDescent="0.3">
      <c r="B9" s="59"/>
      <c r="C9" s="61" t="str">
        <f ca="1">+CONCATENATE("Santiago de Cali, ",TEXT(TODAY(),"MMMM DD YYYY"))</f>
        <v>Santiago de Cali, julio 17 2024</v>
      </c>
      <c r="D9" s="63"/>
      <c r="E9" s="62"/>
      <c r="J9" s="60"/>
    </row>
    <row r="10" spans="2:10" ht="13" x14ac:dyDescent="0.3">
      <c r="B10" s="59"/>
      <c r="C10" s="61"/>
      <c r="J10" s="60"/>
    </row>
    <row r="11" spans="2:10" ht="13" x14ac:dyDescent="0.3">
      <c r="B11" s="59"/>
      <c r="C11" s="61" t="str">
        <f>+'FOR-CSA-018'!C12</f>
        <v>Señores : IMAGO SAS</v>
      </c>
      <c r="J11" s="60"/>
    </row>
    <row r="12" spans="2:10" ht="13" x14ac:dyDescent="0.3">
      <c r="B12" s="59"/>
      <c r="C12" s="61" t="str">
        <f>+'FOR-CSA-018'!C13</f>
        <v>NIT: 805009418</v>
      </c>
      <c r="J12" s="60"/>
    </row>
    <row r="13" spans="2:10" x14ac:dyDescent="0.25">
      <c r="B13" s="59"/>
      <c r="J13" s="60"/>
    </row>
    <row r="14" spans="2:10" x14ac:dyDescent="0.25">
      <c r="B14" s="59"/>
      <c r="C14" s="33" t="s">
        <v>112</v>
      </c>
      <c r="J14" s="60"/>
    </row>
    <row r="15" spans="2:10" x14ac:dyDescent="0.25">
      <c r="B15" s="59"/>
      <c r="C15" s="64"/>
      <c r="J15" s="60"/>
    </row>
    <row r="16" spans="2:10" ht="13" x14ac:dyDescent="0.3">
      <c r="B16" s="59"/>
      <c r="C16" s="87"/>
      <c r="D16" s="62"/>
      <c r="H16" s="88" t="s">
        <v>113</v>
      </c>
      <c r="I16" s="88" t="s">
        <v>114</v>
      </c>
      <c r="J16" s="60"/>
    </row>
    <row r="17" spans="2:10" ht="13" x14ac:dyDescent="0.3">
      <c r="B17" s="59"/>
      <c r="C17" s="61" t="s">
        <v>91</v>
      </c>
      <c r="D17" s="61"/>
      <c r="E17" s="61"/>
      <c r="F17" s="61"/>
      <c r="H17" s="65">
        <f>+SUM(H18:H21)</f>
        <v>4</v>
      </c>
      <c r="I17" s="89">
        <f>+SUM(I18:I21)</f>
        <v>12619990</v>
      </c>
      <c r="J17" s="60"/>
    </row>
    <row r="18" spans="2:10" x14ac:dyDescent="0.25">
      <c r="B18" s="59"/>
      <c r="C18" s="33" t="s">
        <v>92</v>
      </c>
      <c r="H18" s="90">
        <f>+'FOR-CSA-018'!H19</f>
        <v>1</v>
      </c>
      <c r="I18" s="91">
        <f>+'FOR-CSA-018'!I19</f>
        <v>12345490</v>
      </c>
      <c r="J18" s="60"/>
    </row>
    <row r="19" spans="2:10" x14ac:dyDescent="0.25">
      <c r="B19" s="59"/>
      <c r="C19" s="33" t="s">
        <v>93</v>
      </c>
      <c r="H19" s="90">
        <f>+'FOR-CSA-018'!H20</f>
        <v>0</v>
      </c>
      <c r="I19" s="91">
        <f>+'FOR-CSA-018'!I20</f>
        <v>0</v>
      </c>
      <c r="J19" s="60"/>
    </row>
    <row r="20" spans="2:10" x14ac:dyDescent="0.25">
      <c r="B20" s="59"/>
      <c r="C20" s="33" t="s">
        <v>95</v>
      </c>
      <c r="H20" s="90">
        <f>+'FOR-CSA-018'!H22</f>
        <v>0</v>
      </c>
      <c r="I20" s="91">
        <f>+'FOR-CSA-018'!I22</f>
        <v>0</v>
      </c>
      <c r="J20" s="60"/>
    </row>
    <row r="21" spans="2:10" x14ac:dyDescent="0.25">
      <c r="B21" s="59"/>
      <c r="C21" s="33" t="s">
        <v>115</v>
      </c>
      <c r="H21" s="90">
        <f>+'FOR-CSA-018'!H24</f>
        <v>3</v>
      </c>
      <c r="I21" s="91">
        <f>+'FOR-CSA-018'!I24</f>
        <v>274500</v>
      </c>
      <c r="J21" s="60"/>
    </row>
    <row r="22" spans="2:10" ht="13" x14ac:dyDescent="0.3">
      <c r="B22" s="59"/>
      <c r="C22" s="61" t="s">
        <v>116</v>
      </c>
      <c r="D22" s="61"/>
      <c r="E22" s="61"/>
      <c r="F22" s="61"/>
      <c r="H22" s="65">
        <f>SUM(H18:H21)</f>
        <v>4</v>
      </c>
      <c r="I22" s="89">
        <f>+SUBTOTAL(9,I18:I21)</f>
        <v>12619990</v>
      </c>
      <c r="J22" s="60"/>
    </row>
    <row r="23" spans="2:10" ht="13.5" thickBot="1" x14ac:dyDescent="0.35">
      <c r="B23" s="59"/>
      <c r="C23" s="61"/>
      <c r="D23" s="61"/>
      <c r="H23" s="92"/>
      <c r="I23" s="93"/>
      <c r="J23" s="60"/>
    </row>
    <row r="24" spans="2:10" ht="13.5" thickTop="1" x14ac:dyDescent="0.3">
      <c r="B24" s="59"/>
      <c r="C24" s="61"/>
      <c r="D24" s="61"/>
      <c r="H24" s="76"/>
      <c r="I24" s="70"/>
      <c r="J24" s="60"/>
    </row>
    <row r="25" spans="2:10" ht="13" x14ac:dyDescent="0.3">
      <c r="B25" s="59"/>
      <c r="C25" s="61"/>
      <c r="D25" s="61"/>
      <c r="H25" s="76"/>
      <c r="I25" s="70"/>
      <c r="J25" s="60"/>
    </row>
    <row r="26" spans="2:10" ht="13" x14ac:dyDescent="0.3">
      <c r="B26" s="59"/>
      <c r="C26" s="61"/>
      <c r="D26" s="61"/>
      <c r="H26" s="76"/>
      <c r="I26" s="70"/>
      <c r="J26" s="60"/>
    </row>
    <row r="27" spans="2:10" x14ac:dyDescent="0.25">
      <c r="B27" s="59"/>
      <c r="G27" s="76"/>
      <c r="H27" s="76"/>
      <c r="I27" s="76"/>
      <c r="J27" s="60"/>
    </row>
    <row r="28" spans="2:10" ht="13.5" thickBot="1" x14ac:dyDescent="0.35">
      <c r="B28" s="59"/>
      <c r="C28" s="77" t="str">
        <f>+'FOR-CSA-018'!C37</f>
        <v>ADRIAN MONTENEGRO FAINNI</v>
      </c>
      <c r="D28" s="77"/>
      <c r="G28" s="77" t="s">
        <v>105</v>
      </c>
      <c r="H28" s="78"/>
      <c r="I28" s="76"/>
      <c r="J28" s="60"/>
    </row>
    <row r="29" spans="2:10" ht="13" x14ac:dyDescent="0.3">
      <c r="B29" s="59"/>
      <c r="C29" s="79" t="str">
        <f>+'FOR-CSA-018'!C38</f>
        <v xml:space="preserve">Gerente </v>
      </c>
      <c r="D29" s="79"/>
      <c r="G29" s="79" t="s">
        <v>117</v>
      </c>
      <c r="H29" s="76"/>
      <c r="I29" s="76"/>
      <c r="J29" s="60"/>
    </row>
    <row r="30" spans="2:10" ht="18.75" customHeight="1" thickBot="1" x14ac:dyDescent="0.3">
      <c r="B30" s="81"/>
      <c r="C30" s="82"/>
      <c r="D30" s="82"/>
      <c r="E30" s="82"/>
      <c r="F30" s="82"/>
      <c r="G30" s="78"/>
      <c r="H30" s="78"/>
      <c r="I30" s="78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2024-07-17T21:54:44Z</cp:lastPrinted>
  <dcterms:created xsi:type="dcterms:W3CDTF">2022-06-01T14:39:12Z</dcterms:created>
  <dcterms:modified xsi:type="dcterms:W3CDTF">2024-07-17T21:59:06Z</dcterms:modified>
</cp:coreProperties>
</file>