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00186901_NEUROFIC LTDA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  <externalReference r:id="rId9"/>
  </externalReferences>
  <definedNames>
    <definedName name="_xlnm._FilterDatabase" localSheetId="2" hidden="1">'ESTADO DE CADA FACTURA'!$A$1:$AW$37</definedName>
    <definedName name="DEPTO">[2]Hoja1!$B$2:$B$37</definedName>
    <definedName name="listaEBP">[3]IPS!$A$2:$B$157</definedName>
    <definedName name="listaeps">[3]EPS!$A$2:$A$25</definedName>
    <definedName name="listaERP">[3]EPS!$A$2:$B$25</definedName>
    <definedName name="listaips">[3]IPS!$A$2:$A$157</definedName>
    <definedName name="MedioP">'[3]MESA 1-2020'!$AV$6569:$AV$6572</definedName>
    <definedName name="Mes">#REF!</definedName>
    <definedName name="TBL_NUMESA">[3]EPS!$J$1:$J$4</definedName>
  </definedNames>
  <calcPr calcId="152511"/>
  <pivotCaches>
    <pivotCache cacheId="64" r:id="rId10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N4" i="2" l="1"/>
  <c r="N3" i="2"/>
  <c r="N2" i="2"/>
  <c r="C29" i="5"/>
  <c r="C28" i="5"/>
  <c r="I21" i="5"/>
  <c r="H21" i="5"/>
  <c r="I20" i="5"/>
  <c r="H20" i="5"/>
  <c r="I19" i="5"/>
  <c r="H19" i="5"/>
  <c r="I18" i="5"/>
  <c r="I17" i="5" s="1"/>
  <c r="H18" i="5"/>
  <c r="H17" i="5" s="1"/>
  <c r="C12" i="5"/>
  <c r="C11" i="5"/>
  <c r="I30" i="4"/>
  <c r="H30" i="4"/>
  <c r="I28" i="4"/>
  <c r="H28" i="4"/>
  <c r="I25" i="4"/>
  <c r="H25" i="4"/>
  <c r="I32" i="4" l="1"/>
  <c r="I33" i="4" s="1"/>
  <c r="H32" i="4"/>
  <c r="H33" i="4" s="1"/>
  <c r="H22" i="5"/>
  <c r="I22" i="5"/>
  <c r="W30" i="2"/>
  <c r="W2" i="2"/>
  <c r="AC5" i="2"/>
  <c r="W5" i="2"/>
  <c r="K38" i="1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DE LA ENTIDAD QUE REPRESENTA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CARÁCTER ALFA NUMERICO (SI APLICA)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fiscal de la factura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Si la Factura no tiene fecha de radicacion, dejar el campo en blanco</t>
        </r>
      </text>
    </comment>
  </commentList>
</comments>
</file>

<file path=xl/sharedStrings.xml><?xml version="1.0" encoding="utf-8"?>
<sst xmlns="http://schemas.openxmlformats.org/spreadsheetml/2006/main" count="638" uniqueCount="189">
  <si>
    <t>NIT PRESTADOR</t>
  </si>
  <si>
    <t>NOMBRE PRESTADOR</t>
  </si>
  <si>
    <t>PREFIJO FACTURA ACREEDOR (Si Aplica)</t>
  </si>
  <si>
    <t>No. FACTURA ACREEDOR</t>
  </si>
  <si>
    <t>FECHA FACTURA ACREEDOR</t>
  </si>
  <si>
    <t>FECHA DE RADICACION ACREEDOR</t>
  </si>
  <si>
    <t>VALOR FACTURA ACREEDOR</t>
  </si>
  <si>
    <t>VALOR COPAGO-CUOTA MODERADORA (Si Aplica)</t>
  </si>
  <si>
    <t>VALOR PAGADO POR LA EPS</t>
  </si>
  <si>
    <t>VALOR GLOSA ACEPTADA</t>
  </si>
  <si>
    <t>ACREEDOR SALDO DE FACTURA</t>
  </si>
  <si>
    <t>MODALIDAD CONTRATACION</t>
  </si>
  <si>
    <t>SEDE / CIUDAD</t>
  </si>
  <si>
    <t xml:space="preserve">TIPO DE PRESTACION </t>
  </si>
  <si>
    <t>NEUROFIC LTDA</t>
  </si>
  <si>
    <t>FENE</t>
  </si>
  <si>
    <t>EVENTO</t>
  </si>
  <si>
    <t>CALI</t>
  </si>
  <si>
    <t>2023-08-11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</si>
  <si>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</si>
  <si>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</si>
  <si>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</si>
  <si>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</si>
  <si>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</si>
  <si>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</si>
  <si>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</si>
  <si>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</si>
  <si>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</si>
  <si>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</si>
  <si>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</si>
  <si>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</si>
  <si>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ESTADO DE CARTERA ANTERIOR</t>
  </si>
  <si>
    <t>ESTADO EPS 24-07-2024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</si>
  <si>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</si>
  <si>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</si>
  <si>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</si>
  <si>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</si>
  <si>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</si>
  <si>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</si>
  <si>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</si>
  <si>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</si>
  <si>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</si>
  <si>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</si>
  <si>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</si>
  <si>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</si>
  <si>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</si>
  <si>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Rete Fuente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</si>
  <si>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</si>
  <si>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</si>
  <si>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</si>
  <si>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</si>
  <si>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</si>
  <si>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</si>
  <si>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</si>
  <si>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</si>
  <si>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FENE12678</t>
  </si>
  <si>
    <t>800186901_FENE12678</t>
  </si>
  <si>
    <t>Factura pendiente en programacion de pago</t>
  </si>
  <si>
    <t>Finalizada</t>
  </si>
  <si>
    <t>FENE12677</t>
  </si>
  <si>
    <t>800186901_FENE12677</t>
  </si>
  <si>
    <t>FENE12674</t>
  </si>
  <si>
    <t>800186901_FENE12674</t>
  </si>
  <si>
    <t>FENE12945</t>
  </si>
  <si>
    <t>800186901_FENE12945</t>
  </si>
  <si>
    <t>FENE12946</t>
  </si>
  <si>
    <t>800186901_FENE12946</t>
  </si>
  <si>
    <t>FENE12953</t>
  </si>
  <si>
    <t>800186901_FENE12953</t>
  </si>
  <si>
    <t>FENE12679</t>
  </si>
  <si>
    <t>800186901_FENE12679</t>
  </si>
  <si>
    <t>FENE12956</t>
  </si>
  <si>
    <t>800186901_FENE12956</t>
  </si>
  <si>
    <t>FENE12655</t>
  </si>
  <si>
    <t>800186901_FENE12655</t>
  </si>
  <si>
    <t>FENE12664</t>
  </si>
  <si>
    <t>800186901_FENE12664</t>
  </si>
  <si>
    <t>FENE12954</t>
  </si>
  <si>
    <t>800186901_FENE12954</t>
  </si>
  <si>
    <t>FENE12667</t>
  </si>
  <si>
    <t>800186901_FENE12667</t>
  </si>
  <si>
    <t>FENE12665</t>
  </si>
  <si>
    <t>800186901_FENE12665</t>
  </si>
  <si>
    <t>FENE12949</t>
  </si>
  <si>
    <t>800186901_FENE12949</t>
  </si>
  <si>
    <t>FENE12663</t>
  </si>
  <si>
    <t>800186901_FENE12663</t>
  </si>
  <si>
    <t>FENE12658</t>
  </si>
  <si>
    <t>800186901_FENE12658</t>
  </si>
  <si>
    <t>FENE12952</t>
  </si>
  <si>
    <t>800186901_FENE12952</t>
  </si>
  <si>
    <t>FENE12947</t>
  </si>
  <si>
    <t>800186901_FENE12947</t>
  </si>
  <si>
    <t>FENE12955</t>
  </si>
  <si>
    <t>800186901_FENE12955</t>
  </si>
  <si>
    <t>FENE12950</t>
  </si>
  <si>
    <t>800186901_FENE12950</t>
  </si>
  <si>
    <t>FENE12653</t>
  </si>
  <si>
    <t>800186901_FENE12653</t>
  </si>
  <si>
    <t>FENE12659</t>
  </si>
  <si>
    <t>800186901_FENE12659</t>
  </si>
  <si>
    <t>GLOSA</t>
  </si>
  <si>
    <t>1-Se realiza objeción, CUPS 61402; INFILTRACIÓN INTRALESIONAL CON MEDICAMENTO ENTRE CINCO A DIEZ LESIONES; mayor valor cobrado T/P segun NT $60.000 X 6 =$360.000 SE GLOSA LA DIFEREBCIA #44.172</t>
  </si>
  <si>
    <t>PERTINENCIA MEDICA</t>
  </si>
  <si>
    <t>FENE12657</t>
  </si>
  <si>
    <t>800186901_FENE12657</t>
  </si>
  <si>
    <t>1-Se realiza objeción, mayor valor cobrado según ID Vigencia 10454  del contrato CMSSV-071 T/P $26.000 se glosa la diferencia $3.190</t>
  </si>
  <si>
    <t>TARIFA</t>
  </si>
  <si>
    <t>FENE12666</t>
  </si>
  <si>
    <t>800186901_FENE12666</t>
  </si>
  <si>
    <t>FENE12676</t>
  </si>
  <si>
    <t>800186901_FENE12676</t>
  </si>
  <si>
    <t>FENE12654</t>
  </si>
  <si>
    <t>800186901_FENE12654</t>
  </si>
  <si>
    <t>FENE12951</t>
  </si>
  <si>
    <t>800186901_FENE12951</t>
  </si>
  <si>
    <t>FENE10454</t>
  </si>
  <si>
    <t>800186901_FENE10454</t>
  </si>
  <si>
    <t>FENE11335</t>
  </si>
  <si>
    <t>800186901_FENE11335</t>
  </si>
  <si>
    <t>FENE10039</t>
  </si>
  <si>
    <t>800186901_FENE10039</t>
  </si>
  <si>
    <t>FENE10456</t>
  </si>
  <si>
    <t>800186901_FENE10456</t>
  </si>
  <si>
    <t>FENE10468</t>
  </si>
  <si>
    <t>800186901_FENE10468</t>
  </si>
  <si>
    <t>FENE9814</t>
  </si>
  <si>
    <t>800186901_FENE9814</t>
  </si>
  <si>
    <t>FENE12348</t>
  </si>
  <si>
    <t>800186901_FENE12348</t>
  </si>
  <si>
    <t>Glosa por contestar IPS</t>
  </si>
  <si>
    <t>Para respuesta prestador</t>
  </si>
  <si>
    <t>SE SOSTIENE GLOSA POR CUOTA MODERADORA NO COBRADO POR VALOR DE $4.400 RANGO 1 AÑO 2024 SEGUN AUT 122300166180 ANEXA EN LA FACTURA.</t>
  </si>
  <si>
    <t>FENE10741</t>
  </si>
  <si>
    <t>800186901_FENE10741</t>
  </si>
  <si>
    <t>Factura en proceso interno</t>
  </si>
  <si>
    <t>Para revision respuesta</t>
  </si>
  <si>
    <t>SE OBEJTA LA AUTORIZACION No. 122300063412 LA CUAL SE PRESENTO EN LA FACTURA FEB3696. NO PROCEDENTE PARA PAGO EL SERVICIO.</t>
  </si>
  <si>
    <t>AUTORIZACION</t>
  </si>
  <si>
    <t>FENE10048</t>
  </si>
  <si>
    <t>800186901_FENE10048</t>
  </si>
  <si>
    <t xml:space="preserve">SE OBJETA ACTIVIDAD 891509 PORQUE SE EVIDENCIA QUE NO ESTA AUTORIZADA, EN EL 122300009010. NO PROCEDENTE PARA PAGOR POR LA EPS. </t>
  </si>
  <si>
    <t>Factura pendiente en programacion de pago - glosa por contestar IPS</t>
  </si>
  <si>
    <t>Factura cancelada</t>
  </si>
  <si>
    <t>Glosa en proceso interno</t>
  </si>
  <si>
    <t>(en blanco)</t>
  </si>
  <si>
    <t>Etiquetas de fila</t>
  </si>
  <si>
    <t>Total general</t>
  </si>
  <si>
    <t>CANT</t>
  </si>
  <si>
    <t>SALDO IPS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</si>
  <si>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</si>
  <si>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</si>
  <si>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</si>
  <si>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</si>
  <si>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12/07/2024</t>
  </si>
  <si>
    <t>Con Corte al dia: 30/06/2024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</si>
  <si>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</si>
  <si>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</si>
  <si>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</si>
  <si>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</si>
  <si>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</si>
  <si>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</si>
  <si>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</si>
  <si>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</si>
  <si>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</si>
  <si>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</si>
  <si>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</si>
  <si>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</si>
  <si>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</si>
  <si>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</si>
  <si>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</si>
  <si>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</si>
  <si>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</si>
  <si>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</si>
  <si>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</si>
  <si>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</si>
  <si>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</si>
  <si>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</si>
  <si>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</si>
  <si>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</si>
  <si>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</si>
  <si>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</si>
  <si>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</si>
  <si>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NEUROFIC LTDA</t>
  </si>
  <si>
    <t>NIT: 800186901</t>
  </si>
  <si>
    <t>Leydi Marcela Navas</t>
  </si>
  <si>
    <t>Analista de Facturación</t>
  </si>
  <si>
    <t>Neurofic Ltda.</t>
  </si>
  <si>
    <t>Santiago de Cali, julio 24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</si>
</sst>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4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yyyy\-mm\-dd;@"/>
    <numFmt numFmtId="165" formatCode="_-* #,##0\ _€_-;\-* #,##0\ _€_-;_-* &quot;-&quot;\ _€_-;_-@_-"/>
    <numFmt numFmtId="166" formatCode="_-* #,##0_-;\-* #,##0_-;_-* &quot;-&quot;??_-;_-@_-"/>
    <numFmt numFmtId="167" formatCode="dd/mm/yyyy;@"/>
    <numFmt numFmtId="169" formatCode="_(&quot;$&quot;\ * #,##0_);_(&quot;$&quot;\ * \(#,##0\);_(&quot;$&quot;\ * &quot;-&quot;??_);_(@_)"/>
    <numFmt numFmtId="170" formatCode="_-* #,##0\ _€_-;\-* #,##0\ _€_-;_-* &quot;-&quot;??\ _€_-;_-@_-"/>
    <numFmt numFmtId="176" formatCode="_-&quot;$&quot;\ * #,##0_-;\-&quot;$&quot;\ * #,##0_-;_-&quot;$&quot;\ * &quot;-&quot;??_-;_-@_-"/>
    <numFmt numFmtId="177" formatCode="[$-240A]d&quot; de &quot;mmmm&quot; de &quot;yyyy;@"/>
    <numFmt numFmtId="178" formatCode="_-* #,##0.00\ _€_-;\-* #,##0.00\ _€_-;_-* &quot;-&quot;??\ _€_-;_-@_-"/>
    <numFmt numFmtId="179" formatCode="&quot;$&quot;\ #,##0"/>
    <numFmt numFmtId="180" formatCode="&quot;$&quot;\ #,##0;[Red]&quot;$&quot;\ #,##0"/>
    <numFmt numFmtId="181" formatCode="[$$-240A]\ #,##0;\-[$$-240A]\ #,##0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name val="Arial"/>
      <family val="2"/>
    </font>
    <font>
      <sz val="8"/>
      <color theme="1"/>
      <name val="Arial"/>
      <family val="2"/>
    </font>
    <font>
      <sz val="8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u val="singleAccounting"/>
      <sz val="8"/>
      <color theme="1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8">
    <xf numFmtId="0" fontId="0" fillId="0" borderId="0"/>
    <xf numFmtId="43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0" fillId="0" borderId="0"/>
    <xf numFmtId="178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10">
    <xf numFmtId="0" fontId="0" fillId="0" borderId="0" xfId="0"/>
    <xf numFmtId="165" fontId="2" fillId="0" borderId="1" xfId="2" applyFont="1" applyFill="1" applyBorder="1" applyAlignment="1">
      <alignment horizontal="center" vertical="center" wrapText="1"/>
    </xf>
    <xf numFmtId="166" fontId="3" fillId="0" borderId="2" xfId="1" applyNumberFormat="1" applyFont="1" applyFill="1" applyBorder="1" applyAlignment="1">
      <alignment horizontal="center"/>
    </xf>
    <xf numFmtId="166" fontId="4" fillId="0" borderId="2" xfId="1" applyNumberFormat="1" applyFont="1" applyFill="1" applyBorder="1" applyAlignment="1">
      <alignment horizontal="center"/>
    </xf>
    <xf numFmtId="0" fontId="3" fillId="0" borderId="2" xfId="0" applyFont="1" applyFill="1" applyBorder="1" applyAlignment="1">
      <alignment horizontal="center"/>
    </xf>
    <xf numFmtId="0" fontId="2" fillId="0" borderId="1" xfId="0" applyFont="1" applyFill="1" applyBorder="1" applyAlignment="1">
      <alignment horizontal="center" vertical="center" wrapText="1"/>
    </xf>
    <xf numFmtId="1" fontId="2" fillId="0" borderId="1" xfId="0" applyNumberFormat="1" applyFont="1" applyFill="1" applyBorder="1" applyAlignment="1">
      <alignment horizontal="center" vertical="center" wrapText="1"/>
    </xf>
    <xf numFmtId="164" fontId="2" fillId="0" borderId="1" xfId="0" applyNumberFormat="1" applyFont="1" applyFill="1" applyBorder="1" applyAlignment="1">
      <alignment horizontal="center" vertical="center" wrapText="1"/>
    </xf>
    <xf numFmtId="0" fontId="0" fillId="0" borderId="0" xfId="0" applyFill="1"/>
    <xf numFmtId="167" fontId="3" fillId="0" borderId="2" xfId="0" applyNumberFormat="1" applyFont="1" applyFill="1" applyBorder="1" applyAlignment="1">
      <alignment horizontal="center"/>
    </xf>
    <xf numFmtId="0" fontId="3" fillId="0" borderId="2" xfId="0" applyFont="1" applyBorder="1" applyAlignment="1">
      <alignment horizontal="center"/>
    </xf>
    <xf numFmtId="167" fontId="3" fillId="0" borderId="2" xfId="0" applyNumberFormat="1" applyFont="1" applyBorder="1" applyAlignment="1">
      <alignment horizontal="center"/>
    </xf>
    <xf numFmtId="0" fontId="3" fillId="0" borderId="0" xfId="0" applyFont="1" applyFill="1" applyBorder="1" applyAlignment="1">
      <alignment horizontal="center"/>
    </xf>
    <xf numFmtId="167" fontId="3" fillId="0" borderId="0" xfId="0" applyNumberFormat="1" applyFont="1" applyFill="1" applyBorder="1" applyAlignment="1">
      <alignment horizontal="center"/>
    </xf>
    <xf numFmtId="166" fontId="3" fillId="0" borderId="0" xfId="1" applyNumberFormat="1" applyFont="1" applyFill="1" applyBorder="1" applyAlignment="1">
      <alignment horizontal="center"/>
    </xf>
    <xf numFmtId="166" fontId="7" fillId="0" borderId="0" xfId="1" applyNumberFormat="1" applyFont="1" applyFill="1" applyBorder="1" applyAlignment="1">
      <alignment horizontal="center"/>
    </xf>
    <xf numFmtId="0" fontId="8" fillId="0" borderId="2" xfId="0" applyFont="1" applyBorder="1" applyAlignment="1">
      <alignment horizontal="center" vertical="center" wrapText="1"/>
    </xf>
    <xf numFmtId="14" fontId="8" fillId="0" borderId="2" xfId="0" applyNumberFormat="1" applyFont="1" applyBorder="1" applyAlignment="1">
      <alignment horizontal="center" vertical="center" wrapText="1"/>
    </xf>
    <xf numFmtId="169" fontId="8" fillId="0" borderId="2" xfId="3" applyNumberFormat="1" applyFont="1" applyBorder="1" applyAlignment="1">
      <alignment horizontal="center" vertical="center" wrapText="1"/>
    </xf>
    <xf numFmtId="0" fontId="8" fillId="2" borderId="2" xfId="0" applyFont="1" applyFill="1" applyBorder="1" applyAlignment="1">
      <alignment horizontal="center" vertical="center" wrapText="1"/>
    </xf>
    <xf numFmtId="0" fontId="8" fillId="3" borderId="2" xfId="0" applyFont="1" applyFill="1" applyBorder="1" applyAlignment="1">
      <alignment horizontal="center" vertical="center" wrapText="1"/>
    </xf>
    <xf numFmtId="170" fontId="8" fillId="3" borderId="2" xfId="4" applyNumberFormat="1" applyFont="1" applyFill="1" applyBorder="1" applyAlignment="1">
      <alignment horizontal="center" vertical="center" wrapText="1"/>
    </xf>
    <xf numFmtId="1" fontId="8" fillId="3" borderId="2" xfId="0" applyNumberFormat="1" applyFont="1" applyFill="1" applyBorder="1" applyAlignment="1">
      <alignment horizontal="center" vertical="center" wrapText="1"/>
    </xf>
    <xf numFmtId="170" fontId="8" fillId="4" borderId="2" xfId="4" applyNumberFormat="1" applyFont="1" applyFill="1" applyBorder="1" applyAlignment="1">
      <alignment horizontal="center" vertical="center" wrapText="1"/>
    </xf>
    <xf numFmtId="0" fontId="8" fillId="4" borderId="2" xfId="0" applyFont="1" applyFill="1" applyBorder="1" applyAlignment="1">
      <alignment horizontal="center" vertical="center" wrapText="1"/>
    </xf>
    <xf numFmtId="0" fontId="9" fillId="0" borderId="2" xfId="0" applyFont="1" applyBorder="1" applyAlignment="1"/>
    <xf numFmtId="14" fontId="9" fillId="0" borderId="2" xfId="0" applyNumberFormat="1" applyFont="1" applyBorder="1" applyAlignment="1"/>
    <xf numFmtId="169" fontId="9" fillId="0" borderId="2" xfId="3" applyNumberFormat="1" applyFont="1" applyBorder="1" applyAlignment="1"/>
    <xf numFmtId="169" fontId="9" fillId="0" borderId="2" xfId="3" applyNumberFormat="1" applyFont="1" applyBorder="1" applyAlignment="1">
      <alignment vertical="center"/>
    </xf>
    <xf numFmtId="0" fontId="9" fillId="0" borderId="2" xfId="0" applyFont="1" applyBorder="1" applyAlignment="1">
      <alignment vertical="center"/>
    </xf>
    <xf numFmtId="14" fontId="9" fillId="0" borderId="2" xfId="0" applyNumberFormat="1" applyFont="1" applyBorder="1" applyAlignment="1">
      <alignment vertical="center"/>
    </xf>
    <xf numFmtId="0" fontId="9" fillId="0" borderId="0" xfId="0" applyFont="1" applyAlignment="1"/>
    <xf numFmtId="14" fontId="9" fillId="0" borderId="0" xfId="0" applyNumberFormat="1" applyFont="1" applyAlignment="1"/>
    <xf numFmtId="169" fontId="9" fillId="0" borderId="0" xfId="3" applyNumberFormat="1" applyFont="1" applyAlignment="1"/>
    <xf numFmtId="170" fontId="8" fillId="5" borderId="2" xfId="4" applyNumberFormat="1" applyFont="1" applyFill="1" applyBorder="1" applyAlignment="1">
      <alignment horizontal="center" vertical="center" wrapText="1"/>
    </xf>
    <xf numFmtId="0" fontId="8" fillId="5" borderId="2" xfId="0" applyFont="1" applyFill="1" applyBorder="1" applyAlignment="1">
      <alignment horizontal="center" vertical="center" wrapText="1"/>
    </xf>
    <xf numFmtId="170" fontId="8" fillId="6" borderId="2" xfId="4" applyNumberFormat="1" applyFont="1" applyFill="1" applyBorder="1" applyAlignment="1">
      <alignment horizontal="center" vertical="center" wrapText="1"/>
    </xf>
    <xf numFmtId="0" fontId="8" fillId="6" borderId="2" xfId="0" applyFont="1" applyFill="1" applyBorder="1" applyAlignment="1">
      <alignment horizontal="center" vertical="center" wrapText="1"/>
    </xf>
    <xf numFmtId="14" fontId="8" fillId="6" borderId="2" xfId="0" applyNumberFormat="1" applyFont="1" applyFill="1" applyBorder="1" applyAlignment="1">
      <alignment horizontal="center" vertical="center" wrapText="1"/>
    </xf>
    <xf numFmtId="14" fontId="8" fillId="5" borderId="2" xfId="0" applyNumberFormat="1" applyFont="1" applyFill="1" applyBorder="1" applyAlignment="1">
      <alignment horizontal="center" vertical="center" wrapText="1"/>
    </xf>
    <xf numFmtId="14" fontId="8" fillId="4" borderId="2" xfId="0" applyNumberFormat="1" applyFont="1" applyFill="1" applyBorder="1" applyAlignment="1">
      <alignment horizontal="center" vertical="center" wrapText="1"/>
    </xf>
    <xf numFmtId="169" fontId="9" fillId="0" borderId="2" xfId="0" applyNumberFormat="1" applyFont="1" applyBorder="1" applyAlignment="1"/>
    <xf numFmtId="0" fontId="9" fillId="0" borderId="0" xfId="0" applyFont="1"/>
    <xf numFmtId="0" fontId="9" fillId="0" borderId="2" xfId="0" pivotButton="1" applyFont="1" applyBorder="1"/>
    <xf numFmtId="0" fontId="9" fillId="0" borderId="2" xfId="0" applyFont="1" applyBorder="1"/>
    <xf numFmtId="0" fontId="9" fillId="0" borderId="2" xfId="0" applyFont="1" applyBorder="1" applyAlignment="1">
      <alignment horizontal="left"/>
    </xf>
    <xf numFmtId="0" fontId="9" fillId="0" borderId="2" xfId="0" applyNumberFormat="1" applyFont="1" applyBorder="1"/>
    <xf numFmtId="176" fontId="9" fillId="0" borderId="2" xfId="0" applyNumberFormat="1" applyFont="1" applyBorder="1"/>
    <xf numFmtId="14" fontId="9" fillId="0" borderId="0" xfId="0" applyNumberFormat="1" applyFont="1"/>
    <xf numFmtId="0" fontId="11" fillId="0" borderId="0" xfId="5" applyFont="1"/>
    <xf numFmtId="0" fontId="11" fillId="0" borderId="3" xfId="5" applyFont="1" applyBorder="1" applyAlignment="1">
      <alignment horizontal="centerContinuous"/>
    </xf>
    <xf numFmtId="0" fontId="11" fillId="0" borderId="4" xfId="5" applyFont="1" applyBorder="1" applyAlignment="1">
      <alignment horizontal="centerContinuous"/>
    </xf>
    <xf numFmtId="0" fontId="12" fillId="0" borderId="3" xfId="5" applyFont="1" applyBorder="1" applyAlignment="1">
      <alignment horizontal="center" vertical="center"/>
    </xf>
    <xf numFmtId="0" fontId="12" fillId="0" borderId="5" xfId="5" applyFont="1" applyBorder="1" applyAlignment="1">
      <alignment horizontal="center" vertical="center"/>
    </xf>
    <xf numFmtId="0" fontId="12" fillId="0" borderId="4" xfId="5" applyFont="1" applyBorder="1" applyAlignment="1">
      <alignment horizontal="center" vertical="center"/>
    </xf>
    <xf numFmtId="0" fontId="12" fillId="0" borderId="6" xfId="5" applyFont="1" applyBorder="1" applyAlignment="1">
      <alignment horizontal="center" vertical="center"/>
    </xf>
    <xf numFmtId="0" fontId="11" fillId="0" borderId="7" xfId="5" applyFont="1" applyBorder="1" applyAlignment="1">
      <alignment horizontal="centerContinuous"/>
    </xf>
    <xf numFmtId="0" fontId="11" fillId="0" borderId="8" xfId="5" applyFont="1" applyBorder="1" applyAlignment="1">
      <alignment horizontal="centerContinuous"/>
    </xf>
    <xf numFmtId="0" fontId="12" fillId="0" borderId="9" xfId="5" applyFont="1" applyBorder="1" applyAlignment="1">
      <alignment horizontal="center" vertical="center"/>
    </xf>
    <xf numFmtId="0" fontId="12" fillId="0" borderId="10" xfId="5" applyFont="1" applyBorder="1" applyAlignment="1">
      <alignment horizontal="center" vertical="center"/>
    </xf>
    <xf numFmtId="0" fontId="12" fillId="0" borderId="11" xfId="5" applyFont="1" applyBorder="1" applyAlignment="1">
      <alignment horizontal="center" vertical="center"/>
    </xf>
    <xf numFmtId="0" fontId="12" fillId="0" borderId="12" xfId="5" applyFont="1" applyBorder="1" applyAlignment="1">
      <alignment horizontal="center" vertical="center"/>
    </xf>
    <xf numFmtId="0" fontId="12" fillId="0" borderId="3" xfId="5" applyFont="1" applyBorder="1" applyAlignment="1">
      <alignment horizontal="centerContinuous" vertical="center"/>
    </xf>
    <xf numFmtId="0" fontId="12" fillId="0" borderId="5" xfId="5" applyFont="1" applyBorder="1" applyAlignment="1">
      <alignment horizontal="centerContinuous" vertical="center"/>
    </xf>
    <xf numFmtId="0" fontId="12" fillId="0" borderId="4" xfId="5" applyFont="1" applyBorder="1" applyAlignment="1">
      <alignment horizontal="centerContinuous" vertical="center"/>
    </xf>
    <xf numFmtId="0" fontId="12" fillId="0" borderId="6" xfId="5" applyFont="1" applyBorder="1" applyAlignment="1">
      <alignment horizontal="centerContinuous" vertical="center"/>
    </xf>
    <xf numFmtId="0" fontId="12" fillId="0" borderId="7" xfId="5" applyFont="1" applyBorder="1" applyAlignment="1">
      <alignment horizontal="centerContinuous" vertical="center"/>
    </xf>
    <xf numFmtId="0" fontId="12" fillId="0" borderId="0" xfId="5" applyFont="1" applyAlignment="1">
      <alignment horizontal="centerContinuous" vertical="center"/>
    </xf>
    <xf numFmtId="0" fontId="12" fillId="0" borderId="13" xfId="5" applyFont="1" applyBorder="1" applyAlignment="1">
      <alignment horizontal="centerContinuous" vertical="center"/>
    </xf>
    <xf numFmtId="0" fontId="11" fillId="0" borderId="9" xfId="5" applyFont="1" applyBorder="1" applyAlignment="1">
      <alignment horizontal="centerContinuous"/>
    </xf>
    <xf numFmtId="0" fontId="11" fillId="0" borderId="11" xfId="5" applyFont="1" applyBorder="1" applyAlignment="1">
      <alignment horizontal="centerContinuous"/>
    </xf>
    <xf numFmtId="0" fontId="12" fillId="0" borderId="9" xfId="5" applyFont="1" applyBorder="1" applyAlignment="1">
      <alignment horizontal="centerContinuous" vertical="center"/>
    </xf>
    <xf numFmtId="0" fontId="12" fillId="0" borderId="10" xfId="5" applyFont="1" applyBorder="1" applyAlignment="1">
      <alignment horizontal="centerContinuous" vertical="center"/>
    </xf>
    <xf numFmtId="0" fontId="12" fillId="0" borderId="11" xfId="5" applyFont="1" applyBorder="1" applyAlignment="1">
      <alignment horizontal="centerContinuous" vertical="center"/>
    </xf>
    <xf numFmtId="0" fontId="12" fillId="0" borderId="12" xfId="5" applyFont="1" applyBorder="1" applyAlignment="1">
      <alignment horizontal="centerContinuous" vertical="center"/>
    </xf>
    <xf numFmtId="0" fontId="11" fillId="0" borderId="7" xfId="5" applyFont="1" applyBorder="1"/>
    <xf numFmtId="0" fontId="11" fillId="0" borderId="8" xfId="5" applyFont="1" applyBorder="1"/>
    <xf numFmtId="0" fontId="12" fillId="0" borderId="0" xfId="5" applyFont="1"/>
    <xf numFmtId="14" fontId="11" fillId="0" borderId="0" xfId="5" applyNumberFormat="1" applyFont="1"/>
    <xf numFmtId="177" fontId="11" fillId="0" borderId="0" xfId="5" applyNumberFormat="1" applyFont="1"/>
    <xf numFmtId="14" fontId="11" fillId="0" borderId="0" xfId="5" applyNumberFormat="1" applyFont="1" applyAlignment="1">
      <alignment horizontal="left"/>
    </xf>
    <xf numFmtId="1" fontId="12" fillId="0" borderId="0" xfId="6" applyNumberFormat="1" applyFont="1" applyAlignment="1">
      <alignment horizontal="right"/>
    </xf>
    <xf numFmtId="179" fontId="12" fillId="0" borderId="0" xfId="5" applyNumberFormat="1" applyFont="1" applyAlignment="1">
      <alignment horizontal="right"/>
    </xf>
    <xf numFmtId="1" fontId="12" fillId="0" borderId="0" xfId="5" applyNumberFormat="1" applyFont="1" applyAlignment="1">
      <alignment horizontal="center"/>
    </xf>
    <xf numFmtId="180" fontId="12" fillId="0" borderId="0" xfId="5" applyNumberFormat="1" applyFont="1" applyAlignment="1">
      <alignment horizontal="right"/>
    </xf>
    <xf numFmtId="1" fontId="11" fillId="0" borderId="0" xfId="5" applyNumberFormat="1" applyFont="1" applyAlignment="1">
      <alignment horizontal="center"/>
    </xf>
    <xf numFmtId="180" fontId="11" fillId="0" borderId="0" xfId="5" applyNumberFormat="1" applyFont="1" applyAlignment="1">
      <alignment horizontal="right"/>
    </xf>
    <xf numFmtId="1" fontId="11" fillId="0" borderId="10" xfId="5" applyNumberFormat="1" applyFont="1" applyBorder="1" applyAlignment="1">
      <alignment horizontal="center"/>
    </xf>
    <xf numFmtId="180" fontId="11" fillId="0" borderId="10" xfId="5" applyNumberFormat="1" applyFont="1" applyBorder="1" applyAlignment="1">
      <alignment horizontal="right"/>
    </xf>
    <xf numFmtId="0" fontId="11" fillId="0" borderId="0" xfId="5" applyFont="1" applyAlignment="1">
      <alignment horizontal="center"/>
    </xf>
    <xf numFmtId="1" fontId="12" fillId="0" borderId="14" xfId="5" applyNumberFormat="1" applyFont="1" applyBorder="1" applyAlignment="1">
      <alignment horizontal="center"/>
    </xf>
    <xf numFmtId="180" fontId="12" fillId="0" borderId="14" xfId="5" applyNumberFormat="1" applyFont="1" applyBorder="1" applyAlignment="1">
      <alignment horizontal="right"/>
    </xf>
    <xf numFmtId="180" fontId="11" fillId="0" borderId="0" xfId="5" applyNumberFormat="1" applyFont="1"/>
    <xf numFmtId="180" fontId="12" fillId="0" borderId="10" xfId="5" applyNumberFormat="1" applyFont="1" applyBorder="1"/>
    <xf numFmtId="180" fontId="11" fillId="0" borderId="10" xfId="5" applyNumberFormat="1" applyFont="1" applyBorder="1"/>
    <xf numFmtId="180" fontId="12" fillId="0" borderId="0" xfId="5" applyNumberFormat="1" applyFont="1"/>
    <xf numFmtId="0" fontId="13" fillId="0" borderId="0" xfId="5" applyFont="1" applyAlignment="1">
      <alignment horizontal="center" vertical="center" wrapText="1"/>
    </xf>
    <xf numFmtId="0" fontId="11" fillId="0" borderId="9" xfId="5" applyFont="1" applyBorder="1"/>
    <xf numFmtId="0" fontId="11" fillId="0" borderId="10" xfId="5" applyFont="1" applyBorder="1"/>
    <xf numFmtId="0" fontId="11" fillId="0" borderId="11" xfId="5" applyFont="1" applyBorder="1"/>
    <xf numFmtId="0" fontId="12" fillId="0" borderId="7" xfId="5" applyFont="1" applyBorder="1" applyAlignment="1">
      <alignment horizontal="center" vertical="center" wrapText="1"/>
    </xf>
    <xf numFmtId="0" fontId="12" fillId="0" borderId="0" xfId="5" applyFont="1" applyAlignment="1">
      <alignment horizontal="center" vertical="center" wrapText="1"/>
    </xf>
    <xf numFmtId="0" fontId="12" fillId="0" borderId="8" xfId="5" applyFont="1" applyBorder="1" applyAlignment="1">
      <alignment horizontal="center" vertical="center" wrapText="1"/>
    </xf>
    <xf numFmtId="0" fontId="11" fillId="7" borderId="0" xfId="5" applyFont="1" applyFill="1"/>
    <xf numFmtId="0" fontId="12" fillId="0" borderId="0" xfId="5" applyFont="1" applyAlignment="1">
      <alignment horizontal="center"/>
    </xf>
    <xf numFmtId="181" fontId="12" fillId="0" borderId="0" xfId="7" applyNumberFormat="1" applyFont="1" applyAlignment="1">
      <alignment horizontal="right"/>
    </xf>
    <xf numFmtId="1" fontId="11" fillId="0" borderId="0" xfId="6" applyNumberFormat="1" applyFont="1" applyAlignment="1">
      <alignment horizontal="right"/>
    </xf>
    <xf numFmtId="181" fontId="11" fillId="0" borderId="0" xfId="7" applyNumberFormat="1" applyFont="1" applyAlignment="1">
      <alignment horizontal="right"/>
    </xf>
    <xf numFmtId="166" fontId="11" fillId="0" borderId="14" xfId="7" applyNumberFormat="1" applyFont="1" applyBorder="1" applyAlignment="1">
      <alignment horizontal="center"/>
    </xf>
    <xf numFmtId="181" fontId="11" fillId="0" borderId="14" xfId="7" applyNumberFormat="1" applyFont="1" applyBorder="1" applyAlignment="1">
      <alignment horizontal="right"/>
    </xf>
  </cellXfs>
  <cellStyles count="8">
    <cellStyle name="Millares" xfId="1" builtinId="3"/>
    <cellStyle name="Millares [0]" xfId="2" builtinId="6"/>
    <cellStyle name="Millares 2" xfId="4"/>
    <cellStyle name="Millares 2 2" xfId="7"/>
    <cellStyle name="Millares 3" xfId="6"/>
    <cellStyle name="Moneda" xfId="3" builtinId="4"/>
    <cellStyle name="Normal" xfId="0" builtinId="0"/>
    <cellStyle name="Normal 2 2" xfId="5"/>
  </cellStyles>
  <dxfs count="19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76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jcpaezr\Desktop\neurofic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7.%20MACRO%20JULI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neurofic"/>
    </sheetNames>
    <sheetDataSet>
      <sheetData sheetId="0">
        <row r="1">
          <cell r="F1" t="str">
            <v>Clase</v>
          </cell>
          <cell r="G1" t="str">
            <v>TF</v>
          </cell>
        </row>
        <row r="3">
          <cell r="F3" t="str">
            <v>Doc.comp.</v>
          </cell>
          <cell r="G3" t="str">
            <v>Compens.</v>
          </cell>
          <cell r="H3" t="str">
            <v>ID</v>
          </cell>
          <cell r="I3" t="str">
            <v>Suma de   Importe en ML</v>
          </cell>
        </row>
        <row r="4">
          <cell r="F4">
            <v>2201341480</v>
          </cell>
          <cell r="G4">
            <v>44944</v>
          </cell>
          <cell r="H4" t="str">
            <v>(en blanco)</v>
          </cell>
          <cell r="I4">
            <v>6357201</v>
          </cell>
        </row>
        <row r="5">
          <cell r="F5">
            <v>2201353393</v>
          </cell>
          <cell r="G5">
            <v>44973</v>
          </cell>
          <cell r="H5" t="str">
            <v>(en blanco)</v>
          </cell>
          <cell r="I5">
            <v>36117601</v>
          </cell>
        </row>
        <row r="6">
          <cell r="F6">
            <v>2201364333</v>
          </cell>
          <cell r="G6">
            <v>44998</v>
          </cell>
          <cell r="H6" t="str">
            <v>(en blanco)</v>
          </cell>
          <cell r="I6">
            <v>21656512</v>
          </cell>
        </row>
        <row r="7">
          <cell r="F7">
            <v>2201366585</v>
          </cell>
          <cell r="G7">
            <v>45009</v>
          </cell>
          <cell r="H7" t="str">
            <v>(en blanco)</v>
          </cell>
          <cell r="I7">
            <v>3194998</v>
          </cell>
        </row>
        <row r="8">
          <cell r="F8">
            <v>2201380339</v>
          </cell>
          <cell r="G8">
            <v>45042</v>
          </cell>
          <cell r="H8" t="str">
            <v>(en blanco)</v>
          </cell>
          <cell r="I8">
            <v>14795273</v>
          </cell>
        </row>
        <row r="9">
          <cell r="F9">
            <v>2201390056</v>
          </cell>
          <cell r="G9">
            <v>45071</v>
          </cell>
          <cell r="H9" t="str">
            <v>(en blanco)</v>
          </cell>
          <cell r="I9">
            <v>487550</v>
          </cell>
        </row>
        <row r="10">
          <cell r="F10">
            <v>2201408452</v>
          </cell>
          <cell r="G10">
            <v>45106</v>
          </cell>
          <cell r="H10" t="str">
            <v>(en blanco)</v>
          </cell>
          <cell r="I10">
            <v>9832074</v>
          </cell>
        </row>
        <row r="11">
          <cell r="F11">
            <v>2201410931</v>
          </cell>
          <cell r="G11">
            <v>45126</v>
          </cell>
          <cell r="H11" t="str">
            <v>(en blanco)</v>
          </cell>
          <cell r="I11">
            <v>2225726</v>
          </cell>
        </row>
        <row r="12">
          <cell r="F12">
            <v>2201410976</v>
          </cell>
          <cell r="G12">
            <v>45126</v>
          </cell>
          <cell r="H12" t="str">
            <v>(en blanco)</v>
          </cell>
          <cell r="I12">
            <v>25353661</v>
          </cell>
        </row>
        <row r="13">
          <cell r="F13">
            <v>2201421636</v>
          </cell>
          <cell r="G13">
            <v>45161</v>
          </cell>
          <cell r="H13" t="str">
            <v>(en blanco)</v>
          </cell>
          <cell r="I13">
            <v>1257167</v>
          </cell>
        </row>
        <row r="14">
          <cell r="F14">
            <v>2201442346</v>
          </cell>
          <cell r="G14">
            <v>45211</v>
          </cell>
          <cell r="H14" t="str">
            <v>(en blanco)</v>
          </cell>
          <cell r="I14">
            <v>16180393</v>
          </cell>
        </row>
        <row r="15">
          <cell r="F15">
            <v>2201453077</v>
          </cell>
          <cell r="G15">
            <v>45247</v>
          </cell>
          <cell r="H15" t="str">
            <v>(en blanco)</v>
          </cell>
          <cell r="I15">
            <v>20933121</v>
          </cell>
        </row>
        <row r="16">
          <cell r="F16">
            <v>2201462759</v>
          </cell>
          <cell r="G16">
            <v>45273</v>
          </cell>
          <cell r="H16" t="str">
            <v>(en blanco)</v>
          </cell>
          <cell r="I16">
            <v>9889172</v>
          </cell>
        </row>
        <row r="17">
          <cell r="F17">
            <v>2201481810</v>
          </cell>
          <cell r="G17">
            <v>45341</v>
          </cell>
          <cell r="H17" t="str">
            <v>(en blanco)</v>
          </cell>
          <cell r="I17">
            <v>15255557</v>
          </cell>
        </row>
        <row r="18">
          <cell r="F18">
            <v>2201491712</v>
          </cell>
          <cell r="G18">
            <v>45373</v>
          </cell>
          <cell r="H18" t="str">
            <v>(en blanco)</v>
          </cell>
          <cell r="I18">
            <v>1516418</v>
          </cell>
        </row>
        <row r="19">
          <cell r="F19">
            <v>2201500542</v>
          </cell>
          <cell r="G19">
            <v>45397</v>
          </cell>
          <cell r="H19" t="str">
            <v>(en blanco)</v>
          </cell>
          <cell r="I19">
            <v>55495259</v>
          </cell>
        </row>
        <row r="20">
          <cell r="F20">
            <v>2201501076</v>
          </cell>
          <cell r="G20">
            <v>45406</v>
          </cell>
          <cell r="H20" t="str">
            <v>(en blanco)</v>
          </cell>
          <cell r="I20">
            <v>155036</v>
          </cell>
        </row>
        <row r="21">
          <cell r="F21">
            <v>2201506693</v>
          </cell>
          <cell r="G21">
            <v>45411</v>
          </cell>
          <cell r="H21" t="str">
            <v>(en blanco)</v>
          </cell>
          <cell r="I21">
            <v>25131429</v>
          </cell>
        </row>
        <row r="22">
          <cell r="F22">
            <v>2201510167</v>
          </cell>
          <cell r="G22">
            <v>45428</v>
          </cell>
          <cell r="H22" t="str">
            <v>(en blanco)</v>
          </cell>
          <cell r="I22">
            <v>28261021</v>
          </cell>
        </row>
        <row r="23">
          <cell r="F23">
            <v>2201510578</v>
          </cell>
          <cell r="G23">
            <v>45433</v>
          </cell>
          <cell r="H23" t="str">
            <v>(en blanco)</v>
          </cell>
          <cell r="I23">
            <v>22422225</v>
          </cell>
        </row>
        <row r="24">
          <cell r="F24">
            <v>2201510704</v>
          </cell>
          <cell r="G24">
            <v>45434</v>
          </cell>
          <cell r="H24" t="str">
            <v>(en blanco)</v>
          </cell>
          <cell r="I24">
            <v>23939</v>
          </cell>
        </row>
        <row r="25">
          <cell r="F25">
            <v>2201511088</v>
          </cell>
          <cell r="G25">
            <v>45440</v>
          </cell>
          <cell r="H25" t="str">
            <v>(en blanco)</v>
          </cell>
          <cell r="I25">
            <v>1200</v>
          </cell>
        </row>
        <row r="26">
          <cell r="F26">
            <v>2201511265</v>
          </cell>
          <cell r="G26">
            <v>45441</v>
          </cell>
          <cell r="H26" t="str">
            <v>(en blanco)</v>
          </cell>
          <cell r="I26">
            <v>12660172</v>
          </cell>
        </row>
        <row r="27">
          <cell r="F27">
            <v>2201529822</v>
          </cell>
          <cell r="G27">
            <v>45490</v>
          </cell>
          <cell r="H27" t="str">
            <v>(en blanco)</v>
          </cell>
          <cell r="I27">
            <v>193650</v>
          </cell>
        </row>
        <row r="28">
          <cell r="F28" t="str">
            <v>Total general</v>
          </cell>
          <cell r="I28">
            <v>329396355</v>
          </cell>
        </row>
      </sheetData>
      <sheetData sheetId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JULI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97.641260763892" createdVersion="5" refreshedVersion="5" minRefreshableVersion="3" recordCount="36">
  <cacheSource type="worksheet">
    <worksheetSource ref="A1:AW37" sheet="ESTADO DE CADA FACTURA"/>
  </cacheSource>
  <cacheFields count="48">
    <cacheField name="NIT IPS" numFmtId="0">
      <sharedItems containsSemiMixedTypes="0" containsString="0" containsNumber="1" containsInteger="1" minValue="800186901" maxValue="800186901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9814" maxValue="12956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07-04T00:00:00" maxDate="2024-06-07T00:00:00"/>
    </cacheField>
    <cacheField name="IPS Fecha radicado" numFmtId="14">
      <sharedItems containsSemiMixedTypes="0" containsNonDate="0" containsDate="1" containsString="0" minDate="2023-07-11T00:00:00" maxDate="2024-06-13T00:00:00"/>
    </cacheField>
    <cacheField name="IPS Valor Factura" numFmtId="169">
      <sharedItems containsSemiMixedTypes="0" containsString="0" containsNumber="1" containsInteger="1" minValue="29190" maxValue="20141376"/>
    </cacheField>
    <cacheField name="IPS Saldo Factura" numFmtId="169">
      <sharedItems containsSemiMixedTypes="0" containsString="0" containsNumber="1" containsInteger="1" minValue="4400" maxValue="19543226"/>
    </cacheField>
    <cacheField name="Tipo de Contrato" numFmtId="0">
      <sharedItems/>
    </cacheField>
    <cacheField name="Sede / Ciudad" numFmtId="0">
      <sharedItems/>
    </cacheField>
    <cacheField name="ESTADO DE CARTERA ANTERIOR" numFmtId="0">
      <sharedItems count="6">
        <s v="Factura pendiente en programacion de pago"/>
        <e v="#N/A"/>
        <s v="Factura cancelada"/>
        <s v="Glosa en proceso interno"/>
        <s v="Factura pendiente en programacion de pago - glosa por contestar IPS"/>
        <s v="Glosa por contestar IPS"/>
      </sharedItems>
    </cacheField>
    <cacheField name="ESTADO EPS 24-07-2024" numFmtId="0">
      <sharedItems count="3">
        <s v="Factura pendiente en programacion de pago"/>
        <s v="Glosa por contestar IPS"/>
        <s v="Factura en proceso interno"/>
      </sharedItems>
    </cacheField>
    <cacheField name="POR PAGAR SAP" numFmtId="169">
      <sharedItems containsSemiMixedTypes="0" containsString="0" containsNumber="1" containsInteger="1" minValue="0" maxValue="19140403"/>
    </cacheField>
    <cacheField name="DOC CONTA" numFmtId="0">
      <sharedItems containsString="0" containsBlank="1" containsNumber="1" containsInteger="1" minValue="1222459935" maxValue="1222475718"/>
    </cacheField>
    <cacheField name="VALO CANCELADO SAP" numFmtId="169">
      <sharedItems containsSemiMixedTypes="0" containsString="0" containsNumber="1" containsInteger="1" minValue="0" maxValue="926761"/>
    </cacheField>
    <cacheField name="RETENCION" numFmtId="169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06693" maxValue="2201506693"/>
    </cacheField>
    <cacheField name="FECHA COMPENSACION SAP" numFmtId="14">
      <sharedItems containsNonDate="0" containsDate="1" containsString="0" containsBlank="1" minDate="2024-04-29T00:00:00" maxDate="2024-04-30T00:00:00"/>
    </cacheField>
    <cacheField name="OBS PAGO" numFmtId="0">
      <sharedItems containsBlank="1"/>
    </cacheField>
    <cacheField name="VALOR TRANFERENCIA" numFmtId="169">
      <sharedItems containsSemiMixedTypes="0" containsString="0" containsNumber="1" containsInteger="1" minValue="0" maxValue="25131429"/>
    </cacheField>
    <cacheField name="VALO CANCELADO SAP2" numFmtId="169">
      <sharedItems containsSemiMixedTypes="0" containsString="0" containsNumber="1" containsInteger="1" minValue="0" maxValue="93600"/>
    </cacheField>
    <cacheField name="RETENCION2" numFmtId="169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1500542" maxValue="2201500542"/>
    </cacheField>
    <cacheField name="FECHA COMPENSACION SAP2" numFmtId="14">
      <sharedItems containsNonDate="0" containsDate="1" containsString="0" containsBlank="1" minDate="2024-04-15T00:00:00" maxDate="2024-04-16T00:00:00"/>
    </cacheField>
    <cacheField name="OBS PAGO2" numFmtId="0">
      <sharedItems containsBlank="1"/>
    </cacheField>
    <cacheField name="VALOR TRANFERENCIA2" numFmtId="169">
      <sharedItems containsSemiMixedTypes="0" containsString="0" containsNumber="1" containsInteger="1" minValue="0" maxValue="55495259"/>
    </cacheField>
    <cacheField name="VALO CANCELADO SAP3" numFmtId="169">
      <sharedItems containsSemiMixedTypes="0" containsString="0" containsNumber="1" containsInteger="1" minValue="0" maxValue="11364700"/>
    </cacheField>
    <cacheField name="RETENCION3" numFmtId="169">
      <sharedItems containsSemiMixedTypes="0" containsString="0" containsNumber="1" containsInteger="1" minValue="0" maxValue="0"/>
    </cacheField>
    <cacheField name="DOC COMPENSACION SAP3" numFmtId="0">
      <sharedItems containsString="0" containsBlank="1" containsNumber="1" containsInteger="1" minValue="2201453077" maxValue="2201529822"/>
    </cacheField>
    <cacheField name="FECHA COMPENSACION SAP3" numFmtId="14">
      <sharedItems containsNonDate="0" containsDate="1" containsString="0" containsBlank="1" minDate="2023-11-17T00:00:00" maxDate="2024-07-18T00:00:00"/>
    </cacheField>
    <cacheField name="OBS PAGO3" numFmtId="0">
      <sharedItems containsBlank="1"/>
    </cacheField>
    <cacheField name="VALOR TRANFERENCIA3" numFmtId="169">
      <sharedItems containsSemiMixedTypes="0" containsString="0" containsNumber="1" containsInteger="1" minValue="0" maxValue="55495259"/>
    </cacheField>
    <cacheField name="Estado Factura" numFmtId="0">
      <sharedItems/>
    </cacheField>
    <cacheField name="Fecha Factura" numFmtId="14">
      <sharedItems containsSemiMixedTypes="0" containsNonDate="0" containsDate="1" containsString="0" minDate="2023-07-04T00:00:00" maxDate="2024-06-07T00:00:00"/>
    </cacheField>
    <cacheField name="Fecha Radicacion" numFmtId="14">
      <sharedItems containsSemiMixedTypes="0" containsNonDate="0" containsDate="1" containsString="0" minDate="2023-07-12T00:00:00" maxDate="2024-06-13T00:00:00"/>
    </cacheField>
    <cacheField name="Fecha Devolucion" numFmtId="14">
      <sharedItems containsNonDate="0" containsString="0" containsBlank="1"/>
    </cacheField>
    <cacheField name="Valor Bruto" numFmtId="169">
      <sharedItems containsSemiMixedTypes="0" containsString="0" containsNumber="1" containsInteger="1" minValue="29190" maxValue="20141376"/>
    </cacheField>
    <cacheField name="Valor Rete Fuente" numFmtId="169">
      <sharedItems containsSemiMixedTypes="0" containsString="0" containsNumber="1" containsInteger="1" minValue="0" maxValue="402823"/>
    </cacheField>
    <cacheField name="Glosa Aceptada" numFmtId="169">
      <sharedItems containsSemiMixedTypes="0" containsString="0" containsNumber="1" containsInteger="1" minValue="0" maxValue="0"/>
    </cacheField>
    <cacheField name="Glosa Pendiente" numFmtId="169">
      <sharedItems containsSemiMixedTypes="0" containsString="0" containsNumber="1" containsInteger="1" minValue="0" maxValue="55620"/>
    </cacheField>
    <cacheField name="Valor Devolucion" numFmtId="169">
      <sharedItems containsSemiMixedTypes="0" containsString="0" containsNumber="1" containsInteger="1" minValue="0" maxValue="0"/>
    </cacheField>
    <cacheField name="Valor_Glosa y Devolución" numFmtId="169">
      <sharedItems containsSemiMixedTypes="0" containsString="0" containsNumber="1" containsInteger="1" minValue="0" maxValue="55620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Valor a Pagar " numFmtId="169">
      <sharedItems containsSemiMixedTypes="0" containsString="0" containsNumber="1" containsInteger="1" minValue="26190" maxValue="19543226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6">
  <r>
    <n v="800186901"/>
    <s v="NEUROFIC LTDA"/>
    <s v="FENE"/>
    <n v="10456"/>
    <s v="FENE10456"/>
    <s v="800186901_FENE10456"/>
    <d v="2023-09-11T00:00:00"/>
    <d v="2023-09-13T00:00:00"/>
    <n v="12318800"/>
    <n v="176800"/>
    <s v="EVENTO"/>
    <s v="CALI"/>
    <x v="0"/>
    <x v="0"/>
    <n v="0"/>
    <m/>
    <n v="259896"/>
    <n v="0"/>
    <n v="2201506693"/>
    <d v="2024-04-29T00:00:00"/>
    <s v="(en blanco)"/>
    <n v="25131429"/>
    <n v="93600"/>
    <n v="0"/>
    <n v="2201500542"/>
    <d v="2024-04-15T00:00:00"/>
    <s v="(en blanco)"/>
    <n v="55495259"/>
    <n v="11364700"/>
    <n v="0"/>
    <n v="2201453077"/>
    <d v="2023-11-17T00:00:00"/>
    <s v="(en blanco)"/>
    <n v="20933121"/>
    <s v="Finalizada"/>
    <d v="2023-09-11T00:00:00"/>
    <d v="2023-09-13T00:00:00"/>
    <m/>
    <n v="12318800"/>
    <n v="239200"/>
    <n v="0"/>
    <n v="0"/>
    <n v="0"/>
    <n v="0"/>
    <m/>
    <m/>
    <m/>
    <n v="11603900"/>
  </r>
  <r>
    <n v="800186901"/>
    <s v="NEUROFIC LTDA"/>
    <s v="FENE"/>
    <n v="12678"/>
    <s v="FENE12678"/>
    <s v="800186901_FENE12678"/>
    <d v="2024-05-08T00:00:00"/>
    <d v="2024-05-14T00:00:00"/>
    <n v="29190"/>
    <n v="26190"/>
    <s v="EVENTO"/>
    <s v="CALI"/>
    <x v="0"/>
    <x v="0"/>
    <n v="26190"/>
    <n v="1222464141"/>
    <n v="0"/>
    <n v="0"/>
    <m/>
    <m/>
    <m/>
    <n v="0"/>
    <n v="0"/>
    <n v="0"/>
    <m/>
    <m/>
    <m/>
    <n v="0"/>
    <n v="0"/>
    <n v="0"/>
    <m/>
    <m/>
    <m/>
    <n v="0"/>
    <s v="Finalizada"/>
    <d v="2024-05-08T00:00:00"/>
    <d v="2024-05-14T00:00:00"/>
    <m/>
    <n v="29190"/>
    <n v="0"/>
    <n v="0"/>
    <n v="0"/>
    <n v="0"/>
    <n v="0"/>
    <m/>
    <m/>
    <m/>
    <n v="26190"/>
  </r>
  <r>
    <n v="800186901"/>
    <s v="NEUROFIC LTDA"/>
    <s v="FENE"/>
    <n v="12677"/>
    <s v="FENE12677"/>
    <s v="800186901_FENE12677"/>
    <d v="2024-05-08T00:00:00"/>
    <d v="2024-05-14T00:00:00"/>
    <n v="45312"/>
    <n v="28112"/>
    <s v="EVENTO"/>
    <s v="CALI"/>
    <x v="0"/>
    <x v="0"/>
    <n v="28112"/>
    <n v="1222464143"/>
    <n v="0"/>
    <n v="0"/>
    <m/>
    <m/>
    <m/>
    <n v="0"/>
    <n v="0"/>
    <n v="0"/>
    <m/>
    <m/>
    <m/>
    <n v="0"/>
    <n v="0"/>
    <n v="0"/>
    <m/>
    <m/>
    <m/>
    <n v="0"/>
    <s v="Finalizada"/>
    <d v="2024-05-08T00:00:00"/>
    <d v="2024-05-14T00:00:00"/>
    <m/>
    <n v="45312"/>
    <n v="0"/>
    <n v="0"/>
    <n v="0"/>
    <n v="0"/>
    <n v="0"/>
    <m/>
    <m/>
    <m/>
    <n v="28112"/>
  </r>
  <r>
    <n v="800186901"/>
    <s v="NEUROFIC LTDA"/>
    <s v="FENE"/>
    <n v="12674"/>
    <s v="FENE12674"/>
    <s v="800186901_FENE12674"/>
    <d v="2024-05-08T00:00:00"/>
    <d v="2024-05-14T00:00:00"/>
    <n v="29190"/>
    <n v="29190"/>
    <s v="EVENTO"/>
    <s v="CALI"/>
    <x v="0"/>
    <x v="0"/>
    <n v="29190"/>
    <n v="1222464144"/>
    <n v="0"/>
    <n v="0"/>
    <m/>
    <m/>
    <m/>
    <n v="0"/>
    <n v="0"/>
    <n v="0"/>
    <m/>
    <m/>
    <m/>
    <n v="0"/>
    <n v="0"/>
    <n v="0"/>
    <m/>
    <m/>
    <m/>
    <n v="0"/>
    <s v="Finalizada"/>
    <d v="2024-05-08T00:00:00"/>
    <d v="2024-05-14T00:00:00"/>
    <m/>
    <n v="29190"/>
    <n v="0"/>
    <n v="0"/>
    <n v="0"/>
    <n v="0"/>
    <n v="0"/>
    <m/>
    <m/>
    <m/>
    <n v="29190"/>
  </r>
  <r>
    <n v="800186901"/>
    <s v="NEUROFIC LTDA"/>
    <s v="FENE"/>
    <n v="12945"/>
    <s v="FENE12945"/>
    <s v="800186901_FENE12945"/>
    <d v="2024-06-06T00:00:00"/>
    <d v="2024-06-12T00:00:00"/>
    <n v="44908"/>
    <n v="40408"/>
    <s v="EVENTO"/>
    <s v="CALI"/>
    <x v="1"/>
    <x v="0"/>
    <n v="40408"/>
    <n v="1222472748"/>
    <n v="0"/>
    <n v="0"/>
    <m/>
    <m/>
    <m/>
    <n v="0"/>
    <n v="0"/>
    <n v="0"/>
    <m/>
    <m/>
    <m/>
    <n v="0"/>
    <n v="0"/>
    <n v="0"/>
    <m/>
    <m/>
    <m/>
    <n v="0"/>
    <s v="Finalizada"/>
    <d v="2024-06-06T00:00:00"/>
    <d v="2024-06-12T00:00:00"/>
    <m/>
    <n v="44908"/>
    <n v="0"/>
    <n v="0"/>
    <n v="0"/>
    <n v="0"/>
    <n v="0"/>
    <m/>
    <m/>
    <m/>
    <n v="40408"/>
  </r>
  <r>
    <n v="800186901"/>
    <s v="NEUROFIC LTDA"/>
    <s v="FENE"/>
    <n v="12946"/>
    <s v="FENE12946"/>
    <s v="800186901_FENE12946"/>
    <d v="2024-06-06T00:00:00"/>
    <d v="2024-06-12T00:00:00"/>
    <n v="58380"/>
    <n v="54980"/>
    <s v="EVENTO"/>
    <s v="CALI"/>
    <x v="1"/>
    <x v="0"/>
    <n v="54980"/>
    <n v="1222475718"/>
    <n v="0"/>
    <n v="0"/>
    <m/>
    <m/>
    <m/>
    <n v="0"/>
    <n v="0"/>
    <n v="0"/>
    <m/>
    <m/>
    <m/>
    <n v="0"/>
    <n v="0"/>
    <n v="0"/>
    <m/>
    <m/>
    <m/>
    <n v="0"/>
    <s v="Finalizada"/>
    <d v="2024-06-06T00:00:00"/>
    <d v="2024-06-12T00:00:00"/>
    <m/>
    <n v="58380"/>
    <n v="0"/>
    <n v="0"/>
    <n v="0"/>
    <n v="0"/>
    <n v="0"/>
    <m/>
    <m/>
    <m/>
    <n v="54980"/>
  </r>
  <r>
    <n v="800186901"/>
    <s v="NEUROFIC LTDA"/>
    <s v="FENE"/>
    <n v="12953"/>
    <s v="FENE12953"/>
    <s v="800186901_FENE12953"/>
    <d v="2024-06-06T00:00:00"/>
    <d v="2024-06-12T00:00:00"/>
    <n v="58380"/>
    <n v="58380"/>
    <s v="EVENTO"/>
    <s v="CALI"/>
    <x v="1"/>
    <x v="0"/>
    <n v="58380"/>
    <n v="1222472700"/>
    <n v="0"/>
    <n v="0"/>
    <m/>
    <m/>
    <m/>
    <n v="0"/>
    <n v="0"/>
    <n v="0"/>
    <m/>
    <m/>
    <m/>
    <n v="0"/>
    <n v="0"/>
    <n v="0"/>
    <m/>
    <m/>
    <m/>
    <n v="0"/>
    <s v="Finalizada"/>
    <d v="2024-06-06T00:00:00"/>
    <d v="2024-06-12T00:00:00"/>
    <m/>
    <n v="58380"/>
    <n v="0"/>
    <n v="0"/>
    <n v="0"/>
    <n v="0"/>
    <n v="0"/>
    <m/>
    <m/>
    <m/>
    <n v="58380"/>
  </r>
  <r>
    <n v="800186901"/>
    <s v="NEUROFIC LTDA"/>
    <s v="FENE"/>
    <n v="12679"/>
    <s v="FENE12679"/>
    <s v="800186901_FENE12679"/>
    <d v="2024-05-08T00:00:00"/>
    <d v="2024-05-14T00:00:00"/>
    <n v="78589"/>
    <n v="78589"/>
    <s v="EVENTO"/>
    <s v="CALI"/>
    <x v="0"/>
    <x v="0"/>
    <n v="78589"/>
    <n v="1222464146"/>
    <n v="0"/>
    <n v="0"/>
    <m/>
    <m/>
    <m/>
    <n v="0"/>
    <n v="0"/>
    <n v="0"/>
    <m/>
    <m/>
    <m/>
    <n v="0"/>
    <n v="0"/>
    <n v="0"/>
    <m/>
    <m/>
    <m/>
    <n v="0"/>
    <s v="Finalizada"/>
    <d v="2024-05-08T00:00:00"/>
    <d v="2024-05-14T00:00:00"/>
    <m/>
    <n v="78589"/>
    <n v="0"/>
    <n v="0"/>
    <n v="0"/>
    <n v="0"/>
    <n v="0"/>
    <m/>
    <m/>
    <m/>
    <n v="78589"/>
  </r>
  <r>
    <n v="800186901"/>
    <s v="NEUROFIC LTDA"/>
    <s v="FENE"/>
    <n v="12956"/>
    <s v="FENE12956"/>
    <s v="800186901_FENE12956"/>
    <d v="2024-06-06T00:00:00"/>
    <d v="2024-06-12T00:00:00"/>
    <n v="84203"/>
    <n v="84203"/>
    <s v="EVENTO"/>
    <s v="CALI"/>
    <x v="1"/>
    <x v="0"/>
    <n v="84203"/>
    <n v="1222472692"/>
    <n v="0"/>
    <n v="0"/>
    <m/>
    <m/>
    <m/>
    <n v="0"/>
    <n v="0"/>
    <n v="0"/>
    <m/>
    <m/>
    <m/>
    <n v="0"/>
    <n v="0"/>
    <n v="0"/>
    <m/>
    <m/>
    <m/>
    <n v="0"/>
    <s v="Finalizada"/>
    <d v="2024-06-06T00:00:00"/>
    <d v="2024-06-12T00:00:00"/>
    <m/>
    <n v="84203"/>
    <n v="0"/>
    <n v="0"/>
    <n v="0"/>
    <n v="0"/>
    <n v="0"/>
    <m/>
    <m/>
    <m/>
    <n v="84203"/>
  </r>
  <r>
    <n v="800186901"/>
    <s v="NEUROFIC LTDA"/>
    <s v="FENE"/>
    <n v="12655"/>
    <s v="FENE12655"/>
    <s v="800186901_FENE12655"/>
    <d v="2024-05-08T00:00:00"/>
    <d v="2024-05-14T00:00:00"/>
    <n v="90624"/>
    <n v="90624"/>
    <s v="EVENTO"/>
    <s v="CALI"/>
    <x v="0"/>
    <x v="0"/>
    <n v="90624"/>
    <n v="1222464149"/>
    <n v="0"/>
    <n v="0"/>
    <m/>
    <m/>
    <m/>
    <n v="0"/>
    <n v="0"/>
    <n v="0"/>
    <m/>
    <m/>
    <m/>
    <n v="0"/>
    <n v="0"/>
    <n v="0"/>
    <m/>
    <m/>
    <m/>
    <n v="0"/>
    <s v="Finalizada"/>
    <d v="2024-05-08T00:00:00"/>
    <d v="2024-05-14T00:00:00"/>
    <m/>
    <n v="90624"/>
    <n v="0"/>
    <n v="0"/>
    <n v="0"/>
    <n v="0"/>
    <n v="0"/>
    <m/>
    <m/>
    <m/>
    <n v="90624"/>
  </r>
  <r>
    <n v="800186901"/>
    <s v="NEUROFIC LTDA"/>
    <s v="FENE"/>
    <n v="12664"/>
    <s v="FENE12664"/>
    <s v="800186901_FENE12664"/>
    <d v="2024-05-08T00:00:00"/>
    <d v="2024-05-14T00:00:00"/>
    <n v="114350"/>
    <n v="114350"/>
    <s v="EVENTO"/>
    <s v="CALI"/>
    <x v="0"/>
    <x v="0"/>
    <n v="114350"/>
    <n v="1222459949"/>
    <n v="0"/>
    <n v="0"/>
    <m/>
    <m/>
    <m/>
    <n v="0"/>
    <n v="0"/>
    <n v="0"/>
    <m/>
    <m/>
    <m/>
    <n v="0"/>
    <n v="0"/>
    <n v="0"/>
    <m/>
    <m/>
    <m/>
    <n v="0"/>
    <s v="Finalizada"/>
    <d v="2024-05-08T00:00:00"/>
    <d v="2024-05-14T00:00:00"/>
    <m/>
    <n v="114350"/>
    <n v="0"/>
    <n v="0"/>
    <n v="0"/>
    <n v="0"/>
    <n v="0"/>
    <m/>
    <m/>
    <m/>
    <n v="114350"/>
  </r>
  <r>
    <n v="800186901"/>
    <s v="NEUROFIC LTDA"/>
    <s v="FENE"/>
    <n v="12954"/>
    <s v="FENE12954"/>
    <s v="800186901_FENE12954"/>
    <d v="2024-06-06T00:00:00"/>
    <d v="2024-06-12T00:00:00"/>
    <n v="146252"/>
    <n v="146252"/>
    <s v="EVENTO"/>
    <s v="CALI"/>
    <x v="1"/>
    <x v="0"/>
    <n v="146252"/>
    <n v="1222475703"/>
    <n v="0"/>
    <n v="0"/>
    <m/>
    <m/>
    <m/>
    <n v="0"/>
    <n v="0"/>
    <n v="0"/>
    <m/>
    <m/>
    <m/>
    <n v="0"/>
    <n v="0"/>
    <n v="0"/>
    <m/>
    <m/>
    <m/>
    <n v="0"/>
    <s v="Finalizada"/>
    <d v="2024-06-06T00:00:00"/>
    <d v="2024-06-12T00:00:00"/>
    <m/>
    <n v="146252"/>
    <n v="0"/>
    <n v="0"/>
    <n v="0"/>
    <n v="0"/>
    <n v="0"/>
    <m/>
    <m/>
    <m/>
    <n v="146252"/>
  </r>
  <r>
    <n v="800186901"/>
    <s v="NEUROFIC LTDA"/>
    <s v="FENE"/>
    <n v="12667"/>
    <s v="FENE12667"/>
    <s v="800186901_FENE12667"/>
    <d v="2024-05-08T00:00:00"/>
    <d v="2024-05-14T00:00:00"/>
    <n v="242504"/>
    <n v="208554"/>
    <s v="EVENTO"/>
    <s v="CALI"/>
    <x v="0"/>
    <x v="0"/>
    <n v="203702"/>
    <n v="1222464160"/>
    <n v="0"/>
    <n v="0"/>
    <m/>
    <m/>
    <m/>
    <n v="0"/>
    <n v="0"/>
    <n v="0"/>
    <m/>
    <m/>
    <m/>
    <n v="0"/>
    <n v="0"/>
    <n v="0"/>
    <m/>
    <m/>
    <m/>
    <n v="0"/>
    <s v="Finalizada"/>
    <d v="2024-05-08T00:00:00"/>
    <d v="2024-05-14T00:00:00"/>
    <m/>
    <n v="242504"/>
    <n v="4852"/>
    <n v="0"/>
    <n v="0"/>
    <n v="0"/>
    <n v="0"/>
    <m/>
    <m/>
    <m/>
    <n v="208554"/>
  </r>
  <r>
    <n v="800186901"/>
    <s v="NEUROFIC LTDA"/>
    <s v="FENE"/>
    <n v="12665"/>
    <s v="FENE12665"/>
    <s v="800186901_FENE12665"/>
    <d v="2024-05-08T00:00:00"/>
    <d v="2024-05-14T00:00:00"/>
    <n v="291902"/>
    <n v="291902"/>
    <s v="EVENTO"/>
    <s v="CALI"/>
    <x v="0"/>
    <x v="0"/>
    <n v="286064"/>
    <n v="1222465439"/>
    <n v="0"/>
    <n v="0"/>
    <m/>
    <m/>
    <m/>
    <n v="0"/>
    <n v="0"/>
    <n v="0"/>
    <m/>
    <m/>
    <m/>
    <n v="0"/>
    <n v="0"/>
    <n v="0"/>
    <m/>
    <m/>
    <m/>
    <n v="0"/>
    <s v="Finalizada"/>
    <d v="2024-05-08T00:00:00"/>
    <d v="2024-05-14T00:00:00"/>
    <m/>
    <n v="291902"/>
    <n v="5838"/>
    <n v="0"/>
    <n v="0"/>
    <n v="0"/>
    <n v="0"/>
    <m/>
    <m/>
    <m/>
    <n v="291902"/>
  </r>
  <r>
    <n v="800186901"/>
    <s v="NEUROFIC LTDA"/>
    <s v="FENE"/>
    <n v="12949"/>
    <s v="FENE12949"/>
    <s v="800186901_FENE12949"/>
    <d v="2024-06-06T00:00:00"/>
    <d v="2024-06-12T00:00:00"/>
    <n v="291900"/>
    <n v="288900"/>
    <s v="EVENTO"/>
    <s v="CALI"/>
    <x v="1"/>
    <x v="0"/>
    <n v="283060"/>
    <n v="1222472744"/>
    <n v="0"/>
    <n v="0"/>
    <m/>
    <m/>
    <m/>
    <n v="0"/>
    <n v="0"/>
    <n v="0"/>
    <m/>
    <m/>
    <m/>
    <n v="0"/>
    <n v="0"/>
    <n v="0"/>
    <m/>
    <m/>
    <m/>
    <n v="0"/>
    <s v="Finalizada"/>
    <d v="2024-06-06T00:00:00"/>
    <d v="2024-06-12T00:00:00"/>
    <m/>
    <n v="291900"/>
    <n v="5840"/>
    <n v="0"/>
    <n v="0"/>
    <n v="0"/>
    <n v="0"/>
    <m/>
    <m/>
    <m/>
    <n v="288900"/>
  </r>
  <r>
    <n v="800186901"/>
    <s v="NEUROFIC LTDA"/>
    <s v="FENE"/>
    <n v="12663"/>
    <s v="FENE12663"/>
    <s v="800186901_FENE12663"/>
    <d v="2024-05-08T00:00:00"/>
    <d v="2024-05-14T00:00:00"/>
    <n v="583804"/>
    <n v="583804"/>
    <s v="EVENTO"/>
    <s v="CALI"/>
    <x v="0"/>
    <x v="0"/>
    <n v="572128"/>
    <n v="1222462393"/>
    <n v="0"/>
    <n v="0"/>
    <m/>
    <m/>
    <m/>
    <n v="0"/>
    <n v="0"/>
    <n v="0"/>
    <m/>
    <m/>
    <m/>
    <n v="0"/>
    <n v="0"/>
    <n v="0"/>
    <m/>
    <m/>
    <m/>
    <n v="0"/>
    <s v="Finalizada"/>
    <d v="2024-05-08T00:00:00"/>
    <d v="2024-05-14T00:00:00"/>
    <m/>
    <n v="583804"/>
    <n v="11676"/>
    <n v="0"/>
    <n v="0"/>
    <n v="0"/>
    <n v="0"/>
    <m/>
    <m/>
    <m/>
    <n v="583804"/>
  </r>
  <r>
    <n v="800186901"/>
    <s v="NEUROFIC LTDA"/>
    <s v="FENE"/>
    <n v="12658"/>
    <s v="FENE12658"/>
    <s v="800186901_FENE12658"/>
    <d v="2024-05-08T00:00:00"/>
    <d v="2024-05-14T00:00:00"/>
    <n v="673624"/>
    <n v="673624"/>
    <s v="EVENTO"/>
    <s v="CALI"/>
    <x v="0"/>
    <x v="0"/>
    <n v="660152"/>
    <n v="1222465440"/>
    <n v="0"/>
    <n v="0"/>
    <m/>
    <m/>
    <m/>
    <n v="0"/>
    <n v="0"/>
    <n v="0"/>
    <m/>
    <m/>
    <m/>
    <n v="0"/>
    <n v="0"/>
    <n v="0"/>
    <m/>
    <m/>
    <m/>
    <n v="0"/>
    <s v="Finalizada"/>
    <d v="2024-05-08T00:00:00"/>
    <d v="2024-05-14T00:00:00"/>
    <m/>
    <n v="673624"/>
    <n v="13472"/>
    <n v="0"/>
    <n v="0"/>
    <n v="0"/>
    <n v="0"/>
    <m/>
    <m/>
    <m/>
    <n v="673624"/>
  </r>
  <r>
    <n v="800186901"/>
    <s v="NEUROFIC LTDA"/>
    <s v="FENE"/>
    <n v="12952"/>
    <s v="FENE12952"/>
    <s v="800186901_FENE12952"/>
    <d v="2024-06-06T00:00:00"/>
    <d v="2024-06-12T00:00:00"/>
    <n v="729757"/>
    <n v="721707"/>
    <s v="EVENTO"/>
    <s v="CALI"/>
    <x v="1"/>
    <x v="0"/>
    <n v="707111"/>
    <n v="1222472705"/>
    <n v="0"/>
    <n v="0"/>
    <m/>
    <m/>
    <m/>
    <n v="0"/>
    <n v="0"/>
    <n v="0"/>
    <m/>
    <m/>
    <m/>
    <n v="0"/>
    <n v="0"/>
    <n v="0"/>
    <m/>
    <m/>
    <m/>
    <n v="0"/>
    <s v="Finalizada"/>
    <d v="2024-06-06T00:00:00"/>
    <d v="2024-06-12T00:00:00"/>
    <m/>
    <n v="729757"/>
    <n v="14596"/>
    <n v="0"/>
    <n v="0"/>
    <n v="0"/>
    <n v="0"/>
    <m/>
    <m/>
    <m/>
    <n v="721707"/>
  </r>
  <r>
    <n v="800186901"/>
    <s v="NEUROFIC LTDA"/>
    <s v="FENE"/>
    <n v="12947"/>
    <s v="FENE12947"/>
    <s v="800186901_FENE12947"/>
    <d v="2024-06-06T00:00:00"/>
    <d v="2024-06-12T00:00:00"/>
    <n v="875706"/>
    <n v="875706"/>
    <s v="EVENTO"/>
    <s v="CALI"/>
    <x v="1"/>
    <x v="0"/>
    <n v="858192"/>
    <n v="1222475716"/>
    <n v="0"/>
    <n v="0"/>
    <m/>
    <m/>
    <m/>
    <n v="0"/>
    <n v="0"/>
    <n v="0"/>
    <m/>
    <m/>
    <m/>
    <n v="0"/>
    <n v="0"/>
    <n v="0"/>
    <m/>
    <m/>
    <m/>
    <n v="0"/>
    <s v="Finalizada"/>
    <d v="2024-06-06T00:00:00"/>
    <d v="2024-06-12T00:00:00"/>
    <m/>
    <n v="875706"/>
    <n v="17514"/>
    <n v="0"/>
    <n v="0"/>
    <n v="0"/>
    <n v="0"/>
    <m/>
    <m/>
    <m/>
    <n v="875706"/>
  </r>
  <r>
    <n v="800186901"/>
    <s v="NEUROFIC LTDA"/>
    <s v="FENE"/>
    <n v="12955"/>
    <s v="FENE12955"/>
    <s v="800186901_FENE12955"/>
    <d v="2024-06-06T00:00:00"/>
    <d v="2024-06-12T00:00:00"/>
    <n v="1313568"/>
    <n v="1313568"/>
    <s v="EVENTO"/>
    <s v="CALI"/>
    <x v="1"/>
    <x v="0"/>
    <n v="1287297"/>
    <n v="1222472696"/>
    <n v="0"/>
    <n v="0"/>
    <m/>
    <m/>
    <m/>
    <n v="0"/>
    <n v="0"/>
    <n v="0"/>
    <m/>
    <m/>
    <m/>
    <n v="0"/>
    <n v="0"/>
    <n v="0"/>
    <m/>
    <m/>
    <m/>
    <n v="0"/>
    <s v="Finalizada"/>
    <d v="2024-06-06T00:00:00"/>
    <d v="2024-06-12T00:00:00"/>
    <m/>
    <n v="1313568"/>
    <n v="26271"/>
    <n v="0"/>
    <n v="0"/>
    <n v="0"/>
    <n v="0"/>
    <m/>
    <m/>
    <m/>
    <n v="1313568"/>
  </r>
  <r>
    <n v="800186901"/>
    <s v="NEUROFIC LTDA"/>
    <s v="FENE"/>
    <n v="12950"/>
    <s v="FENE12950"/>
    <s v="800186901_FENE12950"/>
    <d v="2024-06-06T00:00:00"/>
    <d v="2024-06-12T00:00:00"/>
    <n v="1679748"/>
    <n v="1630848"/>
    <s v="EVENTO"/>
    <s v="CALI"/>
    <x v="1"/>
    <x v="0"/>
    <n v="1597244"/>
    <n v="1222472742"/>
    <n v="0"/>
    <n v="0"/>
    <m/>
    <m/>
    <m/>
    <n v="0"/>
    <n v="0"/>
    <n v="0"/>
    <m/>
    <m/>
    <m/>
    <n v="0"/>
    <n v="0"/>
    <n v="0"/>
    <m/>
    <m/>
    <m/>
    <n v="0"/>
    <s v="Finalizada"/>
    <d v="2024-06-06T00:00:00"/>
    <d v="2024-06-12T00:00:00"/>
    <m/>
    <n v="1679748"/>
    <n v="33604"/>
    <n v="0"/>
    <n v="0"/>
    <n v="0"/>
    <n v="0"/>
    <m/>
    <m/>
    <m/>
    <n v="1630848"/>
  </r>
  <r>
    <n v="800186901"/>
    <s v="NEUROFIC LTDA"/>
    <s v="FENE"/>
    <n v="12653"/>
    <s v="FENE12653"/>
    <s v="800186901_FENE12653"/>
    <d v="2024-05-08T00:00:00"/>
    <d v="2024-05-14T00:00:00"/>
    <n v="1783976"/>
    <n v="1766426"/>
    <s v="EVENTO"/>
    <s v="CALI"/>
    <x v="0"/>
    <x v="0"/>
    <n v="1730740"/>
    <n v="1222459935"/>
    <n v="0"/>
    <n v="0"/>
    <m/>
    <m/>
    <m/>
    <n v="0"/>
    <n v="0"/>
    <n v="0"/>
    <m/>
    <m/>
    <m/>
    <n v="0"/>
    <n v="0"/>
    <n v="0"/>
    <m/>
    <m/>
    <m/>
    <n v="0"/>
    <s v="Finalizada"/>
    <d v="2024-05-08T00:00:00"/>
    <d v="2024-05-14T00:00:00"/>
    <m/>
    <n v="1783976"/>
    <n v="35525"/>
    <n v="0"/>
    <n v="0"/>
    <n v="0"/>
    <n v="0"/>
    <m/>
    <m/>
    <m/>
    <n v="1758389"/>
  </r>
  <r>
    <n v="800186901"/>
    <s v="NEUROFIC LTDA"/>
    <s v="FENE"/>
    <n v="12666"/>
    <s v="FENE12666"/>
    <s v="800186901_FENE12666"/>
    <d v="2024-05-08T00:00:00"/>
    <d v="2024-05-14T00:00:00"/>
    <n v="8757120"/>
    <n v="8757120"/>
    <s v="EVENTO"/>
    <s v="CALI"/>
    <x v="0"/>
    <x v="0"/>
    <n v="8581979"/>
    <n v="1222464074"/>
    <n v="0"/>
    <n v="0"/>
    <m/>
    <m/>
    <m/>
    <n v="0"/>
    <n v="0"/>
    <n v="0"/>
    <m/>
    <m/>
    <m/>
    <n v="0"/>
    <n v="0"/>
    <n v="0"/>
    <m/>
    <m/>
    <m/>
    <n v="0"/>
    <s v="Finalizada"/>
    <d v="2024-05-08T00:00:00"/>
    <d v="2024-05-14T00:00:00"/>
    <m/>
    <n v="8757120"/>
    <n v="156000"/>
    <n v="0"/>
    <n v="0"/>
    <n v="0"/>
    <n v="0"/>
    <m/>
    <m/>
    <m/>
    <n v="7800000"/>
  </r>
  <r>
    <n v="800186901"/>
    <s v="NEUROFIC LTDA"/>
    <s v="FENE"/>
    <n v="12654"/>
    <s v="FENE12654"/>
    <s v="800186901_FENE12654"/>
    <d v="2024-05-08T00:00:00"/>
    <d v="2024-05-14T00:00:00"/>
    <n v="15616864"/>
    <n v="15198264"/>
    <s v="EVENTO"/>
    <s v="CALI"/>
    <x v="0"/>
    <x v="0"/>
    <n v="14885931"/>
    <n v="1222464072"/>
    <n v="0"/>
    <n v="0"/>
    <m/>
    <m/>
    <m/>
    <n v="0"/>
    <n v="0"/>
    <n v="0"/>
    <m/>
    <m/>
    <m/>
    <n v="0"/>
    <n v="0"/>
    <n v="0"/>
    <m/>
    <m/>
    <m/>
    <n v="0"/>
    <s v="Finalizada"/>
    <d v="2024-05-08T00:00:00"/>
    <d v="2024-05-14T00:00:00"/>
    <m/>
    <n v="15616864"/>
    <n v="278200"/>
    <n v="0"/>
    <n v="0"/>
    <n v="0"/>
    <n v="0"/>
    <m/>
    <m/>
    <m/>
    <n v="13491400"/>
  </r>
  <r>
    <n v="800186901"/>
    <s v="NEUROFIC LTDA"/>
    <s v="FENE"/>
    <n v="12951"/>
    <s v="FENE12951"/>
    <s v="800186901_FENE12951"/>
    <d v="2024-06-06T00:00:00"/>
    <d v="2024-06-12T00:00:00"/>
    <n v="20141376"/>
    <n v="19543226"/>
    <s v="EVENTO"/>
    <s v="CALI"/>
    <x v="1"/>
    <x v="0"/>
    <n v="19140403"/>
    <n v="1222472715"/>
    <n v="0"/>
    <n v="0"/>
    <m/>
    <m/>
    <m/>
    <n v="0"/>
    <n v="0"/>
    <n v="0"/>
    <m/>
    <m/>
    <m/>
    <n v="0"/>
    <n v="0"/>
    <n v="0"/>
    <m/>
    <m/>
    <m/>
    <n v="0"/>
    <s v="Finalizada"/>
    <d v="2024-06-06T00:00:00"/>
    <d v="2024-06-12T00:00:00"/>
    <m/>
    <n v="20141376"/>
    <n v="402823"/>
    <n v="0"/>
    <n v="0"/>
    <n v="0"/>
    <n v="0"/>
    <m/>
    <m/>
    <m/>
    <n v="19543226"/>
  </r>
  <r>
    <n v="800186901"/>
    <s v="NEUROFIC LTDA"/>
    <s v="FENE"/>
    <n v="10454"/>
    <s v="FENE10454"/>
    <s v="800186901_FENE10454"/>
    <d v="2023-09-11T00:00:00"/>
    <d v="2023-09-13T00:00:00"/>
    <n v="294580"/>
    <n v="5200"/>
    <s v="EVENTO"/>
    <s v="CALI"/>
    <x v="2"/>
    <x v="0"/>
    <n v="0"/>
    <m/>
    <n v="8404"/>
    <n v="0"/>
    <n v="2201506693"/>
    <d v="2024-04-29T00:00:00"/>
    <s v="(en blanco)"/>
    <n v="25131429"/>
    <n v="0"/>
    <n v="0"/>
    <m/>
    <m/>
    <m/>
    <n v="0"/>
    <n v="271280"/>
    <n v="0"/>
    <n v="2201453077"/>
    <d v="2023-11-17T00:00:00"/>
    <s v="(en blanco)"/>
    <n v="20933121"/>
    <s v="Finalizada"/>
    <d v="2023-09-11T00:00:00"/>
    <d v="2023-09-13T00:00:00"/>
    <m/>
    <n v="294580"/>
    <n v="5720"/>
    <n v="0"/>
    <n v="0"/>
    <n v="0"/>
    <n v="0"/>
    <m/>
    <m/>
    <m/>
    <n v="277000"/>
  </r>
  <r>
    <n v="800186901"/>
    <s v="NEUROFIC LTDA"/>
    <s v="FENE"/>
    <n v="10039"/>
    <s v="FENE10039"/>
    <s v="800186901_FENE10039"/>
    <d v="2023-08-02T00:00:00"/>
    <d v="2023-08-11T00:00:00"/>
    <n v="374920"/>
    <n v="6968"/>
    <s v="EVENTO"/>
    <s v="CALI"/>
    <x v="0"/>
    <x v="0"/>
    <n v="0"/>
    <m/>
    <n v="0"/>
    <n v="0"/>
    <m/>
    <m/>
    <m/>
    <n v="0"/>
    <n v="0"/>
    <n v="0"/>
    <m/>
    <m/>
    <m/>
    <n v="0"/>
    <n v="343416"/>
    <n v="0"/>
    <n v="2201453077"/>
    <d v="2023-11-17T00:00:00"/>
    <s v="(en blanco)"/>
    <n v="20933121"/>
    <s v="Finalizada"/>
    <d v="2023-08-02T00:00:00"/>
    <d v="2023-08-10T00:00:00"/>
    <m/>
    <n v="374920"/>
    <n v="7504"/>
    <n v="0"/>
    <n v="0"/>
    <n v="0"/>
    <n v="0"/>
    <m/>
    <m/>
    <m/>
    <n v="350920"/>
  </r>
  <r>
    <n v="800186901"/>
    <s v="NEUROFIC LTDA"/>
    <s v="FENE"/>
    <n v="10468"/>
    <s v="FENE10468"/>
    <s v="800186901_FENE10468"/>
    <d v="2023-09-11T00:00:00"/>
    <d v="2023-09-13T00:00:00"/>
    <n v="834300"/>
    <n v="234166"/>
    <s v="EVENTO"/>
    <s v="CALI"/>
    <x v="3"/>
    <x v="0"/>
    <n v="0"/>
    <m/>
    <n v="0"/>
    <n v="0"/>
    <m/>
    <m/>
    <m/>
    <n v="0"/>
    <n v="0"/>
    <n v="0"/>
    <m/>
    <m/>
    <m/>
    <n v="0"/>
    <n v="537934"/>
    <n v="0"/>
    <n v="2201453077"/>
    <d v="2023-11-17T00:00:00"/>
    <s v="(en blanco)"/>
    <n v="20933121"/>
    <s v="Finalizada"/>
    <d v="2023-09-11T00:00:00"/>
    <d v="2023-09-13T00:00:00"/>
    <m/>
    <n v="834300"/>
    <n v="11676"/>
    <n v="0"/>
    <n v="0"/>
    <n v="0"/>
    <n v="0"/>
    <m/>
    <m/>
    <m/>
    <n v="549610"/>
  </r>
  <r>
    <n v="800186901"/>
    <s v="NEUROFIC LTDA"/>
    <s v="FENE"/>
    <n v="11335"/>
    <s v="FENE11335"/>
    <s v="800186901_FENE11335"/>
    <d v="2023-12-11T00:00:00"/>
    <d v="2023-12-14T00:00:00"/>
    <n v="80340"/>
    <n v="5980"/>
    <s v="EVENTO"/>
    <s v="CALI"/>
    <x v="0"/>
    <x v="0"/>
    <n v="0"/>
    <m/>
    <n v="0"/>
    <n v="0"/>
    <m/>
    <m/>
    <m/>
    <n v="0"/>
    <n v="0"/>
    <n v="0"/>
    <m/>
    <m/>
    <m/>
    <n v="0"/>
    <n v="74360"/>
    <n v="0"/>
    <n v="2201500542"/>
    <d v="2024-04-15T00:00:00"/>
    <s v="(en blanco)"/>
    <n v="55495259"/>
    <s v="Finalizada"/>
    <d v="2023-12-11T00:00:00"/>
    <d v="2023-12-14T00:00:00"/>
    <m/>
    <n v="80340"/>
    <n v="0"/>
    <n v="0"/>
    <n v="0"/>
    <n v="0"/>
    <n v="0"/>
    <m/>
    <m/>
    <m/>
    <n v="74360"/>
  </r>
  <r>
    <n v="800186901"/>
    <s v="NEUROFIC LTDA"/>
    <s v="FENE"/>
    <n v="9814"/>
    <s v="FENE9814"/>
    <s v="800186901_FENE9814"/>
    <d v="2023-07-04T00:00:00"/>
    <d v="2023-07-11T00:00:00"/>
    <n v="1009899"/>
    <n v="865354"/>
    <s v="EVENTO"/>
    <s v="CALI"/>
    <x v="0"/>
    <x v="0"/>
    <n v="0"/>
    <m/>
    <n v="0"/>
    <n v="0"/>
    <m/>
    <m/>
    <m/>
    <n v="0"/>
    <n v="0"/>
    <n v="0"/>
    <m/>
    <m/>
    <m/>
    <n v="0"/>
    <n v="126445"/>
    <n v="0"/>
    <n v="2201506693"/>
    <d v="2024-04-29T00:00:00"/>
    <s v="(en blanco)"/>
    <n v="25131429"/>
    <s v="Finalizada"/>
    <d v="2023-07-04T00:00:00"/>
    <d v="2023-07-12T00:00:00"/>
    <m/>
    <n v="1009899"/>
    <n v="17669"/>
    <n v="0"/>
    <n v="0"/>
    <n v="0"/>
    <n v="0"/>
    <m/>
    <m/>
    <m/>
    <n v="865354"/>
  </r>
  <r>
    <n v="800186901"/>
    <s v="NEUROFIC LTDA"/>
    <s v="FENE"/>
    <n v="12676"/>
    <s v="FENE12676"/>
    <s v="800186901_FENE12676"/>
    <d v="2024-05-08T00:00:00"/>
    <d v="2024-05-14T00:00:00"/>
    <n v="1697528"/>
    <n v="1680328"/>
    <s v="EVENTO"/>
    <s v="CALI"/>
    <x v="0"/>
    <x v="0"/>
    <n v="1452722"/>
    <n v="1222474980"/>
    <n v="0"/>
    <n v="0"/>
    <m/>
    <m/>
    <m/>
    <n v="0"/>
    <n v="0"/>
    <n v="0"/>
    <m/>
    <m/>
    <m/>
    <n v="0"/>
    <n v="193650"/>
    <n v="0"/>
    <n v="2201529822"/>
    <d v="2024-07-17T00:00:00"/>
    <s v="(en blanco)"/>
    <n v="193650"/>
    <s v="Finalizada"/>
    <d v="2024-05-08T00:00:00"/>
    <d v="2024-05-14T00:00:00"/>
    <m/>
    <n v="1697528"/>
    <n v="33956"/>
    <n v="0"/>
    <n v="0"/>
    <n v="0"/>
    <n v="0"/>
    <m/>
    <m/>
    <m/>
    <n v="1680328"/>
  </r>
  <r>
    <n v="800186901"/>
    <s v="NEUROFIC LTDA"/>
    <s v="FENE"/>
    <n v="12659"/>
    <s v="FENE12659"/>
    <s v="800186901_FENE12659"/>
    <d v="2024-05-08T00:00:00"/>
    <d v="2024-05-14T00:00:00"/>
    <n v="404172"/>
    <n v="404172"/>
    <s v="EVENTO"/>
    <s v="CALI"/>
    <x v="4"/>
    <x v="0"/>
    <n v="352800"/>
    <n v="1222461246"/>
    <n v="0"/>
    <n v="0"/>
    <m/>
    <m/>
    <m/>
    <n v="0"/>
    <n v="0"/>
    <n v="0"/>
    <m/>
    <m/>
    <m/>
    <n v="0"/>
    <n v="0"/>
    <n v="0"/>
    <m/>
    <m/>
    <m/>
    <n v="0"/>
    <s v="Finalizada"/>
    <d v="2024-05-08T00:00:00"/>
    <d v="2024-05-14T00:00:00"/>
    <m/>
    <n v="404172"/>
    <n v="7200"/>
    <n v="0"/>
    <n v="0"/>
    <n v="0"/>
    <n v="44172"/>
    <s v="GLOSA"/>
    <s v="1-Se realiza objeción, CUPS 61402; INFILTRACIÓN INTRALESIONAL CON MEDICAMENTO ENTRE CINCO A DIEZ LESIONES; mayor valor cobrado T/P segun NT $60.000 X 6 =$360.000 SE GLOSA LA DIFEREBCIA #44.172"/>
    <s v="PERTINENCIA MEDICA"/>
    <n v="360000"/>
  </r>
  <r>
    <n v="800186901"/>
    <s v="NEUROFIC LTDA"/>
    <s v="FENE"/>
    <n v="12657"/>
    <s v="FENE12657"/>
    <s v="800186901_FENE12657"/>
    <d v="2024-05-08T00:00:00"/>
    <d v="2024-05-14T00:00:00"/>
    <n v="408660"/>
    <n v="405660"/>
    <s v="EVENTO"/>
    <s v="CALI"/>
    <x v="4"/>
    <x v="0"/>
    <n v="353720"/>
    <n v="1222461251"/>
    <n v="0"/>
    <n v="0"/>
    <m/>
    <m/>
    <m/>
    <n v="0"/>
    <n v="0"/>
    <n v="0"/>
    <m/>
    <m/>
    <m/>
    <n v="0"/>
    <n v="0"/>
    <n v="0"/>
    <m/>
    <m/>
    <m/>
    <n v="0"/>
    <s v="Finalizada"/>
    <d v="2024-05-08T00:00:00"/>
    <d v="2024-05-14T00:00:00"/>
    <m/>
    <n v="408660"/>
    <n v="7280"/>
    <n v="0"/>
    <n v="0"/>
    <n v="0"/>
    <n v="44660"/>
    <s v="GLOSA"/>
    <s v="1-Se realiza objeción, mayor valor cobrado según ID Vigencia 10454  del contrato CMSSV-071 T/P $26.000 se glosa la diferencia $3.190"/>
    <s v="TARIFA"/>
    <n v="361000"/>
  </r>
  <r>
    <n v="800186901"/>
    <s v="NEUROFIC LTDA"/>
    <s v="FENE"/>
    <n v="12348"/>
    <s v="FENE12348"/>
    <s v="800186901_FENE12348"/>
    <d v="2024-04-01T00:00:00"/>
    <d v="2024-04-03T00:00:00"/>
    <n v="41200"/>
    <n v="4400"/>
    <s v="EVENTO"/>
    <s v="CALI"/>
    <x v="5"/>
    <x v="1"/>
    <n v="0"/>
    <m/>
    <n v="0"/>
    <n v="0"/>
    <m/>
    <m/>
    <m/>
    <n v="0"/>
    <n v="0"/>
    <n v="0"/>
    <m/>
    <m/>
    <m/>
    <n v="0"/>
    <n v="36800"/>
    <n v="0"/>
    <n v="2201510578"/>
    <d v="2024-05-21T00:00:00"/>
    <s v="(en blanco)"/>
    <n v="22422225"/>
    <s v="Para respuesta prestador"/>
    <d v="2024-04-01T00:00:00"/>
    <d v="2024-04-03T00:00:00"/>
    <m/>
    <n v="41200"/>
    <n v="0"/>
    <n v="0"/>
    <n v="4400"/>
    <n v="0"/>
    <n v="4400"/>
    <s v="GLOSA"/>
    <s v="SE SOSTIENE GLOSA POR CUOTA MODERADORA NO COBRADO POR VALOR DE $4.400 RANGO 1 AÑO 2024 SEGUN AUT 122300166180 ANEXA EN LA FACTURA."/>
    <s v="TARIFA"/>
    <n v="36800"/>
  </r>
  <r>
    <n v="800186901"/>
    <s v="NEUROFIC LTDA"/>
    <s v="FENE"/>
    <n v="10048"/>
    <s v="FENE10048"/>
    <s v="800186901_FENE10048"/>
    <d v="2023-08-02T00:00:00"/>
    <d v="2023-11-08T00:00:00"/>
    <n v="1056780"/>
    <n v="55620"/>
    <s v="EVENTO"/>
    <s v="CALI"/>
    <x v="3"/>
    <x v="2"/>
    <n v="0"/>
    <m/>
    <n v="926761"/>
    <n v="0"/>
    <n v="2201506693"/>
    <d v="2024-04-29T00:00:00"/>
    <s v="(en blanco)"/>
    <n v="25131429"/>
    <n v="0"/>
    <n v="0"/>
    <m/>
    <m/>
    <m/>
    <n v="0"/>
    <n v="44577"/>
    <n v="0"/>
    <n v="2201491712"/>
    <d v="2024-03-22T00:00:00"/>
    <s v="(en blanco)"/>
    <n v="1516418"/>
    <s v="Para revision respuesta"/>
    <d v="2023-08-02T00:00:00"/>
    <d v="2023-08-10T00:00:00"/>
    <m/>
    <n v="1056780"/>
    <n v="20022"/>
    <n v="0"/>
    <n v="55620"/>
    <n v="0"/>
    <n v="55620"/>
    <s v="GLOSA"/>
    <s v="SE OBJETA ACTIVIDAD 891509 PORQUE SE EVIDENCIA QUE NO ESTA AUTORIZADA, EN EL 122300009010. NO PROCEDENTE PARA PAGOR POR LA EPS. "/>
    <s v="AUTORIZACION"/>
    <n v="991360"/>
  </r>
  <r>
    <n v="800186901"/>
    <s v="NEUROFIC LTDA"/>
    <s v="FENE"/>
    <n v="10741"/>
    <s v="FENE10741"/>
    <s v="800186901_FENE10741"/>
    <d v="2023-10-10T00:00:00"/>
    <d v="2023-10-13T00:00:00"/>
    <n v="206000"/>
    <n v="41200"/>
    <s v="EVENTO"/>
    <s v="CALI"/>
    <x v="3"/>
    <x v="2"/>
    <n v="0"/>
    <m/>
    <n v="0"/>
    <n v="0"/>
    <m/>
    <m/>
    <m/>
    <n v="0"/>
    <n v="0"/>
    <n v="0"/>
    <m/>
    <m/>
    <m/>
    <n v="0"/>
    <n v="128704"/>
    <n v="0"/>
    <n v="2201506693"/>
    <d v="2024-04-29T00:00:00"/>
    <s v="(en blanco)"/>
    <n v="25131429"/>
    <s v="Para revision respuesta"/>
    <d v="2023-10-10T00:00:00"/>
    <d v="2023-10-13T00:00:00"/>
    <m/>
    <n v="206000"/>
    <n v="3296"/>
    <n v="0"/>
    <n v="41200"/>
    <n v="0"/>
    <n v="41200"/>
    <s v="GLOSA"/>
    <s v="SE OBEJTA LA AUTORIZACION No. 122300063412 LA CUAL SE PRESENTO EN LA FACTURA FEB3696. NO PROCEDENTE PARA PAGO EL SERVICIO."/>
    <s v="AUTORIZACION"/>
    <n v="1320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0" cacheId="6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48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9" showAll="0"/>
    <pivotField dataField="1" numFmtId="169" showAll="0"/>
    <pivotField showAll="0"/>
    <pivotField showAll="0"/>
    <pivotField showAll="0">
      <items count="7">
        <item x="2"/>
        <item x="0"/>
        <item x="4"/>
        <item x="3"/>
        <item x="5"/>
        <item x="1"/>
        <item t="default"/>
      </items>
    </pivotField>
    <pivotField axis="axisRow" showAll="0">
      <items count="4">
        <item x="2"/>
        <item x="0"/>
        <item x="1"/>
        <item t="default"/>
      </items>
    </pivotField>
    <pivotField numFmtId="169" showAll="0"/>
    <pivotField showAll="0"/>
    <pivotField numFmtId="169" showAll="0"/>
    <pivotField numFmtId="169" showAll="0"/>
    <pivotField showAll="0"/>
    <pivotField showAll="0"/>
    <pivotField showAll="0"/>
    <pivotField numFmtId="169" showAll="0"/>
    <pivotField numFmtId="169" showAll="0"/>
    <pivotField numFmtId="169" showAll="0"/>
    <pivotField showAll="0"/>
    <pivotField showAll="0"/>
    <pivotField showAll="0"/>
    <pivotField numFmtId="169" showAll="0"/>
    <pivotField numFmtId="169" showAll="0"/>
    <pivotField numFmtId="169" showAll="0"/>
    <pivotField showAll="0"/>
    <pivotField showAll="0"/>
    <pivotField showAll="0"/>
    <pivotField numFmtId="169" showAll="0"/>
    <pivotField showAll="0"/>
    <pivotField numFmtId="14" showAll="0"/>
    <pivotField numFmtId="14" showAll="0"/>
    <pivotField showAll="0"/>
    <pivotField numFmtId="169" showAll="0"/>
    <pivotField numFmtId="169" showAll="0"/>
    <pivotField numFmtId="169" showAll="0"/>
    <pivotField numFmtId="169" showAll="0"/>
    <pivotField numFmtId="169" showAll="0"/>
    <pivotField numFmtId="169" showAll="0"/>
    <pivotField showAll="0"/>
    <pivotField showAll="0"/>
    <pivotField showAll="0"/>
    <pivotField numFmtId="169" showAll="0"/>
  </pivotFields>
  <rowFields count="1">
    <field x="13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ANT" fld="5" subtotal="count" baseField="0" baseItem="0"/>
    <dataField name="SALDO IPS" fld="9" baseField="0" baseItem="0" numFmtId="176"/>
  </dataFields>
  <formats count="19">
    <format dxfId="18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17">
      <pivotArea type="all" dataOnly="0" outline="0" fieldPosition="0"/>
    </format>
    <format dxfId="16">
      <pivotArea outline="0" collapsedLevelsAreSubtotals="1" fieldPosition="0"/>
    </format>
    <format dxfId="15">
      <pivotArea field="13" type="button" dataOnly="0" labelOnly="1" outline="0" axis="axisRow" fieldPosition="0"/>
    </format>
    <format dxfId="14">
      <pivotArea dataOnly="0" labelOnly="1" fieldPosition="0">
        <references count="1">
          <reference field="13" count="0"/>
        </references>
      </pivotArea>
    </format>
    <format dxfId="13">
      <pivotArea dataOnly="0" labelOnly="1" grandRow="1" outline="0" fieldPosition="0"/>
    </format>
    <format dxfId="12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11">
      <pivotArea type="all" dataOnly="0" outline="0" fieldPosition="0"/>
    </format>
    <format dxfId="10">
      <pivotArea outline="0" collapsedLevelsAreSubtotals="1" fieldPosition="0"/>
    </format>
    <format dxfId="9">
      <pivotArea field="13" type="button" dataOnly="0" labelOnly="1" outline="0" axis="axisRow" fieldPosition="0"/>
    </format>
    <format dxfId="8">
      <pivotArea dataOnly="0" labelOnly="1" fieldPosition="0">
        <references count="1">
          <reference field="13" count="0"/>
        </references>
      </pivotArea>
    </format>
    <format dxfId="7">
      <pivotArea dataOnly="0" labelOnly="1" grandRow="1" outline="0" fieldPosition="0"/>
    </format>
    <format dxfId="6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3" type="button" dataOnly="0" labelOnly="1" outline="0" axis="axisRow" fieldPosition="0"/>
    </format>
    <format dxfId="2">
      <pivotArea dataOnly="0" labelOnly="1" fieldPosition="0">
        <references count="1">
          <reference field="13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N56"/>
  <sheetViews>
    <sheetView topLeftCell="A34" workbookViewId="0">
      <selection activeCell="K49" sqref="K49"/>
    </sheetView>
  </sheetViews>
  <sheetFormatPr baseColWidth="10" defaultColWidth="11.453125" defaultRowHeight="14.5" x14ac:dyDescent="0.35"/>
  <cols>
    <col min="1" max="1" width="11.453125" style="8"/>
    <col min="2" max="2" width="18.453125" style="8" customWidth="1"/>
    <col min="3" max="3" width="17.7265625" style="8" customWidth="1"/>
    <col min="4" max="6" width="11.453125" style="8"/>
    <col min="7" max="7" width="14.1796875" style="8" bestFit="1" customWidth="1"/>
    <col min="8" max="8" width="17.7265625" style="8" customWidth="1"/>
    <col min="9" max="9" width="14.1796875" style="8" bestFit="1" customWidth="1"/>
    <col min="10" max="10" width="16" style="8" customWidth="1"/>
    <col min="11" max="11" width="14.1796875" style="8" bestFit="1" customWidth="1"/>
    <col min="12" max="12" width="13.453125" style="8" customWidth="1"/>
    <col min="13" max="16384" width="11.453125" style="8"/>
  </cols>
  <sheetData>
    <row r="1" spans="1:14" ht="44.25" customHeight="1" x14ac:dyDescent="0.35">
      <c r="A1" s="5" t="s">
        <v>0</v>
      </c>
      <c r="B1" s="6" t="s">
        <v>1</v>
      </c>
      <c r="C1" s="5" t="s">
        <v>2</v>
      </c>
      <c r="D1" s="6" t="s">
        <v>3</v>
      </c>
      <c r="E1" s="7" t="s">
        <v>4</v>
      </c>
      <c r="F1" s="7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5" t="s">
        <v>11</v>
      </c>
      <c r="M1" s="5" t="s">
        <v>12</v>
      </c>
      <c r="N1" s="5" t="s">
        <v>13</v>
      </c>
    </row>
    <row r="2" spans="1:14" x14ac:dyDescent="0.35">
      <c r="A2" s="4">
        <v>800186901</v>
      </c>
      <c r="B2" s="4" t="s">
        <v>14</v>
      </c>
      <c r="C2" s="4" t="s">
        <v>15</v>
      </c>
      <c r="D2" s="4">
        <v>9814</v>
      </c>
      <c r="E2" s="9">
        <v>45111</v>
      </c>
      <c r="F2" s="9">
        <v>45118</v>
      </c>
      <c r="G2" s="2">
        <v>1009899</v>
      </c>
      <c r="H2" s="2">
        <v>18100</v>
      </c>
      <c r="I2" s="2">
        <v>126445</v>
      </c>
      <c r="J2" s="2">
        <v>0</v>
      </c>
      <c r="K2" s="3">
        <v>865354</v>
      </c>
      <c r="L2" s="4" t="s">
        <v>16</v>
      </c>
      <c r="M2" s="4" t="s">
        <v>17</v>
      </c>
      <c r="N2" s="4" t="s">
        <v>16</v>
      </c>
    </row>
    <row r="3" spans="1:14" x14ac:dyDescent="0.35">
      <c r="A3" s="10">
        <v>800186901</v>
      </c>
      <c r="B3" s="10" t="s">
        <v>14</v>
      </c>
      <c r="C3" s="10" t="s">
        <v>15</v>
      </c>
      <c r="D3" s="10">
        <v>10039</v>
      </c>
      <c r="E3" s="11">
        <v>45140</v>
      </c>
      <c r="F3" s="11" t="s">
        <v>18</v>
      </c>
      <c r="G3" s="2">
        <v>374920</v>
      </c>
      <c r="H3" s="2">
        <v>24000</v>
      </c>
      <c r="I3" s="2">
        <v>343952</v>
      </c>
      <c r="J3" s="2">
        <v>0</v>
      </c>
      <c r="K3" s="3">
        <v>6968</v>
      </c>
      <c r="L3" s="10" t="s">
        <v>16</v>
      </c>
      <c r="M3" s="10" t="s">
        <v>17</v>
      </c>
      <c r="N3" s="10" t="s">
        <v>16</v>
      </c>
    </row>
    <row r="4" spans="1:14" x14ac:dyDescent="0.35">
      <c r="A4" s="4">
        <v>800186901</v>
      </c>
      <c r="B4" s="4" t="s">
        <v>14</v>
      </c>
      <c r="C4" s="4" t="s">
        <v>15</v>
      </c>
      <c r="D4" s="4">
        <v>10048</v>
      </c>
      <c r="E4" s="9">
        <v>45140</v>
      </c>
      <c r="F4" s="9">
        <v>45238</v>
      </c>
      <c r="G4" s="2">
        <v>1056780</v>
      </c>
      <c r="H4" s="2">
        <v>9800</v>
      </c>
      <c r="I4" s="2">
        <v>971338</v>
      </c>
      <c r="J4" s="2">
        <v>0</v>
      </c>
      <c r="K4" s="3">
        <v>55620</v>
      </c>
      <c r="L4" s="4" t="s">
        <v>16</v>
      </c>
      <c r="M4" s="4" t="s">
        <v>17</v>
      </c>
      <c r="N4" s="4" t="s">
        <v>16</v>
      </c>
    </row>
    <row r="5" spans="1:14" x14ac:dyDescent="0.35">
      <c r="A5" s="4">
        <v>800186901</v>
      </c>
      <c r="B5" s="4" t="s">
        <v>14</v>
      </c>
      <c r="C5" s="4" t="s">
        <v>15</v>
      </c>
      <c r="D5" s="4">
        <v>10454</v>
      </c>
      <c r="E5" s="9">
        <v>45180</v>
      </c>
      <c r="F5" s="9">
        <v>45182</v>
      </c>
      <c r="G5" s="2">
        <v>294580</v>
      </c>
      <c r="H5" s="2">
        <v>9000</v>
      </c>
      <c r="I5" s="2">
        <v>279684</v>
      </c>
      <c r="J5" s="2">
        <v>0</v>
      </c>
      <c r="K5" s="3">
        <v>5200</v>
      </c>
      <c r="L5" s="4" t="s">
        <v>16</v>
      </c>
      <c r="M5" s="4" t="s">
        <v>17</v>
      </c>
      <c r="N5" s="4" t="s">
        <v>16</v>
      </c>
    </row>
    <row r="6" spans="1:14" x14ac:dyDescent="0.35">
      <c r="A6" s="4">
        <v>800186901</v>
      </c>
      <c r="B6" s="4" t="s">
        <v>14</v>
      </c>
      <c r="C6" s="4" t="s">
        <v>15</v>
      </c>
      <c r="D6" s="4">
        <v>10456</v>
      </c>
      <c r="E6" s="9">
        <v>45180</v>
      </c>
      <c r="F6" s="9">
        <v>45182</v>
      </c>
      <c r="G6" s="2">
        <v>12318800</v>
      </c>
      <c r="H6" s="2">
        <v>356100</v>
      </c>
      <c r="I6" s="2">
        <v>11718196</v>
      </c>
      <c r="J6" s="2">
        <v>0</v>
      </c>
      <c r="K6" s="3">
        <v>176800</v>
      </c>
      <c r="L6" s="4" t="s">
        <v>16</v>
      </c>
      <c r="M6" s="4" t="s">
        <v>17</v>
      </c>
      <c r="N6" s="4" t="s">
        <v>16</v>
      </c>
    </row>
    <row r="7" spans="1:14" x14ac:dyDescent="0.35">
      <c r="A7" s="4">
        <v>800186901</v>
      </c>
      <c r="B7" s="4" t="s">
        <v>14</v>
      </c>
      <c r="C7" s="4" t="s">
        <v>15</v>
      </c>
      <c r="D7" s="4">
        <v>10468</v>
      </c>
      <c r="E7" s="9">
        <v>45180</v>
      </c>
      <c r="F7" s="9">
        <v>45182</v>
      </c>
      <c r="G7" s="2">
        <v>834300</v>
      </c>
      <c r="H7" s="2">
        <v>34400</v>
      </c>
      <c r="I7" s="2">
        <v>565734</v>
      </c>
      <c r="J7" s="2">
        <v>0</v>
      </c>
      <c r="K7" s="3">
        <v>234166</v>
      </c>
      <c r="L7" s="4" t="s">
        <v>16</v>
      </c>
      <c r="M7" s="4" t="s">
        <v>17</v>
      </c>
      <c r="N7" s="4" t="s">
        <v>16</v>
      </c>
    </row>
    <row r="8" spans="1:14" x14ac:dyDescent="0.35">
      <c r="A8" s="4">
        <v>800186901</v>
      </c>
      <c r="B8" s="4" t="s">
        <v>14</v>
      </c>
      <c r="C8" s="4" t="s">
        <v>15</v>
      </c>
      <c r="D8" s="4">
        <v>10741</v>
      </c>
      <c r="E8" s="9">
        <v>45209</v>
      </c>
      <c r="F8" s="9">
        <v>45212</v>
      </c>
      <c r="G8" s="2">
        <v>206000</v>
      </c>
      <c r="H8" s="2">
        <v>32800</v>
      </c>
      <c r="I8" s="2">
        <v>128704</v>
      </c>
      <c r="J8" s="2">
        <v>0</v>
      </c>
      <c r="K8" s="3">
        <v>41200</v>
      </c>
      <c r="L8" s="4" t="s">
        <v>16</v>
      </c>
      <c r="M8" s="4" t="s">
        <v>17</v>
      </c>
      <c r="N8" s="4" t="s">
        <v>16</v>
      </c>
    </row>
    <row r="9" spans="1:14" x14ac:dyDescent="0.35">
      <c r="A9" s="10">
        <v>800186901</v>
      </c>
      <c r="B9" s="10" t="s">
        <v>14</v>
      </c>
      <c r="C9" s="10" t="s">
        <v>15</v>
      </c>
      <c r="D9" s="10">
        <v>11335</v>
      </c>
      <c r="E9" s="11">
        <v>45271</v>
      </c>
      <c r="F9" s="11">
        <v>45274</v>
      </c>
      <c r="G9" s="2">
        <v>80340</v>
      </c>
      <c r="H9" s="2">
        <v>0</v>
      </c>
      <c r="I9" s="2">
        <v>74360</v>
      </c>
      <c r="J9" s="2">
        <v>0</v>
      </c>
      <c r="K9" s="3">
        <v>5980</v>
      </c>
      <c r="L9" s="10" t="s">
        <v>16</v>
      </c>
      <c r="M9" s="10" t="s">
        <v>17</v>
      </c>
      <c r="N9" s="10" t="s">
        <v>16</v>
      </c>
    </row>
    <row r="10" spans="1:14" x14ac:dyDescent="0.35">
      <c r="A10" s="4">
        <v>800186901</v>
      </c>
      <c r="B10" s="4" t="s">
        <v>14</v>
      </c>
      <c r="C10" s="4" t="s">
        <v>15</v>
      </c>
      <c r="D10" s="4">
        <v>12348</v>
      </c>
      <c r="E10" s="9">
        <v>45383</v>
      </c>
      <c r="F10" s="9">
        <v>45385</v>
      </c>
      <c r="G10" s="2">
        <v>41200</v>
      </c>
      <c r="H10" s="2">
        <v>0</v>
      </c>
      <c r="I10" s="2">
        <v>36800</v>
      </c>
      <c r="J10" s="2">
        <v>0</v>
      </c>
      <c r="K10" s="2">
        <v>4400</v>
      </c>
      <c r="L10" s="4" t="s">
        <v>16</v>
      </c>
      <c r="M10" s="4" t="s">
        <v>17</v>
      </c>
      <c r="N10" s="4" t="s">
        <v>16</v>
      </c>
    </row>
    <row r="11" spans="1:14" x14ac:dyDescent="0.35">
      <c r="A11" s="4">
        <v>800186901</v>
      </c>
      <c r="B11" s="4" t="s">
        <v>14</v>
      </c>
      <c r="C11" s="4" t="s">
        <v>15</v>
      </c>
      <c r="D11" s="4">
        <v>12653</v>
      </c>
      <c r="E11" s="9">
        <v>45420</v>
      </c>
      <c r="F11" s="9">
        <v>45426</v>
      </c>
      <c r="G11" s="2">
        <v>1783976</v>
      </c>
      <c r="H11" s="2">
        <v>17550</v>
      </c>
      <c r="I11" s="2">
        <v>0</v>
      </c>
      <c r="J11" s="2">
        <v>0</v>
      </c>
      <c r="K11" s="2">
        <v>1766426</v>
      </c>
      <c r="L11" s="4" t="s">
        <v>16</v>
      </c>
      <c r="M11" s="4" t="s">
        <v>17</v>
      </c>
      <c r="N11" s="4" t="s">
        <v>16</v>
      </c>
    </row>
    <row r="12" spans="1:14" x14ac:dyDescent="0.35">
      <c r="A12" s="4">
        <v>800186901</v>
      </c>
      <c r="B12" s="4" t="s">
        <v>14</v>
      </c>
      <c r="C12" s="4" t="s">
        <v>15</v>
      </c>
      <c r="D12" s="4">
        <v>12654</v>
      </c>
      <c r="E12" s="9">
        <v>45420</v>
      </c>
      <c r="F12" s="9">
        <v>45426</v>
      </c>
      <c r="G12" s="2">
        <v>15616864</v>
      </c>
      <c r="H12" s="2">
        <v>418600</v>
      </c>
      <c r="I12" s="2">
        <v>0</v>
      </c>
      <c r="J12" s="2">
        <v>0</v>
      </c>
      <c r="K12" s="2">
        <v>15198264</v>
      </c>
      <c r="L12" s="4" t="s">
        <v>16</v>
      </c>
      <c r="M12" s="4" t="s">
        <v>17</v>
      </c>
      <c r="N12" s="4" t="s">
        <v>16</v>
      </c>
    </row>
    <row r="13" spans="1:14" x14ac:dyDescent="0.35">
      <c r="A13" s="4">
        <v>800186901</v>
      </c>
      <c r="B13" s="4" t="s">
        <v>14</v>
      </c>
      <c r="C13" s="4" t="s">
        <v>15</v>
      </c>
      <c r="D13" s="4">
        <v>12655</v>
      </c>
      <c r="E13" s="9">
        <v>45420</v>
      </c>
      <c r="F13" s="9">
        <v>45426</v>
      </c>
      <c r="G13" s="2">
        <v>90624</v>
      </c>
      <c r="H13" s="2">
        <v>0</v>
      </c>
      <c r="I13" s="2">
        <v>0</v>
      </c>
      <c r="J13" s="2">
        <v>0</v>
      </c>
      <c r="K13" s="2">
        <v>90624</v>
      </c>
      <c r="L13" s="4" t="s">
        <v>16</v>
      </c>
      <c r="M13" s="4" t="s">
        <v>17</v>
      </c>
      <c r="N13" s="4" t="s">
        <v>16</v>
      </c>
    </row>
    <row r="14" spans="1:14" x14ac:dyDescent="0.35">
      <c r="A14" s="4">
        <v>800186901</v>
      </c>
      <c r="B14" s="4" t="s">
        <v>14</v>
      </c>
      <c r="C14" s="4" t="s">
        <v>15</v>
      </c>
      <c r="D14" s="4">
        <v>12657</v>
      </c>
      <c r="E14" s="9">
        <v>45420</v>
      </c>
      <c r="F14" s="9">
        <v>45426</v>
      </c>
      <c r="G14" s="2">
        <v>408660</v>
      </c>
      <c r="H14" s="2">
        <v>3000</v>
      </c>
      <c r="I14" s="2">
        <v>0</v>
      </c>
      <c r="J14" s="2">
        <v>0</v>
      </c>
      <c r="K14" s="2">
        <v>405660</v>
      </c>
      <c r="L14" s="4" t="s">
        <v>16</v>
      </c>
      <c r="M14" s="4" t="s">
        <v>17</v>
      </c>
      <c r="N14" s="4" t="s">
        <v>16</v>
      </c>
    </row>
    <row r="15" spans="1:14" x14ac:dyDescent="0.35">
      <c r="A15" s="4">
        <v>800186901</v>
      </c>
      <c r="B15" s="4" t="s">
        <v>14</v>
      </c>
      <c r="C15" s="4" t="s">
        <v>15</v>
      </c>
      <c r="D15" s="4">
        <v>12658</v>
      </c>
      <c r="E15" s="9">
        <v>45420</v>
      </c>
      <c r="F15" s="9">
        <v>45426</v>
      </c>
      <c r="G15" s="2">
        <v>673624</v>
      </c>
      <c r="H15" s="2">
        <v>0</v>
      </c>
      <c r="I15" s="2">
        <v>0</v>
      </c>
      <c r="J15" s="2">
        <v>0</v>
      </c>
      <c r="K15" s="2">
        <v>673624</v>
      </c>
      <c r="L15" s="4" t="s">
        <v>16</v>
      </c>
      <c r="M15" s="4" t="s">
        <v>17</v>
      </c>
      <c r="N15" s="4" t="s">
        <v>16</v>
      </c>
    </row>
    <row r="16" spans="1:14" x14ac:dyDescent="0.35">
      <c r="A16" s="4">
        <v>800186901</v>
      </c>
      <c r="B16" s="4" t="s">
        <v>14</v>
      </c>
      <c r="C16" s="4" t="s">
        <v>15</v>
      </c>
      <c r="D16" s="4">
        <v>12659</v>
      </c>
      <c r="E16" s="9">
        <v>45420</v>
      </c>
      <c r="F16" s="9">
        <v>45426</v>
      </c>
      <c r="G16" s="2">
        <v>404172</v>
      </c>
      <c r="H16" s="2">
        <v>0</v>
      </c>
      <c r="I16" s="2">
        <v>0</v>
      </c>
      <c r="J16" s="2">
        <v>0</v>
      </c>
      <c r="K16" s="2">
        <v>404172</v>
      </c>
      <c r="L16" s="4" t="s">
        <v>16</v>
      </c>
      <c r="M16" s="4" t="s">
        <v>17</v>
      </c>
      <c r="N16" s="4" t="s">
        <v>16</v>
      </c>
    </row>
    <row r="17" spans="1:14" x14ac:dyDescent="0.35">
      <c r="A17" s="4">
        <v>800186901</v>
      </c>
      <c r="B17" s="4" t="s">
        <v>14</v>
      </c>
      <c r="C17" s="4" t="s">
        <v>15</v>
      </c>
      <c r="D17" s="4">
        <v>12663</v>
      </c>
      <c r="E17" s="9">
        <v>45420</v>
      </c>
      <c r="F17" s="9">
        <v>45426</v>
      </c>
      <c r="G17" s="2">
        <v>583804</v>
      </c>
      <c r="H17" s="2">
        <v>0</v>
      </c>
      <c r="I17" s="2">
        <v>0</v>
      </c>
      <c r="J17" s="2">
        <v>0</v>
      </c>
      <c r="K17" s="2">
        <v>583804</v>
      </c>
      <c r="L17" s="4" t="s">
        <v>16</v>
      </c>
      <c r="M17" s="4" t="s">
        <v>17</v>
      </c>
      <c r="N17" s="4" t="s">
        <v>16</v>
      </c>
    </row>
    <row r="18" spans="1:14" x14ac:dyDescent="0.35">
      <c r="A18" s="4">
        <v>800186901</v>
      </c>
      <c r="B18" s="4" t="s">
        <v>14</v>
      </c>
      <c r="C18" s="4" t="s">
        <v>15</v>
      </c>
      <c r="D18" s="4">
        <v>12664</v>
      </c>
      <c r="E18" s="9">
        <v>45420</v>
      </c>
      <c r="F18" s="9">
        <v>45426</v>
      </c>
      <c r="G18" s="2">
        <v>114350</v>
      </c>
      <c r="H18" s="2">
        <v>0</v>
      </c>
      <c r="I18" s="2">
        <v>0</v>
      </c>
      <c r="J18" s="2">
        <v>0</v>
      </c>
      <c r="K18" s="2">
        <v>114350</v>
      </c>
      <c r="L18" s="4" t="s">
        <v>16</v>
      </c>
      <c r="M18" s="4" t="s">
        <v>17</v>
      </c>
      <c r="N18" s="4" t="s">
        <v>16</v>
      </c>
    </row>
    <row r="19" spans="1:14" x14ac:dyDescent="0.35">
      <c r="A19" s="4">
        <v>800186901</v>
      </c>
      <c r="B19" s="4" t="s">
        <v>14</v>
      </c>
      <c r="C19" s="4" t="s">
        <v>15</v>
      </c>
      <c r="D19" s="4">
        <v>12665</v>
      </c>
      <c r="E19" s="9">
        <v>45420</v>
      </c>
      <c r="F19" s="9">
        <v>45426</v>
      </c>
      <c r="G19" s="2">
        <v>291902</v>
      </c>
      <c r="H19" s="2">
        <v>0</v>
      </c>
      <c r="I19" s="2">
        <v>0</v>
      </c>
      <c r="J19" s="2">
        <v>0</v>
      </c>
      <c r="K19" s="2">
        <v>291902</v>
      </c>
      <c r="L19" s="4" t="s">
        <v>16</v>
      </c>
      <c r="M19" s="4" t="s">
        <v>17</v>
      </c>
      <c r="N19" s="4" t="s">
        <v>16</v>
      </c>
    </row>
    <row r="20" spans="1:14" x14ac:dyDescent="0.35">
      <c r="A20" s="4">
        <v>800186901</v>
      </c>
      <c r="B20" s="4" t="s">
        <v>14</v>
      </c>
      <c r="C20" s="4" t="s">
        <v>15</v>
      </c>
      <c r="D20" s="4">
        <v>12666</v>
      </c>
      <c r="E20" s="9">
        <v>45420</v>
      </c>
      <c r="F20" s="9">
        <v>45426</v>
      </c>
      <c r="G20" s="2">
        <v>8757120</v>
      </c>
      <c r="H20" s="2">
        <v>0</v>
      </c>
      <c r="I20" s="2">
        <v>0</v>
      </c>
      <c r="J20" s="2">
        <v>0</v>
      </c>
      <c r="K20" s="2">
        <v>8757120</v>
      </c>
      <c r="L20" s="4" t="s">
        <v>16</v>
      </c>
      <c r="M20" s="4" t="s">
        <v>17</v>
      </c>
      <c r="N20" s="4" t="s">
        <v>16</v>
      </c>
    </row>
    <row r="21" spans="1:14" x14ac:dyDescent="0.35">
      <c r="A21" s="4">
        <v>800186901</v>
      </c>
      <c r="B21" s="4" t="s">
        <v>14</v>
      </c>
      <c r="C21" s="4" t="s">
        <v>15</v>
      </c>
      <c r="D21" s="4">
        <v>12667</v>
      </c>
      <c r="E21" s="9">
        <v>45420</v>
      </c>
      <c r="F21" s="9">
        <v>45426</v>
      </c>
      <c r="G21" s="2">
        <v>242504</v>
      </c>
      <c r="H21" s="2">
        <v>33950</v>
      </c>
      <c r="I21" s="2">
        <v>0</v>
      </c>
      <c r="J21" s="2">
        <v>0</v>
      </c>
      <c r="K21" s="2">
        <v>208554</v>
      </c>
      <c r="L21" s="4" t="s">
        <v>16</v>
      </c>
      <c r="M21" s="4" t="s">
        <v>17</v>
      </c>
      <c r="N21" s="4" t="s">
        <v>16</v>
      </c>
    </row>
    <row r="22" spans="1:14" x14ac:dyDescent="0.35">
      <c r="A22" s="4">
        <v>800186901</v>
      </c>
      <c r="B22" s="4" t="s">
        <v>14</v>
      </c>
      <c r="C22" s="4" t="s">
        <v>15</v>
      </c>
      <c r="D22" s="4">
        <v>12674</v>
      </c>
      <c r="E22" s="9">
        <v>45420</v>
      </c>
      <c r="F22" s="9">
        <v>45426</v>
      </c>
      <c r="G22" s="2">
        <v>29190</v>
      </c>
      <c r="H22" s="2">
        <v>0</v>
      </c>
      <c r="I22" s="2">
        <v>0</v>
      </c>
      <c r="J22" s="2">
        <v>0</v>
      </c>
      <c r="K22" s="2">
        <v>29190</v>
      </c>
      <c r="L22" s="4" t="s">
        <v>16</v>
      </c>
      <c r="M22" s="4" t="s">
        <v>17</v>
      </c>
      <c r="N22" s="4" t="s">
        <v>16</v>
      </c>
    </row>
    <row r="23" spans="1:14" x14ac:dyDescent="0.35">
      <c r="A23" s="4">
        <v>800186901</v>
      </c>
      <c r="B23" s="4" t="s">
        <v>14</v>
      </c>
      <c r="C23" s="4" t="s">
        <v>15</v>
      </c>
      <c r="D23" s="4">
        <v>12676</v>
      </c>
      <c r="E23" s="9">
        <v>45420</v>
      </c>
      <c r="F23" s="9">
        <v>45426</v>
      </c>
      <c r="G23" s="2">
        <v>1697528</v>
      </c>
      <c r="H23" s="2">
        <v>17200</v>
      </c>
      <c r="I23" s="2">
        <v>0</v>
      </c>
      <c r="J23" s="2">
        <v>0</v>
      </c>
      <c r="K23" s="2">
        <v>1680328</v>
      </c>
      <c r="L23" s="4" t="s">
        <v>16</v>
      </c>
      <c r="M23" s="4" t="s">
        <v>17</v>
      </c>
      <c r="N23" s="4" t="s">
        <v>16</v>
      </c>
    </row>
    <row r="24" spans="1:14" x14ac:dyDescent="0.35">
      <c r="A24" s="4">
        <v>800186901</v>
      </c>
      <c r="B24" s="4" t="s">
        <v>14</v>
      </c>
      <c r="C24" s="4" t="s">
        <v>15</v>
      </c>
      <c r="D24" s="4">
        <v>12677</v>
      </c>
      <c r="E24" s="9">
        <v>45420</v>
      </c>
      <c r="F24" s="9">
        <v>45426</v>
      </c>
      <c r="G24" s="2">
        <v>45312</v>
      </c>
      <c r="H24" s="2">
        <v>17200</v>
      </c>
      <c r="I24" s="2">
        <v>0</v>
      </c>
      <c r="J24" s="2">
        <v>0</v>
      </c>
      <c r="K24" s="2">
        <v>28112</v>
      </c>
      <c r="L24" s="4" t="s">
        <v>16</v>
      </c>
      <c r="M24" s="4" t="s">
        <v>17</v>
      </c>
      <c r="N24" s="4" t="s">
        <v>16</v>
      </c>
    </row>
    <row r="25" spans="1:14" x14ac:dyDescent="0.35">
      <c r="A25" s="4">
        <v>800186901</v>
      </c>
      <c r="B25" s="4" t="s">
        <v>14</v>
      </c>
      <c r="C25" s="4" t="s">
        <v>15</v>
      </c>
      <c r="D25" s="4">
        <v>12678</v>
      </c>
      <c r="E25" s="9">
        <v>45420</v>
      </c>
      <c r="F25" s="9">
        <v>45426</v>
      </c>
      <c r="G25" s="2">
        <v>29190</v>
      </c>
      <c r="H25" s="2">
        <v>3000</v>
      </c>
      <c r="I25" s="2">
        <v>0</v>
      </c>
      <c r="J25" s="2">
        <v>0</v>
      </c>
      <c r="K25" s="2">
        <v>26190</v>
      </c>
      <c r="L25" s="4" t="s">
        <v>16</v>
      </c>
      <c r="M25" s="4" t="s">
        <v>17</v>
      </c>
      <c r="N25" s="4" t="s">
        <v>16</v>
      </c>
    </row>
    <row r="26" spans="1:14" x14ac:dyDescent="0.35">
      <c r="A26" s="4">
        <v>800186901</v>
      </c>
      <c r="B26" s="4" t="s">
        <v>14</v>
      </c>
      <c r="C26" s="4" t="s">
        <v>15</v>
      </c>
      <c r="D26" s="4">
        <v>12679</v>
      </c>
      <c r="E26" s="9">
        <v>45420</v>
      </c>
      <c r="F26" s="9">
        <v>45426</v>
      </c>
      <c r="G26" s="2">
        <v>78589</v>
      </c>
      <c r="H26" s="2">
        <v>0</v>
      </c>
      <c r="I26" s="2">
        <v>0</v>
      </c>
      <c r="J26" s="2">
        <v>0</v>
      </c>
      <c r="K26" s="2">
        <v>78589</v>
      </c>
      <c r="L26" s="4" t="s">
        <v>16</v>
      </c>
      <c r="M26" s="4" t="s">
        <v>17</v>
      </c>
      <c r="N26" s="4" t="s">
        <v>16</v>
      </c>
    </row>
    <row r="27" spans="1:14" x14ac:dyDescent="0.35">
      <c r="A27" s="4">
        <v>800186902</v>
      </c>
      <c r="B27" s="4" t="s">
        <v>14</v>
      </c>
      <c r="C27" s="4" t="s">
        <v>15</v>
      </c>
      <c r="D27" s="4">
        <v>12945</v>
      </c>
      <c r="E27" s="9">
        <v>45449</v>
      </c>
      <c r="F27" s="9">
        <v>45455</v>
      </c>
      <c r="G27" s="2">
        <v>44908</v>
      </c>
      <c r="H27" s="2">
        <v>4500</v>
      </c>
      <c r="I27" s="2">
        <v>0</v>
      </c>
      <c r="J27" s="2">
        <v>0</v>
      </c>
      <c r="K27" s="2">
        <v>40408</v>
      </c>
      <c r="L27" s="4" t="s">
        <v>16</v>
      </c>
      <c r="M27" s="4" t="s">
        <v>17</v>
      </c>
      <c r="N27" s="4" t="s">
        <v>16</v>
      </c>
    </row>
    <row r="28" spans="1:14" x14ac:dyDescent="0.35">
      <c r="A28" s="4">
        <v>800186903</v>
      </c>
      <c r="B28" s="4" t="s">
        <v>14</v>
      </c>
      <c r="C28" s="4" t="s">
        <v>15</v>
      </c>
      <c r="D28" s="4">
        <v>12946</v>
      </c>
      <c r="E28" s="9">
        <v>45449</v>
      </c>
      <c r="F28" s="9">
        <v>45455</v>
      </c>
      <c r="G28" s="2">
        <v>58380</v>
      </c>
      <c r="H28" s="2">
        <v>3400</v>
      </c>
      <c r="I28" s="2">
        <v>0</v>
      </c>
      <c r="J28" s="2">
        <v>0</v>
      </c>
      <c r="K28" s="2">
        <v>54980</v>
      </c>
      <c r="L28" s="4" t="s">
        <v>16</v>
      </c>
      <c r="M28" s="4" t="s">
        <v>17</v>
      </c>
      <c r="N28" s="4" t="s">
        <v>16</v>
      </c>
    </row>
    <row r="29" spans="1:14" x14ac:dyDescent="0.35">
      <c r="A29" s="4">
        <v>800186904</v>
      </c>
      <c r="B29" s="4" t="s">
        <v>14</v>
      </c>
      <c r="C29" s="4" t="s">
        <v>15</v>
      </c>
      <c r="D29" s="4">
        <v>12947</v>
      </c>
      <c r="E29" s="9">
        <v>45449</v>
      </c>
      <c r="F29" s="9">
        <v>45455</v>
      </c>
      <c r="G29" s="2">
        <v>875706</v>
      </c>
      <c r="H29" s="2">
        <v>0</v>
      </c>
      <c r="I29" s="2">
        <v>0</v>
      </c>
      <c r="J29" s="2">
        <v>0</v>
      </c>
      <c r="K29" s="2">
        <v>875706</v>
      </c>
      <c r="L29" s="4" t="s">
        <v>16</v>
      </c>
      <c r="M29" s="4" t="s">
        <v>17</v>
      </c>
      <c r="N29" s="4" t="s">
        <v>16</v>
      </c>
    </row>
    <row r="30" spans="1:14" x14ac:dyDescent="0.35">
      <c r="A30" s="4">
        <v>800186905</v>
      </c>
      <c r="B30" s="4" t="s">
        <v>14</v>
      </c>
      <c r="C30" s="4" t="s">
        <v>15</v>
      </c>
      <c r="D30" s="4">
        <v>12949</v>
      </c>
      <c r="E30" s="9">
        <v>45449</v>
      </c>
      <c r="F30" s="9">
        <v>45455</v>
      </c>
      <c r="G30" s="2">
        <v>291900</v>
      </c>
      <c r="H30" s="2">
        <v>3000</v>
      </c>
      <c r="I30" s="2">
        <v>0</v>
      </c>
      <c r="J30" s="2">
        <v>0</v>
      </c>
      <c r="K30" s="2">
        <v>288900</v>
      </c>
      <c r="L30" s="4" t="s">
        <v>16</v>
      </c>
      <c r="M30" s="4" t="s">
        <v>17</v>
      </c>
      <c r="N30" s="4" t="s">
        <v>16</v>
      </c>
    </row>
    <row r="31" spans="1:14" x14ac:dyDescent="0.35">
      <c r="A31" s="4">
        <v>800186906</v>
      </c>
      <c r="B31" s="4" t="s">
        <v>14</v>
      </c>
      <c r="C31" s="4" t="s">
        <v>15</v>
      </c>
      <c r="D31" s="4">
        <v>12950</v>
      </c>
      <c r="E31" s="9">
        <v>45449</v>
      </c>
      <c r="F31" s="9">
        <v>45455</v>
      </c>
      <c r="G31" s="2">
        <v>1679748</v>
      </c>
      <c r="H31" s="2">
        <v>48900</v>
      </c>
      <c r="I31" s="2">
        <v>0</v>
      </c>
      <c r="J31" s="2">
        <v>0</v>
      </c>
      <c r="K31" s="2">
        <v>1630848</v>
      </c>
      <c r="L31" s="4" t="s">
        <v>16</v>
      </c>
      <c r="M31" s="4" t="s">
        <v>17</v>
      </c>
      <c r="N31" s="4" t="s">
        <v>16</v>
      </c>
    </row>
    <row r="32" spans="1:14" x14ac:dyDescent="0.35">
      <c r="A32" s="4">
        <v>800186907</v>
      </c>
      <c r="B32" s="4" t="s">
        <v>14</v>
      </c>
      <c r="C32" s="4" t="s">
        <v>15</v>
      </c>
      <c r="D32" s="4">
        <v>12951</v>
      </c>
      <c r="E32" s="9">
        <v>45449</v>
      </c>
      <c r="F32" s="9">
        <v>45455</v>
      </c>
      <c r="G32" s="2">
        <v>20141376</v>
      </c>
      <c r="H32" s="2">
        <v>598150</v>
      </c>
      <c r="I32" s="2">
        <v>0</v>
      </c>
      <c r="J32" s="2">
        <v>0</v>
      </c>
      <c r="K32" s="2">
        <v>19543226</v>
      </c>
      <c r="L32" s="4" t="s">
        <v>16</v>
      </c>
      <c r="M32" s="4" t="s">
        <v>17</v>
      </c>
      <c r="N32" s="4" t="s">
        <v>16</v>
      </c>
    </row>
    <row r="33" spans="1:14" x14ac:dyDescent="0.35">
      <c r="A33" s="4">
        <v>800186908</v>
      </c>
      <c r="B33" s="4" t="s">
        <v>14</v>
      </c>
      <c r="C33" s="4" t="s">
        <v>15</v>
      </c>
      <c r="D33" s="4">
        <v>12952</v>
      </c>
      <c r="E33" s="9">
        <v>45449</v>
      </c>
      <c r="F33" s="9">
        <v>45455</v>
      </c>
      <c r="G33" s="2">
        <v>729757</v>
      </c>
      <c r="H33" s="2">
        <v>8050</v>
      </c>
      <c r="I33" s="2">
        <v>0</v>
      </c>
      <c r="J33" s="2">
        <v>0</v>
      </c>
      <c r="K33" s="2">
        <v>721707</v>
      </c>
      <c r="L33" s="4" t="s">
        <v>16</v>
      </c>
      <c r="M33" s="4" t="s">
        <v>17</v>
      </c>
      <c r="N33" s="4" t="s">
        <v>16</v>
      </c>
    </row>
    <row r="34" spans="1:14" x14ac:dyDescent="0.35">
      <c r="A34" s="4">
        <v>800186909</v>
      </c>
      <c r="B34" s="4" t="s">
        <v>14</v>
      </c>
      <c r="C34" s="4" t="s">
        <v>15</v>
      </c>
      <c r="D34" s="4">
        <v>12953</v>
      </c>
      <c r="E34" s="9">
        <v>45449</v>
      </c>
      <c r="F34" s="9">
        <v>45455</v>
      </c>
      <c r="G34" s="2">
        <v>58380</v>
      </c>
      <c r="H34" s="2">
        <v>0</v>
      </c>
      <c r="I34" s="2">
        <v>0</v>
      </c>
      <c r="J34" s="2">
        <v>0</v>
      </c>
      <c r="K34" s="2">
        <v>58380</v>
      </c>
      <c r="L34" s="4" t="s">
        <v>16</v>
      </c>
      <c r="M34" s="4" t="s">
        <v>17</v>
      </c>
      <c r="N34" s="4" t="s">
        <v>16</v>
      </c>
    </row>
    <row r="35" spans="1:14" x14ac:dyDescent="0.35">
      <c r="A35" s="4">
        <v>800186910</v>
      </c>
      <c r="B35" s="4" t="s">
        <v>14</v>
      </c>
      <c r="C35" s="4" t="s">
        <v>15</v>
      </c>
      <c r="D35" s="4">
        <v>12954</v>
      </c>
      <c r="E35" s="9">
        <v>45449</v>
      </c>
      <c r="F35" s="9">
        <v>45455</v>
      </c>
      <c r="G35" s="2">
        <v>146252</v>
      </c>
      <c r="H35" s="2">
        <v>0</v>
      </c>
      <c r="I35" s="2">
        <v>0</v>
      </c>
      <c r="J35" s="2">
        <v>0</v>
      </c>
      <c r="K35" s="2">
        <v>146252</v>
      </c>
      <c r="L35" s="4" t="s">
        <v>16</v>
      </c>
      <c r="M35" s="4" t="s">
        <v>17</v>
      </c>
      <c r="N35" s="4" t="s">
        <v>16</v>
      </c>
    </row>
    <row r="36" spans="1:14" x14ac:dyDescent="0.35">
      <c r="A36" s="4">
        <v>800186911</v>
      </c>
      <c r="B36" s="4" t="s">
        <v>14</v>
      </c>
      <c r="C36" s="4" t="s">
        <v>15</v>
      </c>
      <c r="D36" s="4">
        <v>12955</v>
      </c>
      <c r="E36" s="9">
        <v>45449</v>
      </c>
      <c r="F36" s="9">
        <v>45455</v>
      </c>
      <c r="G36" s="2">
        <v>1313568</v>
      </c>
      <c r="H36" s="2">
        <v>0</v>
      </c>
      <c r="I36" s="2">
        <v>0</v>
      </c>
      <c r="J36" s="2">
        <v>0</v>
      </c>
      <c r="K36" s="2">
        <v>1313568</v>
      </c>
      <c r="L36" s="4" t="s">
        <v>16</v>
      </c>
      <c r="M36" s="4" t="s">
        <v>17</v>
      </c>
      <c r="N36" s="4" t="s">
        <v>16</v>
      </c>
    </row>
    <row r="37" spans="1:14" x14ac:dyDescent="0.35">
      <c r="A37" s="4">
        <v>800186912</v>
      </c>
      <c r="B37" s="4" t="s">
        <v>14</v>
      </c>
      <c r="C37" s="4" t="s">
        <v>15</v>
      </c>
      <c r="D37" s="4">
        <v>12956</v>
      </c>
      <c r="E37" s="9">
        <v>45449</v>
      </c>
      <c r="F37" s="9">
        <v>45455</v>
      </c>
      <c r="G37" s="2">
        <v>84203</v>
      </c>
      <c r="H37" s="2">
        <v>0</v>
      </c>
      <c r="I37" s="2">
        <v>0</v>
      </c>
      <c r="J37" s="2">
        <v>0</v>
      </c>
      <c r="K37" s="2">
        <v>84203</v>
      </c>
      <c r="L37" s="4" t="s">
        <v>16</v>
      </c>
      <c r="M37" s="4" t="s">
        <v>17</v>
      </c>
      <c r="N37" s="4" t="s">
        <v>16</v>
      </c>
    </row>
    <row r="38" spans="1:14" ht="16.5" x14ac:dyDescent="0.55000000000000004">
      <c r="A38" s="12"/>
      <c r="B38" s="12"/>
      <c r="C38" s="12"/>
      <c r="D38" s="12"/>
      <c r="E38" s="13"/>
      <c r="F38" s="13"/>
      <c r="G38" s="14"/>
      <c r="H38" s="14"/>
      <c r="I38" s="14"/>
      <c r="J38" s="14"/>
      <c r="K38" s="15">
        <f>SUM(K2:K37)</f>
        <v>56490775</v>
      </c>
      <c r="L38" s="12"/>
      <c r="M38" s="12"/>
      <c r="N38" s="12"/>
    </row>
    <row r="39" spans="1:14" x14ac:dyDescent="0.35">
      <c r="A39" s="12"/>
      <c r="B39" s="12"/>
      <c r="C39" s="12"/>
      <c r="D39" s="12"/>
      <c r="E39" s="13"/>
      <c r="F39" s="13"/>
      <c r="G39" s="14"/>
      <c r="H39" s="14"/>
      <c r="I39" s="14"/>
      <c r="J39" s="14"/>
      <c r="K39" s="14"/>
      <c r="L39" s="12"/>
      <c r="M39" s="12"/>
      <c r="N39" s="12"/>
    </row>
    <row r="40" spans="1:14" x14ac:dyDescent="0.35">
      <c r="A40" s="12"/>
      <c r="B40" s="12"/>
      <c r="C40" s="12"/>
      <c r="D40" s="12"/>
      <c r="E40" s="13"/>
      <c r="F40" s="13"/>
      <c r="G40" s="14"/>
      <c r="H40" s="14"/>
      <c r="I40" s="14"/>
      <c r="J40" s="14"/>
      <c r="K40" s="14"/>
      <c r="L40" s="12"/>
      <c r="M40" s="12"/>
      <c r="N40" s="12"/>
    </row>
    <row r="41" spans="1:14" x14ac:dyDescent="0.35">
      <c r="A41" s="12"/>
      <c r="B41" s="12"/>
      <c r="C41" s="12"/>
      <c r="D41" s="12"/>
      <c r="E41" s="13"/>
      <c r="F41" s="13"/>
      <c r="G41" s="14"/>
      <c r="H41" s="14"/>
      <c r="I41" s="14"/>
      <c r="J41" s="14"/>
      <c r="K41" s="14"/>
      <c r="L41" s="12"/>
      <c r="M41" s="12"/>
      <c r="N41" s="12"/>
    </row>
    <row r="42" spans="1:14" x14ac:dyDescent="0.35">
      <c r="A42" s="12"/>
      <c r="B42" s="12"/>
      <c r="C42" s="12"/>
      <c r="D42" s="12"/>
      <c r="E42" s="13"/>
      <c r="F42" s="13"/>
      <c r="G42" s="14"/>
      <c r="H42" s="14"/>
      <c r="I42" s="14"/>
      <c r="J42" s="14"/>
      <c r="K42" s="14"/>
      <c r="L42" s="12"/>
      <c r="M42" s="12"/>
      <c r="N42" s="12"/>
    </row>
    <row r="43" spans="1:14" x14ac:dyDescent="0.35">
      <c r="A43" s="12"/>
      <c r="B43" s="12"/>
      <c r="C43" s="12"/>
      <c r="D43" s="12"/>
      <c r="E43" s="13"/>
      <c r="F43" s="13"/>
      <c r="G43" s="14"/>
      <c r="H43" s="14"/>
      <c r="I43" s="14"/>
      <c r="J43" s="14"/>
      <c r="K43" s="14"/>
      <c r="L43" s="12"/>
      <c r="M43" s="12"/>
      <c r="N43" s="12"/>
    </row>
    <row r="44" spans="1:14" x14ac:dyDescent="0.35">
      <c r="A44" s="12"/>
      <c r="B44" s="12"/>
      <c r="C44" s="12"/>
      <c r="D44" s="12"/>
      <c r="E44" s="13"/>
      <c r="F44" s="13"/>
      <c r="G44" s="14"/>
      <c r="H44" s="14"/>
      <c r="I44" s="14"/>
      <c r="J44" s="14"/>
      <c r="K44" s="14"/>
      <c r="L44" s="12"/>
      <c r="M44" s="12"/>
      <c r="N44" s="12"/>
    </row>
    <row r="45" spans="1:14" x14ac:dyDescent="0.35">
      <c r="A45" s="12"/>
      <c r="B45" s="12"/>
      <c r="C45" s="12"/>
      <c r="D45" s="12"/>
      <c r="E45" s="13"/>
      <c r="F45" s="13"/>
      <c r="G45" s="14"/>
      <c r="H45" s="14"/>
      <c r="I45" s="14"/>
      <c r="J45" s="14"/>
      <c r="K45" s="14"/>
      <c r="L45" s="12"/>
      <c r="M45" s="12"/>
      <c r="N45" s="12"/>
    </row>
    <row r="46" spans="1:14" x14ac:dyDescent="0.35">
      <c r="A46" s="12"/>
      <c r="B46" s="12"/>
      <c r="C46" s="12"/>
      <c r="D46" s="12"/>
      <c r="E46" s="13"/>
      <c r="F46" s="13"/>
      <c r="G46" s="14"/>
      <c r="H46" s="14"/>
      <c r="I46" s="14"/>
      <c r="J46" s="14"/>
      <c r="K46" s="14"/>
      <c r="L46" s="12"/>
      <c r="M46" s="12"/>
      <c r="N46" s="12"/>
    </row>
    <row r="47" spans="1:14" x14ac:dyDescent="0.35">
      <c r="A47" s="12"/>
      <c r="B47" s="12"/>
      <c r="C47" s="12"/>
      <c r="D47" s="12"/>
      <c r="E47" s="13"/>
      <c r="F47" s="13"/>
      <c r="G47" s="14"/>
      <c r="H47" s="14"/>
      <c r="I47" s="14"/>
      <c r="J47" s="14"/>
      <c r="K47" s="14"/>
      <c r="L47" s="12"/>
      <c r="M47" s="12"/>
      <c r="N47" s="12"/>
    </row>
    <row r="48" spans="1:14" x14ac:dyDescent="0.35">
      <c r="A48" s="12"/>
      <c r="B48" s="12"/>
      <c r="C48" s="12"/>
      <c r="D48" s="12"/>
      <c r="E48" s="13"/>
      <c r="F48" s="13"/>
      <c r="G48" s="14"/>
      <c r="H48" s="14"/>
      <c r="I48" s="14"/>
      <c r="J48" s="14"/>
      <c r="K48" s="14"/>
      <c r="L48" s="12"/>
      <c r="M48" s="12"/>
      <c r="N48" s="12"/>
    </row>
    <row r="49" spans="1:14" x14ac:dyDescent="0.35">
      <c r="A49" s="12"/>
      <c r="B49" s="12"/>
      <c r="C49" s="12"/>
      <c r="D49" s="12"/>
      <c r="E49" s="13"/>
      <c r="F49" s="13"/>
      <c r="G49" s="14"/>
      <c r="H49" s="14"/>
      <c r="I49" s="14"/>
      <c r="J49" s="14"/>
      <c r="K49" s="14"/>
      <c r="L49" s="12"/>
      <c r="M49" s="12"/>
      <c r="N49" s="12"/>
    </row>
    <row r="50" spans="1:14" x14ac:dyDescent="0.35">
      <c r="A50" s="12"/>
      <c r="B50" s="12"/>
      <c r="C50" s="12"/>
      <c r="D50" s="12"/>
      <c r="E50" s="13"/>
      <c r="F50" s="13"/>
      <c r="G50" s="14"/>
      <c r="H50" s="14"/>
      <c r="I50" s="14"/>
      <c r="J50" s="14"/>
      <c r="K50" s="14"/>
      <c r="L50" s="12"/>
      <c r="M50" s="12"/>
      <c r="N50" s="12"/>
    </row>
    <row r="51" spans="1:14" x14ac:dyDescent="0.35">
      <c r="A51" s="12"/>
      <c r="B51" s="12"/>
      <c r="C51" s="12"/>
      <c r="D51" s="12"/>
      <c r="E51" s="13"/>
      <c r="F51" s="13"/>
      <c r="G51" s="14"/>
      <c r="H51" s="14"/>
      <c r="I51" s="14"/>
      <c r="J51" s="14"/>
      <c r="K51" s="14"/>
      <c r="L51" s="12"/>
      <c r="M51" s="12"/>
      <c r="N51" s="12"/>
    </row>
    <row r="52" spans="1:14" x14ac:dyDescent="0.35">
      <c r="A52" s="12"/>
      <c r="B52" s="12"/>
      <c r="C52" s="12"/>
      <c r="D52" s="12"/>
      <c r="E52" s="13"/>
      <c r="F52" s="13"/>
      <c r="G52" s="14"/>
      <c r="H52" s="14"/>
      <c r="I52" s="14"/>
      <c r="J52" s="14"/>
      <c r="K52" s="14"/>
      <c r="L52" s="12"/>
      <c r="M52" s="12"/>
      <c r="N52" s="12"/>
    </row>
    <row r="53" spans="1:14" x14ac:dyDescent="0.35">
      <c r="A53" s="12"/>
      <c r="B53" s="12"/>
      <c r="C53" s="12"/>
      <c r="D53" s="12"/>
      <c r="E53" s="13"/>
      <c r="F53" s="13"/>
      <c r="G53" s="14"/>
      <c r="H53" s="14"/>
      <c r="I53" s="14"/>
      <c r="J53" s="14"/>
      <c r="K53" s="14"/>
      <c r="L53" s="12"/>
      <c r="M53" s="12"/>
      <c r="N53" s="12"/>
    </row>
    <row r="54" spans="1:14" x14ac:dyDescent="0.35">
      <c r="A54" s="12"/>
      <c r="B54" s="12"/>
      <c r="C54" s="12"/>
      <c r="D54" s="12"/>
      <c r="E54" s="13"/>
      <c r="F54" s="13"/>
      <c r="G54" s="14"/>
      <c r="H54" s="14"/>
      <c r="I54" s="14"/>
      <c r="J54" s="14"/>
      <c r="K54" s="14"/>
      <c r="L54" s="12"/>
      <c r="M54" s="12"/>
      <c r="N54" s="12"/>
    </row>
    <row r="55" spans="1:14" x14ac:dyDescent="0.35">
      <c r="A55" s="12"/>
      <c r="B55" s="12"/>
      <c r="C55" s="12"/>
      <c r="D55" s="12"/>
      <c r="E55" s="13"/>
      <c r="F55" s="13"/>
      <c r="G55" s="14"/>
      <c r="H55" s="14"/>
      <c r="I55" s="14"/>
      <c r="J55" s="14"/>
      <c r="K55" s="14"/>
      <c r="L55" s="12"/>
      <c r="M55" s="12"/>
      <c r="N55" s="12"/>
    </row>
    <row r="56" spans="1:14" x14ac:dyDescent="0.35">
      <c r="A56" s="12"/>
      <c r="B56" s="12"/>
      <c r="C56" s="12"/>
      <c r="D56" s="12"/>
      <c r="E56" s="13"/>
      <c r="F56" s="13"/>
      <c r="G56" s="14"/>
      <c r="H56" s="14"/>
      <c r="I56" s="14"/>
      <c r="J56" s="14"/>
      <c r="K56" s="14"/>
      <c r="L56" s="12"/>
      <c r="M56" s="12"/>
      <c r="N56" s="12"/>
    </row>
  </sheetData>
  <dataValidations count="3">
    <dataValidation type="date" allowBlank="1" showInputMessage="1" showErrorMessage="1" sqref="E1:F1">
      <formula1>36526</formula1>
      <formula2>45016</formula2>
    </dataValidation>
    <dataValidation type="whole" operator="greaterThan" allowBlank="1" showInputMessage="1" showErrorMessage="1" errorTitle="DATO ERRADO" error="El valor debe ser diferente de cero" sqref="G3:G56">
      <formula1>1</formula1>
    </dataValidation>
    <dataValidation type="textLength" allowBlank="1" showInputMessage="1" showErrorMessage="1" errorTitle="ERROR" error="El prefijo no debe superar los 4 caracteres" sqref="C2:C56">
      <formula1>0</formula1>
      <formula2>4</formula2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showGridLines="0" workbookViewId="0">
      <selection activeCell="A3" sqref="A3:C7"/>
    </sheetView>
  </sheetViews>
  <sheetFormatPr baseColWidth="10" defaultRowHeight="10" x14ac:dyDescent="0.2"/>
  <cols>
    <col min="1" max="1" width="29.453125" style="42" bestFit="1" customWidth="1"/>
    <col min="2" max="2" width="5" style="42" bestFit="1" customWidth="1"/>
    <col min="3" max="3" width="11.6328125" style="42" bestFit="1" customWidth="1"/>
    <col min="4" max="16384" width="10.90625" style="42"/>
  </cols>
  <sheetData>
    <row r="3" spans="1:3" x14ac:dyDescent="0.2">
      <c r="A3" s="43" t="s">
        <v>146</v>
      </c>
      <c r="B3" s="44" t="s">
        <v>148</v>
      </c>
      <c r="C3" s="44" t="s">
        <v>149</v>
      </c>
    </row>
    <row r="4" spans="1:3" x14ac:dyDescent="0.2">
      <c r="A4" s="45" t="s">
        <v>135</v>
      </c>
      <c r="B4" s="46">
        <v>2</v>
      </c>
      <c r="C4" s="47">
        <v>96820</v>
      </c>
    </row>
    <row r="5" spans="1:3" x14ac:dyDescent="0.2">
      <c r="A5" s="45" t="s">
        <v>57</v>
      </c>
      <c r="B5" s="46">
        <v>33</v>
      </c>
      <c r="C5" s="47">
        <v>56389555</v>
      </c>
    </row>
    <row r="6" spans="1:3" x14ac:dyDescent="0.2">
      <c r="A6" s="45" t="s">
        <v>130</v>
      </c>
      <c r="B6" s="46">
        <v>1</v>
      </c>
      <c r="C6" s="47">
        <v>4400</v>
      </c>
    </row>
    <row r="7" spans="1:3" x14ac:dyDescent="0.2">
      <c r="A7" s="45" t="s">
        <v>147</v>
      </c>
      <c r="B7" s="46">
        <v>36</v>
      </c>
      <c r="C7" s="47">
        <v>56490775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38"/>
  <sheetViews>
    <sheetView topLeftCell="L1" workbookViewId="0">
      <pane ySplit="1" topLeftCell="A2" activePane="bottomLeft" state="frozen"/>
      <selection pane="bottomLeft" activeCell="O3" sqref="O3"/>
    </sheetView>
  </sheetViews>
  <sheetFormatPr baseColWidth="10" defaultRowHeight="10" x14ac:dyDescent="0.2"/>
  <cols>
    <col min="1" max="20" width="10.90625" style="42"/>
    <col min="21" max="21" width="10.90625" style="48"/>
    <col min="22" max="26" width="10.90625" style="42"/>
    <col min="27" max="27" width="10.90625" style="48"/>
    <col min="28" max="32" width="10.90625" style="42"/>
    <col min="33" max="33" width="10.90625" style="48"/>
    <col min="34" max="16384" width="10.90625" style="42"/>
  </cols>
  <sheetData>
    <row r="1" spans="1:49" ht="30" x14ac:dyDescent="0.2">
      <c r="A1" s="16" t="s">
        <v>19</v>
      </c>
      <c r="B1" s="16" t="s">
        <v>20</v>
      </c>
      <c r="C1" s="16" t="s">
        <v>21</v>
      </c>
      <c r="D1" s="16" t="s">
        <v>22</v>
      </c>
      <c r="E1" s="16" t="s">
        <v>23</v>
      </c>
      <c r="F1" s="16" t="s">
        <v>24</v>
      </c>
      <c r="G1" s="17" t="s">
        <v>25</v>
      </c>
      <c r="H1" s="17" t="s">
        <v>26</v>
      </c>
      <c r="I1" s="18" t="s">
        <v>27</v>
      </c>
      <c r="J1" s="18" t="s">
        <v>28</v>
      </c>
      <c r="K1" s="16" t="s">
        <v>29</v>
      </c>
      <c r="L1" s="16" t="s">
        <v>30</v>
      </c>
      <c r="M1" s="19" t="s">
        <v>31</v>
      </c>
      <c r="N1" s="19"/>
      <c r="O1" s="20" t="s">
        <v>32</v>
      </c>
      <c r="P1" s="21" t="s">
        <v>33</v>
      </c>
      <c r="Q1" s="22" t="s">
        <v>34</v>
      </c>
      <c r="R1" s="36" t="s">
        <v>35</v>
      </c>
      <c r="S1" s="36" t="s">
        <v>36</v>
      </c>
      <c r="T1" s="37" t="s">
        <v>37</v>
      </c>
      <c r="U1" s="38" t="s">
        <v>38</v>
      </c>
      <c r="V1" s="37" t="s">
        <v>39</v>
      </c>
      <c r="W1" s="36" t="s">
        <v>40</v>
      </c>
      <c r="X1" s="34" t="s">
        <v>35</v>
      </c>
      <c r="Y1" s="34" t="s">
        <v>36</v>
      </c>
      <c r="Z1" s="35" t="s">
        <v>37</v>
      </c>
      <c r="AA1" s="39" t="s">
        <v>38</v>
      </c>
      <c r="AB1" s="35" t="s">
        <v>39</v>
      </c>
      <c r="AC1" s="34" t="s">
        <v>40</v>
      </c>
      <c r="AD1" s="23" t="s">
        <v>35</v>
      </c>
      <c r="AE1" s="23" t="s">
        <v>36</v>
      </c>
      <c r="AF1" s="24" t="s">
        <v>37</v>
      </c>
      <c r="AG1" s="40" t="s">
        <v>38</v>
      </c>
      <c r="AH1" s="24" t="s">
        <v>39</v>
      </c>
      <c r="AI1" s="23" t="s">
        <v>40</v>
      </c>
      <c r="AJ1" s="16" t="s">
        <v>41</v>
      </c>
      <c r="AK1" s="16" t="s">
        <v>42</v>
      </c>
      <c r="AL1" s="16" t="s">
        <v>43</v>
      </c>
      <c r="AM1" s="16" t="s">
        <v>44</v>
      </c>
      <c r="AN1" s="16" t="s">
        <v>45</v>
      </c>
      <c r="AO1" s="16" t="s">
        <v>46</v>
      </c>
      <c r="AP1" s="16" t="s">
        <v>47</v>
      </c>
      <c r="AQ1" s="16" t="s">
        <v>48</v>
      </c>
      <c r="AR1" s="16" t="s">
        <v>49</v>
      </c>
      <c r="AS1" s="24" t="s">
        <v>50</v>
      </c>
      <c r="AT1" s="24" t="s">
        <v>51</v>
      </c>
      <c r="AU1" s="24" t="s">
        <v>52</v>
      </c>
      <c r="AV1" s="24" t="s">
        <v>53</v>
      </c>
      <c r="AW1" s="16" t="s">
        <v>54</v>
      </c>
    </row>
    <row r="2" spans="1:49" x14ac:dyDescent="0.2">
      <c r="A2" s="25">
        <v>800186901</v>
      </c>
      <c r="B2" s="25" t="s">
        <v>14</v>
      </c>
      <c r="C2" s="25" t="s">
        <v>15</v>
      </c>
      <c r="D2" s="25">
        <v>10048</v>
      </c>
      <c r="E2" s="25" t="s">
        <v>139</v>
      </c>
      <c r="F2" s="25" t="s">
        <v>140</v>
      </c>
      <c r="G2" s="26">
        <v>45140</v>
      </c>
      <c r="H2" s="26">
        <v>45238</v>
      </c>
      <c r="I2" s="27">
        <v>1056780</v>
      </c>
      <c r="J2" s="27">
        <v>55620</v>
      </c>
      <c r="K2" s="25" t="s">
        <v>16</v>
      </c>
      <c r="L2" s="25" t="s">
        <v>17</v>
      </c>
      <c r="M2" s="25" t="s">
        <v>144</v>
      </c>
      <c r="N2" s="41">
        <f>+J2-AQ2</f>
        <v>0</v>
      </c>
      <c r="O2" s="25" t="s">
        <v>135</v>
      </c>
      <c r="P2" s="28">
        <v>0</v>
      </c>
      <c r="Q2" s="29"/>
      <c r="R2" s="28">
        <v>926761</v>
      </c>
      <c r="S2" s="28">
        <v>0</v>
      </c>
      <c r="T2" s="29">
        <v>2201506693</v>
      </c>
      <c r="U2" s="30">
        <v>45411</v>
      </c>
      <c r="V2" s="29" t="s">
        <v>145</v>
      </c>
      <c r="W2" s="28">
        <f>+VLOOKUP(T2,[1]Hoja1!$F:$I,4,0)</f>
        <v>25131429</v>
      </c>
      <c r="X2" s="28">
        <v>0</v>
      </c>
      <c r="Y2" s="28">
        <v>0</v>
      </c>
      <c r="Z2" s="29"/>
      <c r="AA2" s="30"/>
      <c r="AB2" s="29"/>
      <c r="AC2" s="28">
        <v>0</v>
      </c>
      <c r="AD2" s="28">
        <v>44577</v>
      </c>
      <c r="AE2" s="28">
        <v>0</v>
      </c>
      <c r="AF2" s="29">
        <v>2201491712</v>
      </c>
      <c r="AG2" s="30">
        <v>45373</v>
      </c>
      <c r="AH2" s="29" t="s">
        <v>145</v>
      </c>
      <c r="AI2" s="28">
        <v>1516418</v>
      </c>
      <c r="AJ2" s="29" t="s">
        <v>136</v>
      </c>
      <c r="AK2" s="30">
        <v>45140</v>
      </c>
      <c r="AL2" s="30">
        <v>45148</v>
      </c>
      <c r="AM2" s="30"/>
      <c r="AN2" s="28">
        <v>1056780</v>
      </c>
      <c r="AO2" s="28">
        <v>20022</v>
      </c>
      <c r="AP2" s="28">
        <v>0</v>
      </c>
      <c r="AQ2" s="28">
        <v>55620</v>
      </c>
      <c r="AR2" s="28">
        <v>0</v>
      </c>
      <c r="AS2" s="28">
        <v>55620</v>
      </c>
      <c r="AT2" s="29" t="s">
        <v>101</v>
      </c>
      <c r="AU2" s="29" t="s">
        <v>141</v>
      </c>
      <c r="AV2" s="29" t="s">
        <v>138</v>
      </c>
      <c r="AW2" s="28">
        <v>991360</v>
      </c>
    </row>
    <row r="3" spans="1:49" x14ac:dyDescent="0.2">
      <c r="A3" s="25">
        <v>800186901</v>
      </c>
      <c r="B3" s="25" t="s">
        <v>14</v>
      </c>
      <c r="C3" s="25" t="s">
        <v>15</v>
      </c>
      <c r="D3" s="25">
        <v>10741</v>
      </c>
      <c r="E3" s="25" t="s">
        <v>133</v>
      </c>
      <c r="F3" s="25" t="s">
        <v>134</v>
      </c>
      <c r="G3" s="26">
        <v>45209</v>
      </c>
      <c r="H3" s="26">
        <v>45212</v>
      </c>
      <c r="I3" s="27">
        <v>206000</v>
      </c>
      <c r="J3" s="27">
        <v>41200</v>
      </c>
      <c r="K3" s="25" t="s">
        <v>16</v>
      </c>
      <c r="L3" s="25" t="s">
        <v>17</v>
      </c>
      <c r="M3" s="25" t="s">
        <v>144</v>
      </c>
      <c r="N3" s="41">
        <f t="shared" ref="N3:N4" si="0">+J3-AQ3</f>
        <v>0</v>
      </c>
      <c r="O3" s="25" t="s">
        <v>135</v>
      </c>
      <c r="P3" s="28">
        <v>0</v>
      </c>
      <c r="Q3" s="29"/>
      <c r="R3" s="28">
        <v>0</v>
      </c>
      <c r="S3" s="28">
        <v>0</v>
      </c>
      <c r="T3" s="29"/>
      <c r="U3" s="30"/>
      <c r="V3" s="29"/>
      <c r="W3" s="28">
        <v>0</v>
      </c>
      <c r="X3" s="28">
        <v>0</v>
      </c>
      <c r="Y3" s="28">
        <v>0</v>
      </c>
      <c r="Z3" s="29"/>
      <c r="AA3" s="30"/>
      <c r="AB3" s="29"/>
      <c r="AC3" s="28">
        <v>0</v>
      </c>
      <c r="AD3" s="28">
        <v>128704</v>
      </c>
      <c r="AE3" s="28">
        <v>0</v>
      </c>
      <c r="AF3" s="29">
        <v>2201506693</v>
      </c>
      <c r="AG3" s="30">
        <v>45411</v>
      </c>
      <c r="AH3" s="29" t="s">
        <v>145</v>
      </c>
      <c r="AI3" s="28">
        <v>25131429</v>
      </c>
      <c r="AJ3" s="29" t="s">
        <v>136</v>
      </c>
      <c r="AK3" s="30">
        <v>45209</v>
      </c>
      <c r="AL3" s="30">
        <v>45212</v>
      </c>
      <c r="AM3" s="30"/>
      <c r="AN3" s="28">
        <v>206000</v>
      </c>
      <c r="AO3" s="28">
        <v>3296</v>
      </c>
      <c r="AP3" s="28">
        <v>0</v>
      </c>
      <c r="AQ3" s="28">
        <v>41200</v>
      </c>
      <c r="AR3" s="28">
        <v>0</v>
      </c>
      <c r="AS3" s="28">
        <v>41200</v>
      </c>
      <c r="AT3" s="29" t="s">
        <v>101</v>
      </c>
      <c r="AU3" s="29" t="s">
        <v>137</v>
      </c>
      <c r="AV3" s="29" t="s">
        <v>138</v>
      </c>
      <c r="AW3" s="28">
        <v>132000</v>
      </c>
    </row>
    <row r="4" spans="1:49" x14ac:dyDescent="0.2">
      <c r="A4" s="25">
        <v>800186901</v>
      </c>
      <c r="B4" s="25" t="s">
        <v>14</v>
      </c>
      <c r="C4" s="25" t="s">
        <v>15</v>
      </c>
      <c r="D4" s="25">
        <v>12348</v>
      </c>
      <c r="E4" s="25" t="s">
        <v>128</v>
      </c>
      <c r="F4" s="25" t="s">
        <v>129</v>
      </c>
      <c r="G4" s="26">
        <v>45383</v>
      </c>
      <c r="H4" s="26">
        <v>45385</v>
      </c>
      <c r="I4" s="27">
        <v>41200</v>
      </c>
      <c r="J4" s="27">
        <v>4400</v>
      </c>
      <c r="K4" s="25" t="s">
        <v>16</v>
      </c>
      <c r="L4" s="25" t="s">
        <v>17</v>
      </c>
      <c r="M4" s="25" t="s">
        <v>130</v>
      </c>
      <c r="N4" s="41">
        <f t="shared" si="0"/>
        <v>0</v>
      </c>
      <c r="O4" s="25" t="s">
        <v>130</v>
      </c>
      <c r="P4" s="28">
        <v>0</v>
      </c>
      <c r="Q4" s="29"/>
      <c r="R4" s="28">
        <v>0</v>
      </c>
      <c r="S4" s="28">
        <v>0</v>
      </c>
      <c r="T4" s="29"/>
      <c r="U4" s="30"/>
      <c r="V4" s="29"/>
      <c r="W4" s="28">
        <v>0</v>
      </c>
      <c r="X4" s="28">
        <v>0</v>
      </c>
      <c r="Y4" s="28">
        <v>0</v>
      </c>
      <c r="Z4" s="29"/>
      <c r="AA4" s="30"/>
      <c r="AB4" s="29"/>
      <c r="AC4" s="28">
        <v>0</v>
      </c>
      <c r="AD4" s="28">
        <v>36800</v>
      </c>
      <c r="AE4" s="28">
        <v>0</v>
      </c>
      <c r="AF4" s="29">
        <v>2201510578</v>
      </c>
      <c r="AG4" s="30">
        <v>45433</v>
      </c>
      <c r="AH4" s="29" t="s">
        <v>145</v>
      </c>
      <c r="AI4" s="28">
        <v>22422225</v>
      </c>
      <c r="AJ4" s="29" t="s">
        <v>131</v>
      </c>
      <c r="AK4" s="30">
        <v>45383</v>
      </c>
      <c r="AL4" s="30">
        <v>45385</v>
      </c>
      <c r="AM4" s="30"/>
      <c r="AN4" s="28">
        <v>41200</v>
      </c>
      <c r="AO4" s="28">
        <v>0</v>
      </c>
      <c r="AP4" s="28">
        <v>0</v>
      </c>
      <c r="AQ4" s="28">
        <v>4400</v>
      </c>
      <c r="AR4" s="28">
        <v>0</v>
      </c>
      <c r="AS4" s="28">
        <v>4400</v>
      </c>
      <c r="AT4" s="29" t="s">
        <v>101</v>
      </c>
      <c r="AU4" s="29" t="s">
        <v>132</v>
      </c>
      <c r="AV4" s="29" t="s">
        <v>107</v>
      </c>
      <c r="AW4" s="28">
        <v>36800</v>
      </c>
    </row>
    <row r="5" spans="1:49" x14ac:dyDescent="0.2">
      <c r="A5" s="25">
        <v>800186901</v>
      </c>
      <c r="B5" s="25" t="s">
        <v>14</v>
      </c>
      <c r="C5" s="25" t="s">
        <v>15</v>
      </c>
      <c r="D5" s="25">
        <v>10456</v>
      </c>
      <c r="E5" s="25" t="s">
        <v>122</v>
      </c>
      <c r="F5" s="25" t="s">
        <v>123</v>
      </c>
      <c r="G5" s="26">
        <v>45180</v>
      </c>
      <c r="H5" s="26">
        <v>45182</v>
      </c>
      <c r="I5" s="27">
        <v>12318800</v>
      </c>
      <c r="J5" s="27">
        <v>176800</v>
      </c>
      <c r="K5" s="25" t="s">
        <v>16</v>
      </c>
      <c r="L5" s="25" t="s">
        <v>17</v>
      </c>
      <c r="M5" s="25" t="s">
        <v>57</v>
      </c>
      <c r="N5" s="25"/>
      <c r="O5" s="25" t="s">
        <v>57</v>
      </c>
      <c r="P5" s="28">
        <v>0</v>
      </c>
      <c r="Q5" s="29"/>
      <c r="R5" s="28">
        <v>259896</v>
      </c>
      <c r="S5" s="28">
        <v>0</v>
      </c>
      <c r="T5" s="29">
        <v>2201506693</v>
      </c>
      <c r="U5" s="30">
        <v>45411</v>
      </c>
      <c r="V5" s="29" t="s">
        <v>145</v>
      </c>
      <c r="W5" s="28">
        <f>+VLOOKUP(T5,[1]Hoja1!$F:$I,4,0)</f>
        <v>25131429</v>
      </c>
      <c r="X5" s="28">
        <v>93600</v>
      </c>
      <c r="Y5" s="28">
        <v>0</v>
      </c>
      <c r="Z5" s="29">
        <v>2201500542</v>
      </c>
      <c r="AA5" s="30">
        <v>45397</v>
      </c>
      <c r="AB5" s="29" t="s">
        <v>145</v>
      </c>
      <c r="AC5" s="28">
        <f>+VLOOKUP(Z5,[1]Hoja1!$F:$I,4,0)</f>
        <v>55495259</v>
      </c>
      <c r="AD5" s="28">
        <v>11364700</v>
      </c>
      <c r="AE5" s="28">
        <v>0</v>
      </c>
      <c r="AF5" s="29">
        <v>2201453077</v>
      </c>
      <c r="AG5" s="30">
        <v>45247</v>
      </c>
      <c r="AH5" s="29" t="s">
        <v>145</v>
      </c>
      <c r="AI5" s="28">
        <v>20933121</v>
      </c>
      <c r="AJ5" s="29" t="s">
        <v>58</v>
      </c>
      <c r="AK5" s="30">
        <v>45180</v>
      </c>
      <c r="AL5" s="30">
        <v>45182</v>
      </c>
      <c r="AM5" s="30"/>
      <c r="AN5" s="28">
        <v>12318800</v>
      </c>
      <c r="AO5" s="28">
        <v>239200</v>
      </c>
      <c r="AP5" s="28">
        <v>0</v>
      </c>
      <c r="AQ5" s="28">
        <v>0</v>
      </c>
      <c r="AR5" s="28">
        <v>0</v>
      </c>
      <c r="AS5" s="28">
        <v>0</v>
      </c>
      <c r="AT5" s="29"/>
      <c r="AU5" s="29"/>
      <c r="AV5" s="29"/>
      <c r="AW5" s="28">
        <v>11603900</v>
      </c>
    </row>
    <row r="6" spans="1:49" x14ac:dyDescent="0.2">
      <c r="A6" s="25">
        <v>800186901</v>
      </c>
      <c r="B6" s="25" t="s">
        <v>14</v>
      </c>
      <c r="C6" s="25" t="s">
        <v>15</v>
      </c>
      <c r="D6" s="25">
        <v>12678</v>
      </c>
      <c r="E6" s="25" t="s">
        <v>55</v>
      </c>
      <c r="F6" s="25" t="s">
        <v>56</v>
      </c>
      <c r="G6" s="26">
        <v>45420</v>
      </c>
      <c r="H6" s="26">
        <v>45426</v>
      </c>
      <c r="I6" s="27">
        <v>29190</v>
      </c>
      <c r="J6" s="27">
        <v>26190</v>
      </c>
      <c r="K6" s="25" t="s">
        <v>16</v>
      </c>
      <c r="L6" s="25" t="s">
        <v>17</v>
      </c>
      <c r="M6" s="25" t="s">
        <v>57</v>
      </c>
      <c r="N6" s="25"/>
      <c r="O6" s="25" t="s">
        <v>57</v>
      </c>
      <c r="P6" s="28">
        <v>26190</v>
      </c>
      <c r="Q6" s="29">
        <v>1222464141</v>
      </c>
      <c r="R6" s="28">
        <v>0</v>
      </c>
      <c r="S6" s="28">
        <v>0</v>
      </c>
      <c r="T6" s="29"/>
      <c r="U6" s="30"/>
      <c r="V6" s="29"/>
      <c r="W6" s="28">
        <v>0</v>
      </c>
      <c r="X6" s="28">
        <v>0</v>
      </c>
      <c r="Y6" s="28">
        <v>0</v>
      </c>
      <c r="Z6" s="29"/>
      <c r="AA6" s="30"/>
      <c r="AB6" s="29"/>
      <c r="AC6" s="28">
        <v>0</v>
      </c>
      <c r="AD6" s="28">
        <v>0</v>
      </c>
      <c r="AE6" s="28">
        <v>0</v>
      </c>
      <c r="AF6" s="29"/>
      <c r="AG6" s="30"/>
      <c r="AH6" s="29"/>
      <c r="AI6" s="28">
        <v>0</v>
      </c>
      <c r="AJ6" s="29" t="s">
        <v>58</v>
      </c>
      <c r="AK6" s="30">
        <v>45420</v>
      </c>
      <c r="AL6" s="30">
        <v>45426</v>
      </c>
      <c r="AM6" s="30"/>
      <c r="AN6" s="28">
        <v>29190</v>
      </c>
      <c r="AO6" s="28">
        <v>0</v>
      </c>
      <c r="AP6" s="28">
        <v>0</v>
      </c>
      <c r="AQ6" s="28">
        <v>0</v>
      </c>
      <c r="AR6" s="28">
        <v>0</v>
      </c>
      <c r="AS6" s="28">
        <v>0</v>
      </c>
      <c r="AT6" s="29"/>
      <c r="AU6" s="29"/>
      <c r="AV6" s="29"/>
      <c r="AW6" s="28">
        <v>26190</v>
      </c>
    </row>
    <row r="7" spans="1:49" x14ac:dyDescent="0.2">
      <c r="A7" s="25">
        <v>800186901</v>
      </c>
      <c r="B7" s="25" t="s">
        <v>14</v>
      </c>
      <c r="C7" s="25" t="s">
        <v>15</v>
      </c>
      <c r="D7" s="25">
        <v>12677</v>
      </c>
      <c r="E7" s="25" t="s">
        <v>59</v>
      </c>
      <c r="F7" s="25" t="s">
        <v>60</v>
      </c>
      <c r="G7" s="26">
        <v>45420</v>
      </c>
      <c r="H7" s="26">
        <v>45426</v>
      </c>
      <c r="I7" s="27">
        <v>45312</v>
      </c>
      <c r="J7" s="27">
        <v>28112</v>
      </c>
      <c r="K7" s="25" t="s">
        <v>16</v>
      </c>
      <c r="L7" s="25" t="s">
        <v>17</v>
      </c>
      <c r="M7" s="25" t="s">
        <v>57</v>
      </c>
      <c r="N7" s="25"/>
      <c r="O7" s="25" t="s">
        <v>57</v>
      </c>
      <c r="P7" s="28">
        <v>28112</v>
      </c>
      <c r="Q7" s="29">
        <v>1222464143</v>
      </c>
      <c r="R7" s="28">
        <v>0</v>
      </c>
      <c r="S7" s="28">
        <v>0</v>
      </c>
      <c r="T7" s="29"/>
      <c r="U7" s="30"/>
      <c r="V7" s="29"/>
      <c r="W7" s="28">
        <v>0</v>
      </c>
      <c r="X7" s="28">
        <v>0</v>
      </c>
      <c r="Y7" s="28">
        <v>0</v>
      </c>
      <c r="Z7" s="29"/>
      <c r="AA7" s="30"/>
      <c r="AB7" s="29"/>
      <c r="AC7" s="28">
        <v>0</v>
      </c>
      <c r="AD7" s="28">
        <v>0</v>
      </c>
      <c r="AE7" s="28">
        <v>0</v>
      </c>
      <c r="AF7" s="29"/>
      <c r="AG7" s="30"/>
      <c r="AH7" s="29"/>
      <c r="AI7" s="28">
        <v>0</v>
      </c>
      <c r="AJ7" s="29" t="s">
        <v>58</v>
      </c>
      <c r="AK7" s="30">
        <v>45420</v>
      </c>
      <c r="AL7" s="30">
        <v>45426</v>
      </c>
      <c r="AM7" s="30"/>
      <c r="AN7" s="28">
        <v>45312</v>
      </c>
      <c r="AO7" s="28">
        <v>0</v>
      </c>
      <c r="AP7" s="28">
        <v>0</v>
      </c>
      <c r="AQ7" s="28">
        <v>0</v>
      </c>
      <c r="AR7" s="28">
        <v>0</v>
      </c>
      <c r="AS7" s="28">
        <v>0</v>
      </c>
      <c r="AT7" s="29"/>
      <c r="AU7" s="29"/>
      <c r="AV7" s="29"/>
      <c r="AW7" s="28">
        <v>28112</v>
      </c>
    </row>
    <row r="8" spans="1:49" x14ac:dyDescent="0.2">
      <c r="A8" s="25">
        <v>800186901</v>
      </c>
      <c r="B8" s="25" t="s">
        <v>14</v>
      </c>
      <c r="C8" s="25" t="s">
        <v>15</v>
      </c>
      <c r="D8" s="25">
        <v>12674</v>
      </c>
      <c r="E8" s="25" t="s">
        <v>61</v>
      </c>
      <c r="F8" s="25" t="s">
        <v>62</v>
      </c>
      <c r="G8" s="26">
        <v>45420</v>
      </c>
      <c r="H8" s="26">
        <v>45426</v>
      </c>
      <c r="I8" s="27">
        <v>29190</v>
      </c>
      <c r="J8" s="27">
        <v>29190</v>
      </c>
      <c r="K8" s="25" t="s">
        <v>16</v>
      </c>
      <c r="L8" s="25" t="s">
        <v>17</v>
      </c>
      <c r="M8" s="25" t="s">
        <v>57</v>
      </c>
      <c r="N8" s="25"/>
      <c r="O8" s="25" t="s">
        <v>57</v>
      </c>
      <c r="P8" s="28">
        <v>29190</v>
      </c>
      <c r="Q8" s="29">
        <v>1222464144</v>
      </c>
      <c r="R8" s="28">
        <v>0</v>
      </c>
      <c r="S8" s="28">
        <v>0</v>
      </c>
      <c r="T8" s="29"/>
      <c r="U8" s="30"/>
      <c r="V8" s="29"/>
      <c r="W8" s="28">
        <v>0</v>
      </c>
      <c r="X8" s="28">
        <v>0</v>
      </c>
      <c r="Y8" s="28">
        <v>0</v>
      </c>
      <c r="Z8" s="29"/>
      <c r="AA8" s="30"/>
      <c r="AB8" s="29"/>
      <c r="AC8" s="28">
        <v>0</v>
      </c>
      <c r="AD8" s="28">
        <v>0</v>
      </c>
      <c r="AE8" s="28">
        <v>0</v>
      </c>
      <c r="AF8" s="29"/>
      <c r="AG8" s="30"/>
      <c r="AH8" s="29"/>
      <c r="AI8" s="28">
        <v>0</v>
      </c>
      <c r="AJ8" s="29" t="s">
        <v>58</v>
      </c>
      <c r="AK8" s="30">
        <v>45420</v>
      </c>
      <c r="AL8" s="30">
        <v>45426</v>
      </c>
      <c r="AM8" s="30"/>
      <c r="AN8" s="28">
        <v>29190</v>
      </c>
      <c r="AO8" s="28">
        <v>0</v>
      </c>
      <c r="AP8" s="28">
        <v>0</v>
      </c>
      <c r="AQ8" s="28">
        <v>0</v>
      </c>
      <c r="AR8" s="28">
        <v>0</v>
      </c>
      <c r="AS8" s="28">
        <v>0</v>
      </c>
      <c r="AT8" s="29"/>
      <c r="AU8" s="29"/>
      <c r="AV8" s="29"/>
      <c r="AW8" s="28">
        <v>29190</v>
      </c>
    </row>
    <row r="9" spans="1:49" x14ac:dyDescent="0.2">
      <c r="A9" s="25">
        <v>800186901</v>
      </c>
      <c r="B9" s="25" t="s">
        <v>14</v>
      </c>
      <c r="C9" s="25" t="s">
        <v>15</v>
      </c>
      <c r="D9" s="25">
        <v>12945</v>
      </c>
      <c r="E9" s="25" t="s">
        <v>63</v>
      </c>
      <c r="F9" s="25" t="s">
        <v>64</v>
      </c>
      <c r="G9" s="26">
        <v>45449</v>
      </c>
      <c r="H9" s="26">
        <v>45455</v>
      </c>
      <c r="I9" s="27">
        <v>44908</v>
      </c>
      <c r="J9" s="27">
        <v>40408</v>
      </c>
      <c r="K9" s="25" t="s">
        <v>16</v>
      </c>
      <c r="L9" s="25" t="s">
        <v>17</v>
      </c>
      <c r="M9" s="25" t="e">
        <v>#N/A</v>
      </c>
      <c r="N9" s="25"/>
      <c r="O9" s="25" t="s">
        <v>57</v>
      </c>
      <c r="P9" s="28">
        <v>40408</v>
      </c>
      <c r="Q9" s="29">
        <v>1222472748</v>
      </c>
      <c r="R9" s="28">
        <v>0</v>
      </c>
      <c r="S9" s="28">
        <v>0</v>
      </c>
      <c r="T9" s="29"/>
      <c r="U9" s="30"/>
      <c r="V9" s="29"/>
      <c r="W9" s="28">
        <v>0</v>
      </c>
      <c r="X9" s="28">
        <v>0</v>
      </c>
      <c r="Y9" s="28">
        <v>0</v>
      </c>
      <c r="Z9" s="29"/>
      <c r="AA9" s="30"/>
      <c r="AB9" s="29"/>
      <c r="AC9" s="28">
        <v>0</v>
      </c>
      <c r="AD9" s="28">
        <v>0</v>
      </c>
      <c r="AE9" s="28">
        <v>0</v>
      </c>
      <c r="AF9" s="29"/>
      <c r="AG9" s="30"/>
      <c r="AH9" s="29"/>
      <c r="AI9" s="28">
        <v>0</v>
      </c>
      <c r="AJ9" s="29" t="s">
        <v>58</v>
      </c>
      <c r="AK9" s="30">
        <v>45449</v>
      </c>
      <c r="AL9" s="30">
        <v>45455</v>
      </c>
      <c r="AM9" s="30"/>
      <c r="AN9" s="28">
        <v>44908</v>
      </c>
      <c r="AO9" s="28">
        <v>0</v>
      </c>
      <c r="AP9" s="28">
        <v>0</v>
      </c>
      <c r="AQ9" s="28">
        <v>0</v>
      </c>
      <c r="AR9" s="28">
        <v>0</v>
      </c>
      <c r="AS9" s="28">
        <v>0</v>
      </c>
      <c r="AT9" s="29"/>
      <c r="AU9" s="29"/>
      <c r="AV9" s="29"/>
      <c r="AW9" s="28">
        <v>40408</v>
      </c>
    </row>
    <row r="10" spans="1:49" x14ac:dyDescent="0.2">
      <c r="A10" s="25">
        <v>800186901</v>
      </c>
      <c r="B10" s="25" t="s">
        <v>14</v>
      </c>
      <c r="C10" s="25" t="s">
        <v>15</v>
      </c>
      <c r="D10" s="25">
        <v>12946</v>
      </c>
      <c r="E10" s="25" t="s">
        <v>65</v>
      </c>
      <c r="F10" s="25" t="s">
        <v>66</v>
      </c>
      <c r="G10" s="26">
        <v>45449</v>
      </c>
      <c r="H10" s="26">
        <v>45455</v>
      </c>
      <c r="I10" s="27">
        <v>58380</v>
      </c>
      <c r="J10" s="27">
        <v>54980</v>
      </c>
      <c r="K10" s="25" t="s">
        <v>16</v>
      </c>
      <c r="L10" s="25" t="s">
        <v>17</v>
      </c>
      <c r="M10" s="25" t="e">
        <v>#N/A</v>
      </c>
      <c r="N10" s="25"/>
      <c r="O10" s="25" t="s">
        <v>57</v>
      </c>
      <c r="P10" s="28">
        <v>54980</v>
      </c>
      <c r="Q10" s="29">
        <v>1222475718</v>
      </c>
      <c r="R10" s="28">
        <v>0</v>
      </c>
      <c r="S10" s="28">
        <v>0</v>
      </c>
      <c r="T10" s="29"/>
      <c r="U10" s="30"/>
      <c r="V10" s="29"/>
      <c r="W10" s="28">
        <v>0</v>
      </c>
      <c r="X10" s="28">
        <v>0</v>
      </c>
      <c r="Y10" s="28">
        <v>0</v>
      </c>
      <c r="Z10" s="29"/>
      <c r="AA10" s="30"/>
      <c r="AB10" s="29"/>
      <c r="AC10" s="28">
        <v>0</v>
      </c>
      <c r="AD10" s="28">
        <v>0</v>
      </c>
      <c r="AE10" s="28">
        <v>0</v>
      </c>
      <c r="AF10" s="29"/>
      <c r="AG10" s="30"/>
      <c r="AH10" s="29"/>
      <c r="AI10" s="28">
        <v>0</v>
      </c>
      <c r="AJ10" s="29" t="s">
        <v>58</v>
      </c>
      <c r="AK10" s="30">
        <v>45449</v>
      </c>
      <c r="AL10" s="30">
        <v>45455</v>
      </c>
      <c r="AM10" s="30"/>
      <c r="AN10" s="28">
        <v>58380</v>
      </c>
      <c r="AO10" s="28">
        <v>0</v>
      </c>
      <c r="AP10" s="28">
        <v>0</v>
      </c>
      <c r="AQ10" s="28">
        <v>0</v>
      </c>
      <c r="AR10" s="28">
        <v>0</v>
      </c>
      <c r="AS10" s="28">
        <v>0</v>
      </c>
      <c r="AT10" s="29"/>
      <c r="AU10" s="29"/>
      <c r="AV10" s="29"/>
      <c r="AW10" s="28">
        <v>54980</v>
      </c>
    </row>
    <row r="11" spans="1:49" x14ac:dyDescent="0.2">
      <c r="A11" s="25">
        <v>800186901</v>
      </c>
      <c r="B11" s="25" t="s">
        <v>14</v>
      </c>
      <c r="C11" s="25" t="s">
        <v>15</v>
      </c>
      <c r="D11" s="25">
        <v>12953</v>
      </c>
      <c r="E11" s="25" t="s">
        <v>67</v>
      </c>
      <c r="F11" s="25" t="s">
        <v>68</v>
      </c>
      <c r="G11" s="26">
        <v>45449</v>
      </c>
      <c r="H11" s="26">
        <v>45455</v>
      </c>
      <c r="I11" s="27">
        <v>58380</v>
      </c>
      <c r="J11" s="27">
        <v>58380</v>
      </c>
      <c r="K11" s="25" t="s">
        <v>16</v>
      </c>
      <c r="L11" s="25" t="s">
        <v>17</v>
      </c>
      <c r="M11" s="25" t="e">
        <v>#N/A</v>
      </c>
      <c r="N11" s="25"/>
      <c r="O11" s="25" t="s">
        <v>57</v>
      </c>
      <c r="P11" s="28">
        <v>58380</v>
      </c>
      <c r="Q11" s="29">
        <v>1222472700</v>
      </c>
      <c r="R11" s="28">
        <v>0</v>
      </c>
      <c r="S11" s="28">
        <v>0</v>
      </c>
      <c r="T11" s="29"/>
      <c r="U11" s="30"/>
      <c r="V11" s="29"/>
      <c r="W11" s="28">
        <v>0</v>
      </c>
      <c r="X11" s="28">
        <v>0</v>
      </c>
      <c r="Y11" s="28">
        <v>0</v>
      </c>
      <c r="Z11" s="29"/>
      <c r="AA11" s="30"/>
      <c r="AB11" s="29"/>
      <c r="AC11" s="28">
        <v>0</v>
      </c>
      <c r="AD11" s="28">
        <v>0</v>
      </c>
      <c r="AE11" s="28">
        <v>0</v>
      </c>
      <c r="AF11" s="29"/>
      <c r="AG11" s="30"/>
      <c r="AH11" s="29"/>
      <c r="AI11" s="28">
        <v>0</v>
      </c>
      <c r="AJ11" s="29" t="s">
        <v>58</v>
      </c>
      <c r="AK11" s="30">
        <v>45449</v>
      </c>
      <c r="AL11" s="30">
        <v>45455</v>
      </c>
      <c r="AM11" s="30"/>
      <c r="AN11" s="28">
        <v>58380</v>
      </c>
      <c r="AO11" s="28">
        <v>0</v>
      </c>
      <c r="AP11" s="28">
        <v>0</v>
      </c>
      <c r="AQ11" s="28">
        <v>0</v>
      </c>
      <c r="AR11" s="28">
        <v>0</v>
      </c>
      <c r="AS11" s="28">
        <v>0</v>
      </c>
      <c r="AT11" s="29"/>
      <c r="AU11" s="29"/>
      <c r="AV11" s="29"/>
      <c r="AW11" s="28">
        <v>58380</v>
      </c>
    </row>
    <row r="12" spans="1:49" x14ac:dyDescent="0.2">
      <c r="A12" s="25">
        <v>800186901</v>
      </c>
      <c r="B12" s="25" t="s">
        <v>14</v>
      </c>
      <c r="C12" s="25" t="s">
        <v>15</v>
      </c>
      <c r="D12" s="25">
        <v>12679</v>
      </c>
      <c r="E12" s="25" t="s">
        <v>69</v>
      </c>
      <c r="F12" s="25" t="s">
        <v>70</v>
      </c>
      <c r="G12" s="26">
        <v>45420</v>
      </c>
      <c r="H12" s="26">
        <v>45426</v>
      </c>
      <c r="I12" s="27">
        <v>78589</v>
      </c>
      <c r="J12" s="27">
        <v>78589</v>
      </c>
      <c r="K12" s="25" t="s">
        <v>16</v>
      </c>
      <c r="L12" s="25" t="s">
        <v>17</v>
      </c>
      <c r="M12" s="25" t="s">
        <v>57</v>
      </c>
      <c r="N12" s="25"/>
      <c r="O12" s="25" t="s">
        <v>57</v>
      </c>
      <c r="P12" s="28">
        <v>78589</v>
      </c>
      <c r="Q12" s="29">
        <v>1222464146</v>
      </c>
      <c r="R12" s="28">
        <v>0</v>
      </c>
      <c r="S12" s="28">
        <v>0</v>
      </c>
      <c r="T12" s="29"/>
      <c r="U12" s="30"/>
      <c r="V12" s="29"/>
      <c r="W12" s="28">
        <v>0</v>
      </c>
      <c r="X12" s="28">
        <v>0</v>
      </c>
      <c r="Y12" s="28">
        <v>0</v>
      </c>
      <c r="Z12" s="29"/>
      <c r="AA12" s="30"/>
      <c r="AB12" s="29"/>
      <c r="AC12" s="28">
        <v>0</v>
      </c>
      <c r="AD12" s="28">
        <v>0</v>
      </c>
      <c r="AE12" s="28">
        <v>0</v>
      </c>
      <c r="AF12" s="29"/>
      <c r="AG12" s="30"/>
      <c r="AH12" s="29"/>
      <c r="AI12" s="28">
        <v>0</v>
      </c>
      <c r="AJ12" s="29" t="s">
        <v>58</v>
      </c>
      <c r="AK12" s="30">
        <v>45420</v>
      </c>
      <c r="AL12" s="30">
        <v>45426</v>
      </c>
      <c r="AM12" s="30"/>
      <c r="AN12" s="28">
        <v>78589</v>
      </c>
      <c r="AO12" s="28">
        <v>0</v>
      </c>
      <c r="AP12" s="28">
        <v>0</v>
      </c>
      <c r="AQ12" s="28">
        <v>0</v>
      </c>
      <c r="AR12" s="28">
        <v>0</v>
      </c>
      <c r="AS12" s="28">
        <v>0</v>
      </c>
      <c r="AT12" s="29"/>
      <c r="AU12" s="29"/>
      <c r="AV12" s="29"/>
      <c r="AW12" s="28">
        <v>78589</v>
      </c>
    </row>
    <row r="13" spans="1:49" x14ac:dyDescent="0.2">
      <c r="A13" s="25">
        <v>800186901</v>
      </c>
      <c r="B13" s="25" t="s">
        <v>14</v>
      </c>
      <c r="C13" s="25" t="s">
        <v>15</v>
      </c>
      <c r="D13" s="25">
        <v>12956</v>
      </c>
      <c r="E13" s="25" t="s">
        <v>71</v>
      </c>
      <c r="F13" s="25" t="s">
        <v>72</v>
      </c>
      <c r="G13" s="26">
        <v>45449</v>
      </c>
      <c r="H13" s="26">
        <v>45455</v>
      </c>
      <c r="I13" s="27">
        <v>84203</v>
      </c>
      <c r="J13" s="27">
        <v>84203</v>
      </c>
      <c r="K13" s="25" t="s">
        <v>16</v>
      </c>
      <c r="L13" s="25" t="s">
        <v>17</v>
      </c>
      <c r="M13" s="25" t="e">
        <v>#N/A</v>
      </c>
      <c r="N13" s="25"/>
      <c r="O13" s="25" t="s">
        <v>57</v>
      </c>
      <c r="P13" s="28">
        <v>84203</v>
      </c>
      <c r="Q13" s="29">
        <v>1222472692</v>
      </c>
      <c r="R13" s="28">
        <v>0</v>
      </c>
      <c r="S13" s="28">
        <v>0</v>
      </c>
      <c r="T13" s="29"/>
      <c r="U13" s="30"/>
      <c r="V13" s="29"/>
      <c r="W13" s="28">
        <v>0</v>
      </c>
      <c r="X13" s="28">
        <v>0</v>
      </c>
      <c r="Y13" s="28">
        <v>0</v>
      </c>
      <c r="Z13" s="29"/>
      <c r="AA13" s="30"/>
      <c r="AB13" s="29"/>
      <c r="AC13" s="28">
        <v>0</v>
      </c>
      <c r="AD13" s="28">
        <v>0</v>
      </c>
      <c r="AE13" s="28">
        <v>0</v>
      </c>
      <c r="AF13" s="29"/>
      <c r="AG13" s="30"/>
      <c r="AH13" s="29"/>
      <c r="AI13" s="28">
        <v>0</v>
      </c>
      <c r="AJ13" s="29" t="s">
        <v>58</v>
      </c>
      <c r="AK13" s="30">
        <v>45449</v>
      </c>
      <c r="AL13" s="30">
        <v>45455</v>
      </c>
      <c r="AM13" s="30"/>
      <c r="AN13" s="28">
        <v>84203</v>
      </c>
      <c r="AO13" s="28">
        <v>0</v>
      </c>
      <c r="AP13" s="28">
        <v>0</v>
      </c>
      <c r="AQ13" s="28">
        <v>0</v>
      </c>
      <c r="AR13" s="28">
        <v>0</v>
      </c>
      <c r="AS13" s="28">
        <v>0</v>
      </c>
      <c r="AT13" s="29"/>
      <c r="AU13" s="29"/>
      <c r="AV13" s="29"/>
      <c r="AW13" s="28">
        <v>84203</v>
      </c>
    </row>
    <row r="14" spans="1:49" x14ac:dyDescent="0.2">
      <c r="A14" s="25">
        <v>800186901</v>
      </c>
      <c r="B14" s="25" t="s">
        <v>14</v>
      </c>
      <c r="C14" s="25" t="s">
        <v>15</v>
      </c>
      <c r="D14" s="25">
        <v>12655</v>
      </c>
      <c r="E14" s="25" t="s">
        <v>73</v>
      </c>
      <c r="F14" s="25" t="s">
        <v>74</v>
      </c>
      <c r="G14" s="26">
        <v>45420</v>
      </c>
      <c r="H14" s="26">
        <v>45426</v>
      </c>
      <c r="I14" s="27">
        <v>90624</v>
      </c>
      <c r="J14" s="27">
        <v>90624</v>
      </c>
      <c r="K14" s="25" t="s">
        <v>16</v>
      </c>
      <c r="L14" s="25" t="s">
        <v>17</v>
      </c>
      <c r="M14" s="25" t="s">
        <v>57</v>
      </c>
      <c r="N14" s="25"/>
      <c r="O14" s="25" t="s">
        <v>57</v>
      </c>
      <c r="P14" s="28">
        <v>90624</v>
      </c>
      <c r="Q14" s="29">
        <v>1222464149</v>
      </c>
      <c r="R14" s="28">
        <v>0</v>
      </c>
      <c r="S14" s="28">
        <v>0</v>
      </c>
      <c r="T14" s="29"/>
      <c r="U14" s="30"/>
      <c r="V14" s="29"/>
      <c r="W14" s="28">
        <v>0</v>
      </c>
      <c r="X14" s="28">
        <v>0</v>
      </c>
      <c r="Y14" s="28">
        <v>0</v>
      </c>
      <c r="Z14" s="29"/>
      <c r="AA14" s="30"/>
      <c r="AB14" s="29"/>
      <c r="AC14" s="28">
        <v>0</v>
      </c>
      <c r="AD14" s="28">
        <v>0</v>
      </c>
      <c r="AE14" s="28">
        <v>0</v>
      </c>
      <c r="AF14" s="29"/>
      <c r="AG14" s="30"/>
      <c r="AH14" s="29"/>
      <c r="AI14" s="28">
        <v>0</v>
      </c>
      <c r="AJ14" s="29" t="s">
        <v>58</v>
      </c>
      <c r="AK14" s="30">
        <v>45420</v>
      </c>
      <c r="AL14" s="30">
        <v>45426</v>
      </c>
      <c r="AM14" s="30"/>
      <c r="AN14" s="28">
        <v>90624</v>
      </c>
      <c r="AO14" s="28">
        <v>0</v>
      </c>
      <c r="AP14" s="28">
        <v>0</v>
      </c>
      <c r="AQ14" s="28">
        <v>0</v>
      </c>
      <c r="AR14" s="28">
        <v>0</v>
      </c>
      <c r="AS14" s="28">
        <v>0</v>
      </c>
      <c r="AT14" s="29"/>
      <c r="AU14" s="29"/>
      <c r="AV14" s="29"/>
      <c r="AW14" s="28">
        <v>90624</v>
      </c>
    </row>
    <row r="15" spans="1:49" x14ac:dyDescent="0.2">
      <c r="A15" s="25">
        <v>800186901</v>
      </c>
      <c r="B15" s="25" t="s">
        <v>14</v>
      </c>
      <c r="C15" s="25" t="s">
        <v>15</v>
      </c>
      <c r="D15" s="25">
        <v>12664</v>
      </c>
      <c r="E15" s="25" t="s">
        <v>75</v>
      </c>
      <c r="F15" s="25" t="s">
        <v>76</v>
      </c>
      <c r="G15" s="26">
        <v>45420</v>
      </c>
      <c r="H15" s="26">
        <v>45426</v>
      </c>
      <c r="I15" s="27">
        <v>114350</v>
      </c>
      <c r="J15" s="27">
        <v>114350</v>
      </c>
      <c r="K15" s="25" t="s">
        <v>16</v>
      </c>
      <c r="L15" s="25" t="s">
        <v>17</v>
      </c>
      <c r="M15" s="25" t="s">
        <v>57</v>
      </c>
      <c r="N15" s="25"/>
      <c r="O15" s="25" t="s">
        <v>57</v>
      </c>
      <c r="P15" s="28">
        <v>114350</v>
      </c>
      <c r="Q15" s="29">
        <v>1222459949</v>
      </c>
      <c r="R15" s="28">
        <v>0</v>
      </c>
      <c r="S15" s="28">
        <v>0</v>
      </c>
      <c r="T15" s="29"/>
      <c r="U15" s="30"/>
      <c r="V15" s="29"/>
      <c r="W15" s="28">
        <v>0</v>
      </c>
      <c r="X15" s="28">
        <v>0</v>
      </c>
      <c r="Y15" s="28">
        <v>0</v>
      </c>
      <c r="Z15" s="29"/>
      <c r="AA15" s="30"/>
      <c r="AB15" s="29"/>
      <c r="AC15" s="28">
        <v>0</v>
      </c>
      <c r="AD15" s="28">
        <v>0</v>
      </c>
      <c r="AE15" s="28">
        <v>0</v>
      </c>
      <c r="AF15" s="29"/>
      <c r="AG15" s="30"/>
      <c r="AH15" s="29"/>
      <c r="AI15" s="28">
        <v>0</v>
      </c>
      <c r="AJ15" s="29" t="s">
        <v>58</v>
      </c>
      <c r="AK15" s="30">
        <v>45420</v>
      </c>
      <c r="AL15" s="30">
        <v>45426</v>
      </c>
      <c r="AM15" s="30"/>
      <c r="AN15" s="28">
        <v>114350</v>
      </c>
      <c r="AO15" s="28">
        <v>0</v>
      </c>
      <c r="AP15" s="28">
        <v>0</v>
      </c>
      <c r="AQ15" s="28">
        <v>0</v>
      </c>
      <c r="AR15" s="28">
        <v>0</v>
      </c>
      <c r="AS15" s="28">
        <v>0</v>
      </c>
      <c r="AT15" s="29"/>
      <c r="AU15" s="29"/>
      <c r="AV15" s="29"/>
      <c r="AW15" s="28">
        <v>114350</v>
      </c>
    </row>
    <row r="16" spans="1:49" x14ac:dyDescent="0.2">
      <c r="A16" s="25">
        <v>800186901</v>
      </c>
      <c r="B16" s="25" t="s">
        <v>14</v>
      </c>
      <c r="C16" s="25" t="s">
        <v>15</v>
      </c>
      <c r="D16" s="25">
        <v>12954</v>
      </c>
      <c r="E16" s="25" t="s">
        <v>77</v>
      </c>
      <c r="F16" s="25" t="s">
        <v>78</v>
      </c>
      <c r="G16" s="26">
        <v>45449</v>
      </c>
      <c r="H16" s="26">
        <v>45455</v>
      </c>
      <c r="I16" s="27">
        <v>146252</v>
      </c>
      <c r="J16" s="27">
        <v>146252</v>
      </c>
      <c r="K16" s="25" t="s">
        <v>16</v>
      </c>
      <c r="L16" s="25" t="s">
        <v>17</v>
      </c>
      <c r="M16" s="25" t="e">
        <v>#N/A</v>
      </c>
      <c r="N16" s="25"/>
      <c r="O16" s="25" t="s">
        <v>57</v>
      </c>
      <c r="P16" s="28">
        <v>146252</v>
      </c>
      <c r="Q16" s="29">
        <v>1222475703</v>
      </c>
      <c r="R16" s="28">
        <v>0</v>
      </c>
      <c r="S16" s="28">
        <v>0</v>
      </c>
      <c r="T16" s="29"/>
      <c r="U16" s="30"/>
      <c r="V16" s="29"/>
      <c r="W16" s="28">
        <v>0</v>
      </c>
      <c r="X16" s="28">
        <v>0</v>
      </c>
      <c r="Y16" s="28">
        <v>0</v>
      </c>
      <c r="Z16" s="29"/>
      <c r="AA16" s="30"/>
      <c r="AB16" s="29"/>
      <c r="AC16" s="28">
        <v>0</v>
      </c>
      <c r="AD16" s="28">
        <v>0</v>
      </c>
      <c r="AE16" s="28">
        <v>0</v>
      </c>
      <c r="AF16" s="29"/>
      <c r="AG16" s="30"/>
      <c r="AH16" s="29"/>
      <c r="AI16" s="28">
        <v>0</v>
      </c>
      <c r="AJ16" s="29" t="s">
        <v>58</v>
      </c>
      <c r="AK16" s="30">
        <v>45449</v>
      </c>
      <c r="AL16" s="30">
        <v>45455</v>
      </c>
      <c r="AM16" s="30"/>
      <c r="AN16" s="28">
        <v>146252</v>
      </c>
      <c r="AO16" s="28">
        <v>0</v>
      </c>
      <c r="AP16" s="28">
        <v>0</v>
      </c>
      <c r="AQ16" s="28">
        <v>0</v>
      </c>
      <c r="AR16" s="28">
        <v>0</v>
      </c>
      <c r="AS16" s="28">
        <v>0</v>
      </c>
      <c r="AT16" s="29"/>
      <c r="AU16" s="29"/>
      <c r="AV16" s="29"/>
      <c r="AW16" s="28">
        <v>146252</v>
      </c>
    </row>
    <row r="17" spans="1:49" x14ac:dyDescent="0.2">
      <c r="A17" s="25">
        <v>800186901</v>
      </c>
      <c r="B17" s="25" t="s">
        <v>14</v>
      </c>
      <c r="C17" s="25" t="s">
        <v>15</v>
      </c>
      <c r="D17" s="25">
        <v>12667</v>
      </c>
      <c r="E17" s="25" t="s">
        <v>79</v>
      </c>
      <c r="F17" s="25" t="s">
        <v>80</v>
      </c>
      <c r="G17" s="26">
        <v>45420</v>
      </c>
      <c r="H17" s="26">
        <v>45426</v>
      </c>
      <c r="I17" s="27">
        <v>242504</v>
      </c>
      <c r="J17" s="27">
        <v>208554</v>
      </c>
      <c r="K17" s="25" t="s">
        <v>16</v>
      </c>
      <c r="L17" s="25" t="s">
        <v>17</v>
      </c>
      <c r="M17" s="25" t="s">
        <v>57</v>
      </c>
      <c r="N17" s="25"/>
      <c r="O17" s="25" t="s">
        <v>57</v>
      </c>
      <c r="P17" s="28">
        <v>203702</v>
      </c>
      <c r="Q17" s="29">
        <v>1222464160</v>
      </c>
      <c r="R17" s="28">
        <v>0</v>
      </c>
      <c r="S17" s="28">
        <v>0</v>
      </c>
      <c r="T17" s="29"/>
      <c r="U17" s="30"/>
      <c r="V17" s="29"/>
      <c r="W17" s="28">
        <v>0</v>
      </c>
      <c r="X17" s="28">
        <v>0</v>
      </c>
      <c r="Y17" s="28">
        <v>0</v>
      </c>
      <c r="Z17" s="29"/>
      <c r="AA17" s="30"/>
      <c r="AB17" s="29"/>
      <c r="AC17" s="28">
        <v>0</v>
      </c>
      <c r="AD17" s="28">
        <v>0</v>
      </c>
      <c r="AE17" s="28">
        <v>0</v>
      </c>
      <c r="AF17" s="29"/>
      <c r="AG17" s="30"/>
      <c r="AH17" s="29"/>
      <c r="AI17" s="28">
        <v>0</v>
      </c>
      <c r="AJ17" s="29" t="s">
        <v>58</v>
      </c>
      <c r="AK17" s="30">
        <v>45420</v>
      </c>
      <c r="AL17" s="30">
        <v>45426</v>
      </c>
      <c r="AM17" s="30"/>
      <c r="AN17" s="28">
        <v>242504</v>
      </c>
      <c r="AO17" s="28">
        <v>4852</v>
      </c>
      <c r="AP17" s="28">
        <v>0</v>
      </c>
      <c r="AQ17" s="28">
        <v>0</v>
      </c>
      <c r="AR17" s="28">
        <v>0</v>
      </c>
      <c r="AS17" s="28">
        <v>0</v>
      </c>
      <c r="AT17" s="29"/>
      <c r="AU17" s="29"/>
      <c r="AV17" s="29"/>
      <c r="AW17" s="28">
        <v>208554</v>
      </c>
    </row>
    <row r="18" spans="1:49" x14ac:dyDescent="0.2">
      <c r="A18" s="25">
        <v>800186901</v>
      </c>
      <c r="B18" s="25" t="s">
        <v>14</v>
      </c>
      <c r="C18" s="25" t="s">
        <v>15</v>
      </c>
      <c r="D18" s="25">
        <v>12665</v>
      </c>
      <c r="E18" s="25" t="s">
        <v>81</v>
      </c>
      <c r="F18" s="25" t="s">
        <v>82</v>
      </c>
      <c r="G18" s="26">
        <v>45420</v>
      </c>
      <c r="H18" s="26">
        <v>45426</v>
      </c>
      <c r="I18" s="27">
        <v>291902</v>
      </c>
      <c r="J18" s="27">
        <v>291902</v>
      </c>
      <c r="K18" s="25" t="s">
        <v>16</v>
      </c>
      <c r="L18" s="25" t="s">
        <v>17</v>
      </c>
      <c r="M18" s="25" t="s">
        <v>57</v>
      </c>
      <c r="N18" s="25"/>
      <c r="O18" s="25" t="s">
        <v>57</v>
      </c>
      <c r="P18" s="28">
        <v>286064</v>
      </c>
      <c r="Q18" s="29">
        <v>1222465439</v>
      </c>
      <c r="R18" s="28">
        <v>0</v>
      </c>
      <c r="S18" s="28">
        <v>0</v>
      </c>
      <c r="T18" s="29"/>
      <c r="U18" s="30"/>
      <c r="V18" s="29"/>
      <c r="W18" s="28">
        <v>0</v>
      </c>
      <c r="X18" s="28">
        <v>0</v>
      </c>
      <c r="Y18" s="28">
        <v>0</v>
      </c>
      <c r="Z18" s="29"/>
      <c r="AA18" s="30"/>
      <c r="AB18" s="29"/>
      <c r="AC18" s="28">
        <v>0</v>
      </c>
      <c r="AD18" s="28">
        <v>0</v>
      </c>
      <c r="AE18" s="28">
        <v>0</v>
      </c>
      <c r="AF18" s="29"/>
      <c r="AG18" s="30"/>
      <c r="AH18" s="29"/>
      <c r="AI18" s="28">
        <v>0</v>
      </c>
      <c r="AJ18" s="29" t="s">
        <v>58</v>
      </c>
      <c r="AK18" s="30">
        <v>45420</v>
      </c>
      <c r="AL18" s="30">
        <v>45426</v>
      </c>
      <c r="AM18" s="30"/>
      <c r="AN18" s="28">
        <v>291902</v>
      </c>
      <c r="AO18" s="28">
        <v>5838</v>
      </c>
      <c r="AP18" s="28">
        <v>0</v>
      </c>
      <c r="AQ18" s="28">
        <v>0</v>
      </c>
      <c r="AR18" s="28">
        <v>0</v>
      </c>
      <c r="AS18" s="28">
        <v>0</v>
      </c>
      <c r="AT18" s="29"/>
      <c r="AU18" s="29"/>
      <c r="AV18" s="29"/>
      <c r="AW18" s="28">
        <v>291902</v>
      </c>
    </row>
    <row r="19" spans="1:49" x14ac:dyDescent="0.2">
      <c r="A19" s="25">
        <v>800186901</v>
      </c>
      <c r="B19" s="25" t="s">
        <v>14</v>
      </c>
      <c r="C19" s="25" t="s">
        <v>15</v>
      </c>
      <c r="D19" s="25">
        <v>12949</v>
      </c>
      <c r="E19" s="25" t="s">
        <v>83</v>
      </c>
      <c r="F19" s="25" t="s">
        <v>84</v>
      </c>
      <c r="G19" s="26">
        <v>45449</v>
      </c>
      <c r="H19" s="26">
        <v>45455</v>
      </c>
      <c r="I19" s="27">
        <v>291900</v>
      </c>
      <c r="J19" s="27">
        <v>288900</v>
      </c>
      <c r="K19" s="25" t="s">
        <v>16</v>
      </c>
      <c r="L19" s="25" t="s">
        <v>17</v>
      </c>
      <c r="M19" s="25" t="e">
        <v>#N/A</v>
      </c>
      <c r="N19" s="25"/>
      <c r="O19" s="25" t="s">
        <v>57</v>
      </c>
      <c r="P19" s="28">
        <v>283060</v>
      </c>
      <c r="Q19" s="29">
        <v>1222472744</v>
      </c>
      <c r="R19" s="28">
        <v>0</v>
      </c>
      <c r="S19" s="28">
        <v>0</v>
      </c>
      <c r="T19" s="29"/>
      <c r="U19" s="30"/>
      <c r="V19" s="29"/>
      <c r="W19" s="28">
        <v>0</v>
      </c>
      <c r="X19" s="28">
        <v>0</v>
      </c>
      <c r="Y19" s="28">
        <v>0</v>
      </c>
      <c r="Z19" s="29"/>
      <c r="AA19" s="30"/>
      <c r="AB19" s="29"/>
      <c r="AC19" s="28">
        <v>0</v>
      </c>
      <c r="AD19" s="28">
        <v>0</v>
      </c>
      <c r="AE19" s="28">
        <v>0</v>
      </c>
      <c r="AF19" s="29"/>
      <c r="AG19" s="30"/>
      <c r="AH19" s="29"/>
      <c r="AI19" s="28">
        <v>0</v>
      </c>
      <c r="AJ19" s="29" t="s">
        <v>58</v>
      </c>
      <c r="AK19" s="30">
        <v>45449</v>
      </c>
      <c r="AL19" s="30">
        <v>45455</v>
      </c>
      <c r="AM19" s="30"/>
      <c r="AN19" s="28">
        <v>291900</v>
      </c>
      <c r="AO19" s="28">
        <v>5840</v>
      </c>
      <c r="AP19" s="28">
        <v>0</v>
      </c>
      <c r="AQ19" s="28">
        <v>0</v>
      </c>
      <c r="AR19" s="28">
        <v>0</v>
      </c>
      <c r="AS19" s="28">
        <v>0</v>
      </c>
      <c r="AT19" s="29"/>
      <c r="AU19" s="29"/>
      <c r="AV19" s="29"/>
      <c r="AW19" s="28">
        <v>288900</v>
      </c>
    </row>
    <row r="20" spans="1:49" x14ac:dyDescent="0.2">
      <c r="A20" s="25">
        <v>800186901</v>
      </c>
      <c r="B20" s="25" t="s">
        <v>14</v>
      </c>
      <c r="C20" s="25" t="s">
        <v>15</v>
      </c>
      <c r="D20" s="25">
        <v>12663</v>
      </c>
      <c r="E20" s="25" t="s">
        <v>85</v>
      </c>
      <c r="F20" s="25" t="s">
        <v>86</v>
      </c>
      <c r="G20" s="26">
        <v>45420</v>
      </c>
      <c r="H20" s="26">
        <v>45426</v>
      </c>
      <c r="I20" s="27">
        <v>583804</v>
      </c>
      <c r="J20" s="27">
        <v>583804</v>
      </c>
      <c r="K20" s="25" t="s">
        <v>16</v>
      </c>
      <c r="L20" s="25" t="s">
        <v>17</v>
      </c>
      <c r="M20" s="25" t="s">
        <v>57</v>
      </c>
      <c r="N20" s="25"/>
      <c r="O20" s="25" t="s">
        <v>57</v>
      </c>
      <c r="P20" s="28">
        <v>572128</v>
      </c>
      <c r="Q20" s="29">
        <v>1222462393</v>
      </c>
      <c r="R20" s="28">
        <v>0</v>
      </c>
      <c r="S20" s="28">
        <v>0</v>
      </c>
      <c r="T20" s="29"/>
      <c r="U20" s="30"/>
      <c r="V20" s="29"/>
      <c r="W20" s="28">
        <v>0</v>
      </c>
      <c r="X20" s="28">
        <v>0</v>
      </c>
      <c r="Y20" s="28">
        <v>0</v>
      </c>
      <c r="Z20" s="29"/>
      <c r="AA20" s="30"/>
      <c r="AB20" s="29"/>
      <c r="AC20" s="28">
        <v>0</v>
      </c>
      <c r="AD20" s="28">
        <v>0</v>
      </c>
      <c r="AE20" s="28">
        <v>0</v>
      </c>
      <c r="AF20" s="29"/>
      <c r="AG20" s="30"/>
      <c r="AH20" s="29"/>
      <c r="AI20" s="28">
        <v>0</v>
      </c>
      <c r="AJ20" s="29" t="s">
        <v>58</v>
      </c>
      <c r="AK20" s="30">
        <v>45420</v>
      </c>
      <c r="AL20" s="30">
        <v>45426</v>
      </c>
      <c r="AM20" s="30"/>
      <c r="AN20" s="28">
        <v>583804</v>
      </c>
      <c r="AO20" s="28">
        <v>11676</v>
      </c>
      <c r="AP20" s="28">
        <v>0</v>
      </c>
      <c r="AQ20" s="28">
        <v>0</v>
      </c>
      <c r="AR20" s="28">
        <v>0</v>
      </c>
      <c r="AS20" s="28">
        <v>0</v>
      </c>
      <c r="AT20" s="29"/>
      <c r="AU20" s="29"/>
      <c r="AV20" s="29"/>
      <c r="AW20" s="28">
        <v>583804</v>
      </c>
    </row>
    <row r="21" spans="1:49" x14ac:dyDescent="0.2">
      <c r="A21" s="25">
        <v>800186901</v>
      </c>
      <c r="B21" s="25" t="s">
        <v>14</v>
      </c>
      <c r="C21" s="25" t="s">
        <v>15</v>
      </c>
      <c r="D21" s="25">
        <v>12658</v>
      </c>
      <c r="E21" s="25" t="s">
        <v>87</v>
      </c>
      <c r="F21" s="25" t="s">
        <v>88</v>
      </c>
      <c r="G21" s="26">
        <v>45420</v>
      </c>
      <c r="H21" s="26">
        <v>45426</v>
      </c>
      <c r="I21" s="27">
        <v>673624</v>
      </c>
      <c r="J21" s="27">
        <v>673624</v>
      </c>
      <c r="K21" s="25" t="s">
        <v>16</v>
      </c>
      <c r="L21" s="25" t="s">
        <v>17</v>
      </c>
      <c r="M21" s="25" t="s">
        <v>57</v>
      </c>
      <c r="N21" s="25"/>
      <c r="O21" s="25" t="s">
        <v>57</v>
      </c>
      <c r="P21" s="28">
        <v>660152</v>
      </c>
      <c r="Q21" s="29">
        <v>1222465440</v>
      </c>
      <c r="R21" s="28">
        <v>0</v>
      </c>
      <c r="S21" s="28">
        <v>0</v>
      </c>
      <c r="T21" s="29"/>
      <c r="U21" s="30"/>
      <c r="V21" s="29"/>
      <c r="W21" s="28">
        <v>0</v>
      </c>
      <c r="X21" s="28">
        <v>0</v>
      </c>
      <c r="Y21" s="28">
        <v>0</v>
      </c>
      <c r="Z21" s="29"/>
      <c r="AA21" s="30"/>
      <c r="AB21" s="29"/>
      <c r="AC21" s="28">
        <v>0</v>
      </c>
      <c r="AD21" s="28">
        <v>0</v>
      </c>
      <c r="AE21" s="28">
        <v>0</v>
      </c>
      <c r="AF21" s="29"/>
      <c r="AG21" s="30"/>
      <c r="AH21" s="29"/>
      <c r="AI21" s="28">
        <v>0</v>
      </c>
      <c r="AJ21" s="29" t="s">
        <v>58</v>
      </c>
      <c r="AK21" s="30">
        <v>45420</v>
      </c>
      <c r="AL21" s="30">
        <v>45426</v>
      </c>
      <c r="AM21" s="30"/>
      <c r="AN21" s="28">
        <v>673624</v>
      </c>
      <c r="AO21" s="28">
        <v>13472</v>
      </c>
      <c r="AP21" s="28">
        <v>0</v>
      </c>
      <c r="AQ21" s="28">
        <v>0</v>
      </c>
      <c r="AR21" s="28">
        <v>0</v>
      </c>
      <c r="AS21" s="28">
        <v>0</v>
      </c>
      <c r="AT21" s="29"/>
      <c r="AU21" s="29"/>
      <c r="AV21" s="29"/>
      <c r="AW21" s="28">
        <v>673624</v>
      </c>
    </row>
    <row r="22" spans="1:49" x14ac:dyDescent="0.2">
      <c r="A22" s="25">
        <v>800186901</v>
      </c>
      <c r="B22" s="25" t="s">
        <v>14</v>
      </c>
      <c r="C22" s="25" t="s">
        <v>15</v>
      </c>
      <c r="D22" s="25">
        <v>12952</v>
      </c>
      <c r="E22" s="25" t="s">
        <v>89</v>
      </c>
      <c r="F22" s="25" t="s">
        <v>90</v>
      </c>
      <c r="G22" s="26">
        <v>45449</v>
      </c>
      <c r="H22" s="26">
        <v>45455</v>
      </c>
      <c r="I22" s="27">
        <v>729757</v>
      </c>
      <c r="J22" s="27">
        <v>721707</v>
      </c>
      <c r="K22" s="25" t="s">
        <v>16</v>
      </c>
      <c r="L22" s="25" t="s">
        <v>17</v>
      </c>
      <c r="M22" s="25" t="e">
        <v>#N/A</v>
      </c>
      <c r="N22" s="25"/>
      <c r="O22" s="25" t="s">
        <v>57</v>
      </c>
      <c r="P22" s="28">
        <v>707111</v>
      </c>
      <c r="Q22" s="29">
        <v>1222472705</v>
      </c>
      <c r="R22" s="28">
        <v>0</v>
      </c>
      <c r="S22" s="28">
        <v>0</v>
      </c>
      <c r="T22" s="29"/>
      <c r="U22" s="30"/>
      <c r="V22" s="29"/>
      <c r="W22" s="28">
        <v>0</v>
      </c>
      <c r="X22" s="28">
        <v>0</v>
      </c>
      <c r="Y22" s="28">
        <v>0</v>
      </c>
      <c r="Z22" s="29"/>
      <c r="AA22" s="30"/>
      <c r="AB22" s="29"/>
      <c r="AC22" s="28">
        <v>0</v>
      </c>
      <c r="AD22" s="28">
        <v>0</v>
      </c>
      <c r="AE22" s="28">
        <v>0</v>
      </c>
      <c r="AF22" s="29"/>
      <c r="AG22" s="30"/>
      <c r="AH22" s="29"/>
      <c r="AI22" s="28">
        <v>0</v>
      </c>
      <c r="AJ22" s="29" t="s">
        <v>58</v>
      </c>
      <c r="AK22" s="30">
        <v>45449</v>
      </c>
      <c r="AL22" s="30">
        <v>45455</v>
      </c>
      <c r="AM22" s="30"/>
      <c r="AN22" s="28">
        <v>729757</v>
      </c>
      <c r="AO22" s="28">
        <v>14596</v>
      </c>
      <c r="AP22" s="28">
        <v>0</v>
      </c>
      <c r="AQ22" s="28">
        <v>0</v>
      </c>
      <c r="AR22" s="28">
        <v>0</v>
      </c>
      <c r="AS22" s="28">
        <v>0</v>
      </c>
      <c r="AT22" s="29"/>
      <c r="AU22" s="29"/>
      <c r="AV22" s="29"/>
      <c r="AW22" s="28">
        <v>721707</v>
      </c>
    </row>
    <row r="23" spans="1:49" x14ac:dyDescent="0.2">
      <c r="A23" s="25">
        <v>800186901</v>
      </c>
      <c r="B23" s="25" t="s">
        <v>14</v>
      </c>
      <c r="C23" s="25" t="s">
        <v>15</v>
      </c>
      <c r="D23" s="25">
        <v>12947</v>
      </c>
      <c r="E23" s="25" t="s">
        <v>91</v>
      </c>
      <c r="F23" s="25" t="s">
        <v>92</v>
      </c>
      <c r="G23" s="26">
        <v>45449</v>
      </c>
      <c r="H23" s="26">
        <v>45455</v>
      </c>
      <c r="I23" s="27">
        <v>875706</v>
      </c>
      <c r="J23" s="27">
        <v>875706</v>
      </c>
      <c r="K23" s="25" t="s">
        <v>16</v>
      </c>
      <c r="L23" s="25" t="s">
        <v>17</v>
      </c>
      <c r="M23" s="25" t="e">
        <v>#N/A</v>
      </c>
      <c r="N23" s="25"/>
      <c r="O23" s="25" t="s">
        <v>57</v>
      </c>
      <c r="P23" s="28">
        <v>858192</v>
      </c>
      <c r="Q23" s="29">
        <v>1222475716</v>
      </c>
      <c r="R23" s="28">
        <v>0</v>
      </c>
      <c r="S23" s="28">
        <v>0</v>
      </c>
      <c r="T23" s="29"/>
      <c r="U23" s="30"/>
      <c r="V23" s="29"/>
      <c r="W23" s="28">
        <v>0</v>
      </c>
      <c r="X23" s="28">
        <v>0</v>
      </c>
      <c r="Y23" s="28">
        <v>0</v>
      </c>
      <c r="Z23" s="29"/>
      <c r="AA23" s="30"/>
      <c r="AB23" s="29"/>
      <c r="AC23" s="28">
        <v>0</v>
      </c>
      <c r="AD23" s="28">
        <v>0</v>
      </c>
      <c r="AE23" s="28">
        <v>0</v>
      </c>
      <c r="AF23" s="29"/>
      <c r="AG23" s="30"/>
      <c r="AH23" s="29"/>
      <c r="AI23" s="28">
        <v>0</v>
      </c>
      <c r="AJ23" s="29" t="s">
        <v>58</v>
      </c>
      <c r="AK23" s="30">
        <v>45449</v>
      </c>
      <c r="AL23" s="30">
        <v>45455</v>
      </c>
      <c r="AM23" s="30"/>
      <c r="AN23" s="28">
        <v>875706</v>
      </c>
      <c r="AO23" s="28">
        <v>17514</v>
      </c>
      <c r="AP23" s="28">
        <v>0</v>
      </c>
      <c r="AQ23" s="28">
        <v>0</v>
      </c>
      <c r="AR23" s="28">
        <v>0</v>
      </c>
      <c r="AS23" s="28">
        <v>0</v>
      </c>
      <c r="AT23" s="29"/>
      <c r="AU23" s="29"/>
      <c r="AV23" s="29"/>
      <c r="AW23" s="28">
        <v>875706</v>
      </c>
    </row>
    <row r="24" spans="1:49" x14ac:dyDescent="0.2">
      <c r="A24" s="25">
        <v>800186901</v>
      </c>
      <c r="B24" s="25" t="s">
        <v>14</v>
      </c>
      <c r="C24" s="25" t="s">
        <v>15</v>
      </c>
      <c r="D24" s="25">
        <v>12955</v>
      </c>
      <c r="E24" s="25" t="s">
        <v>93</v>
      </c>
      <c r="F24" s="25" t="s">
        <v>94</v>
      </c>
      <c r="G24" s="26">
        <v>45449</v>
      </c>
      <c r="H24" s="26">
        <v>45455</v>
      </c>
      <c r="I24" s="27">
        <v>1313568</v>
      </c>
      <c r="J24" s="27">
        <v>1313568</v>
      </c>
      <c r="K24" s="25" t="s">
        <v>16</v>
      </c>
      <c r="L24" s="25" t="s">
        <v>17</v>
      </c>
      <c r="M24" s="25" t="e">
        <v>#N/A</v>
      </c>
      <c r="N24" s="25"/>
      <c r="O24" s="25" t="s">
        <v>57</v>
      </c>
      <c r="P24" s="28">
        <v>1287297</v>
      </c>
      <c r="Q24" s="29">
        <v>1222472696</v>
      </c>
      <c r="R24" s="28">
        <v>0</v>
      </c>
      <c r="S24" s="28">
        <v>0</v>
      </c>
      <c r="T24" s="29"/>
      <c r="U24" s="30"/>
      <c r="V24" s="29"/>
      <c r="W24" s="28">
        <v>0</v>
      </c>
      <c r="X24" s="28">
        <v>0</v>
      </c>
      <c r="Y24" s="28">
        <v>0</v>
      </c>
      <c r="Z24" s="29"/>
      <c r="AA24" s="30"/>
      <c r="AB24" s="29"/>
      <c r="AC24" s="28">
        <v>0</v>
      </c>
      <c r="AD24" s="28">
        <v>0</v>
      </c>
      <c r="AE24" s="28">
        <v>0</v>
      </c>
      <c r="AF24" s="29"/>
      <c r="AG24" s="30"/>
      <c r="AH24" s="29"/>
      <c r="AI24" s="28">
        <v>0</v>
      </c>
      <c r="AJ24" s="29" t="s">
        <v>58</v>
      </c>
      <c r="AK24" s="30">
        <v>45449</v>
      </c>
      <c r="AL24" s="30">
        <v>45455</v>
      </c>
      <c r="AM24" s="30"/>
      <c r="AN24" s="28">
        <v>1313568</v>
      </c>
      <c r="AO24" s="28">
        <v>26271</v>
      </c>
      <c r="AP24" s="28">
        <v>0</v>
      </c>
      <c r="AQ24" s="28">
        <v>0</v>
      </c>
      <c r="AR24" s="28">
        <v>0</v>
      </c>
      <c r="AS24" s="28">
        <v>0</v>
      </c>
      <c r="AT24" s="29"/>
      <c r="AU24" s="29"/>
      <c r="AV24" s="29"/>
      <c r="AW24" s="28">
        <v>1313568</v>
      </c>
    </row>
    <row r="25" spans="1:49" x14ac:dyDescent="0.2">
      <c r="A25" s="25">
        <v>800186901</v>
      </c>
      <c r="B25" s="25" t="s">
        <v>14</v>
      </c>
      <c r="C25" s="25" t="s">
        <v>15</v>
      </c>
      <c r="D25" s="25">
        <v>12950</v>
      </c>
      <c r="E25" s="25" t="s">
        <v>95</v>
      </c>
      <c r="F25" s="25" t="s">
        <v>96</v>
      </c>
      <c r="G25" s="26">
        <v>45449</v>
      </c>
      <c r="H25" s="26">
        <v>45455</v>
      </c>
      <c r="I25" s="27">
        <v>1679748</v>
      </c>
      <c r="J25" s="27">
        <v>1630848</v>
      </c>
      <c r="K25" s="25" t="s">
        <v>16</v>
      </c>
      <c r="L25" s="25" t="s">
        <v>17</v>
      </c>
      <c r="M25" s="25" t="e">
        <v>#N/A</v>
      </c>
      <c r="N25" s="25"/>
      <c r="O25" s="25" t="s">
        <v>57</v>
      </c>
      <c r="P25" s="28">
        <v>1597244</v>
      </c>
      <c r="Q25" s="29">
        <v>1222472742</v>
      </c>
      <c r="R25" s="28">
        <v>0</v>
      </c>
      <c r="S25" s="28">
        <v>0</v>
      </c>
      <c r="T25" s="29"/>
      <c r="U25" s="30"/>
      <c r="V25" s="29"/>
      <c r="W25" s="28">
        <v>0</v>
      </c>
      <c r="X25" s="28">
        <v>0</v>
      </c>
      <c r="Y25" s="28">
        <v>0</v>
      </c>
      <c r="Z25" s="29"/>
      <c r="AA25" s="30"/>
      <c r="AB25" s="29"/>
      <c r="AC25" s="28">
        <v>0</v>
      </c>
      <c r="AD25" s="28">
        <v>0</v>
      </c>
      <c r="AE25" s="28">
        <v>0</v>
      </c>
      <c r="AF25" s="29"/>
      <c r="AG25" s="30"/>
      <c r="AH25" s="29"/>
      <c r="AI25" s="28">
        <v>0</v>
      </c>
      <c r="AJ25" s="29" t="s">
        <v>58</v>
      </c>
      <c r="AK25" s="30">
        <v>45449</v>
      </c>
      <c r="AL25" s="30">
        <v>45455</v>
      </c>
      <c r="AM25" s="30"/>
      <c r="AN25" s="28">
        <v>1679748</v>
      </c>
      <c r="AO25" s="28">
        <v>33604</v>
      </c>
      <c r="AP25" s="28">
        <v>0</v>
      </c>
      <c r="AQ25" s="28">
        <v>0</v>
      </c>
      <c r="AR25" s="28">
        <v>0</v>
      </c>
      <c r="AS25" s="28">
        <v>0</v>
      </c>
      <c r="AT25" s="29"/>
      <c r="AU25" s="29"/>
      <c r="AV25" s="29"/>
      <c r="AW25" s="28">
        <v>1630848</v>
      </c>
    </row>
    <row r="26" spans="1:49" x14ac:dyDescent="0.2">
      <c r="A26" s="25">
        <v>800186901</v>
      </c>
      <c r="B26" s="25" t="s">
        <v>14</v>
      </c>
      <c r="C26" s="25" t="s">
        <v>15</v>
      </c>
      <c r="D26" s="25">
        <v>12653</v>
      </c>
      <c r="E26" s="25" t="s">
        <v>97</v>
      </c>
      <c r="F26" s="25" t="s">
        <v>98</v>
      </c>
      <c r="G26" s="26">
        <v>45420</v>
      </c>
      <c r="H26" s="26">
        <v>45426</v>
      </c>
      <c r="I26" s="27">
        <v>1783976</v>
      </c>
      <c r="J26" s="27">
        <v>1766426</v>
      </c>
      <c r="K26" s="25" t="s">
        <v>16</v>
      </c>
      <c r="L26" s="25" t="s">
        <v>17</v>
      </c>
      <c r="M26" s="25" t="s">
        <v>57</v>
      </c>
      <c r="N26" s="25"/>
      <c r="O26" s="25" t="s">
        <v>57</v>
      </c>
      <c r="P26" s="28">
        <v>1730740</v>
      </c>
      <c r="Q26" s="29">
        <v>1222459935</v>
      </c>
      <c r="R26" s="28">
        <v>0</v>
      </c>
      <c r="S26" s="28">
        <v>0</v>
      </c>
      <c r="T26" s="29"/>
      <c r="U26" s="30"/>
      <c r="V26" s="29"/>
      <c r="W26" s="28">
        <v>0</v>
      </c>
      <c r="X26" s="28">
        <v>0</v>
      </c>
      <c r="Y26" s="28">
        <v>0</v>
      </c>
      <c r="Z26" s="29"/>
      <c r="AA26" s="30"/>
      <c r="AB26" s="29"/>
      <c r="AC26" s="28">
        <v>0</v>
      </c>
      <c r="AD26" s="28">
        <v>0</v>
      </c>
      <c r="AE26" s="28">
        <v>0</v>
      </c>
      <c r="AF26" s="29"/>
      <c r="AG26" s="30"/>
      <c r="AH26" s="29"/>
      <c r="AI26" s="28">
        <v>0</v>
      </c>
      <c r="AJ26" s="29" t="s">
        <v>58</v>
      </c>
      <c r="AK26" s="30">
        <v>45420</v>
      </c>
      <c r="AL26" s="30">
        <v>45426</v>
      </c>
      <c r="AM26" s="30"/>
      <c r="AN26" s="28">
        <v>1783976</v>
      </c>
      <c r="AO26" s="28">
        <v>35525</v>
      </c>
      <c r="AP26" s="28">
        <v>0</v>
      </c>
      <c r="AQ26" s="28">
        <v>0</v>
      </c>
      <c r="AR26" s="28">
        <v>0</v>
      </c>
      <c r="AS26" s="28">
        <v>0</v>
      </c>
      <c r="AT26" s="29"/>
      <c r="AU26" s="29"/>
      <c r="AV26" s="29"/>
      <c r="AW26" s="28">
        <v>1758389</v>
      </c>
    </row>
    <row r="27" spans="1:49" x14ac:dyDescent="0.2">
      <c r="A27" s="25">
        <v>800186901</v>
      </c>
      <c r="B27" s="25" t="s">
        <v>14</v>
      </c>
      <c r="C27" s="25" t="s">
        <v>15</v>
      </c>
      <c r="D27" s="25">
        <v>12666</v>
      </c>
      <c r="E27" s="25" t="s">
        <v>108</v>
      </c>
      <c r="F27" s="25" t="s">
        <v>109</v>
      </c>
      <c r="G27" s="26">
        <v>45420</v>
      </c>
      <c r="H27" s="26">
        <v>45426</v>
      </c>
      <c r="I27" s="27">
        <v>8757120</v>
      </c>
      <c r="J27" s="27">
        <v>8757120</v>
      </c>
      <c r="K27" s="25" t="s">
        <v>16</v>
      </c>
      <c r="L27" s="25" t="s">
        <v>17</v>
      </c>
      <c r="M27" s="25" t="s">
        <v>57</v>
      </c>
      <c r="N27" s="25"/>
      <c r="O27" s="25" t="s">
        <v>57</v>
      </c>
      <c r="P27" s="28">
        <v>8581979</v>
      </c>
      <c r="Q27" s="29">
        <v>1222464074</v>
      </c>
      <c r="R27" s="28">
        <v>0</v>
      </c>
      <c r="S27" s="28">
        <v>0</v>
      </c>
      <c r="T27" s="29"/>
      <c r="U27" s="30"/>
      <c r="V27" s="29"/>
      <c r="W27" s="28">
        <v>0</v>
      </c>
      <c r="X27" s="28">
        <v>0</v>
      </c>
      <c r="Y27" s="28">
        <v>0</v>
      </c>
      <c r="Z27" s="29"/>
      <c r="AA27" s="30"/>
      <c r="AB27" s="29"/>
      <c r="AC27" s="28">
        <v>0</v>
      </c>
      <c r="AD27" s="28">
        <v>0</v>
      </c>
      <c r="AE27" s="28">
        <v>0</v>
      </c>
      <c r="AF27" s="29"/>
      <c r="AG27" s="30"/>
      <c r="AH27" s="29"/>
      <c r="AI27" s="28">
        <v>0</v>
      </c>
      <c r="AJ27" s="29" t="s">
        <v>58</v>
      </c>
      <c r="AK27" s="30">
        <v>45420</v>
      </c>
      <c r="AL27" s="30">
        <v>45426</v>
      </c>
      <c r="AM27" s="30"/>
      <c r="AN27" s="28">
        <v>8757120</v>
      </c>
      <c r="AO27" s="28">
        <v>156000</v>
      </c>
      <c r="AP27" s="28">
        <v>0</v>
      </c>
      <c r="AQ27" s="28">
        <v>0</v>
      </c>
      <c r="AR27" s="28">
        <v>0</v>
      </c>
      <c r="AS27" s="28">
        <v>0</v>
      </c>
      <c r="AT27" s="29"/>
      <c r="AU27" s="29"/>
      <c r="AV27" s="29"/>
      <c r="AW27" s="28">
        <v>7800000</v>
      </c>
    </row>
    <row r="28" spans="1:49" x14ac:dyDescent="0.2">
      <c r="A28" s="25">
        <v>800186901</v>
      </c>
      <c r="B28" s="25" t="s">
        <v>14</v>
      </c>
      <c r="C28" s="25" t="s">
        <v>15</v>
      </c>
      <c r="D28" s="25">
        <v>12654</v>
      </c>
      <c r="E28" s="25" t="s">
        <v>112</v>
      </c>
      <c r="F28" s="25" t="s">
        <v>113</v>
      </c>
      <c r="G28" s="26">
        <v>45420</v>
      </c>
      <c r="H28" s="26">
        <v>45426</v>
      </c>
      <c r="I28" s="27">
        <v>15616864</v>
      </c>
      <c r="J28" s="27">
        <v>15198264</v>
      </c>
      <c r="K28" s="25" t="s">
        <v>16</v>
      </c>
      <c r="L28" s="25" t="s">
        <v>17</v>
      </c>
      <c r="M28" s="25" t="s">
        <v>57</v>
      </c>
      <c r="N28" s="25"/>
      <c r="O28" s="25" t="s">
        <v>57</v>
      </c>
      <c r="P28" s="28">
        <v>14885931</v>
      </c>
      <c r="Q28" s="29">
        <v>1222464072</v>
      </c>
      <c r="R28" s="28">
        <v>0</v>
      </c>
      <c r="S28" s="28">
        <v>0</v>
      </c>
      <c r="T28" s="29"/>
      <c r="U28" s="30"/>
      <c r="V28" s="29"/>
      <c r="W28" s="28">
        <v>0</v>
      </c>
      <c r="X28" s="28">
        <v>0</v>
      </c>
      <c r="Y28" s="28">
        <v>0</v>
      </c>
      <c r="Z28" s="29"/>
      <c r="AA28" s="30"/>
      <c r="AB28" s="29"/>
      <c r="AC28" s="28">
        <v>0</v>
      </c>
      <c r="AD28" s="28">
        <v>0</v>
      </c>
      <c r="AE28" s="28">
        <v>0</v>
      </c>
      <c r="AF28" s="29"/>
      <c r="AG28" s="30"/>
      <c r="AH28" s="29"/>
      <c r="AI28" s="28">
        <v>0</v>
      </c>
      <c r="AJ28" s="29" t="s">
        <v>58</v>
      </c>
      <c r="AK28" s="30">
        <v>45420</v>
      </c>
      <c r="AL28" s="30">
        <v>45426</v>
      </c>
      <c r="AM28" s="30"/>
      <c r="AN28" s="28">
        <v>15616864</v>
      </c>
      <c r="AO28" s="28">
        <v>278200</v>
      </c>
      <c r="AP28" s="28">
        <v>0</v>
      </c>
      <c r="AQ28" s="28">
        <v>0</v>
      </c>
      <c r="AR28" s="28">
        <v>0</v>
      </c>
      <c r="AS28" s="28">
        <v>0</v>
      </c>
      <c r="AT28" s="29"/>
      <c r="AU28" s="29"/>
      <c r="AV28" s="29"/>
      <c r="AW28" s="28">
        <v>13491400</v>
      </c>
    </row>
    <row r="29" spans="1:49" x14ac:dyDescent="0.2">
      <c r="A29" s="25">
        <v>800186901</v>
      </c>
      <c r="B29" s="25" t="s">
        <v>14</v>
      </c>
      <c r="C29" s="25" t="s">
        <v>15</v>
      </c>
      <c r="D29" s="25">
        <v>12951</v>
      </c>
      <c r="E29" s="25" t="s">
        <v>114</v>
      </c>
      <c r="F29" s="25" t="s">
        <v>115</v>
      </c>
      <c r="G29" s="26">
        <v>45449</v>
      </c>
      <c r="H29" s="26">
        <v>45455</v>
      </c>
      <c r="I29" s="27">
        <v>20141376</v>
      </c>
      <c r="J29" s="27">
        <v>19543226</v>
      </c>
      <c r="K29" s="25" t="s">
        <v>16</v>
      </c>
      <c r="L29" s="25" t="s">
        <v>17</v>
      </c>
      <c r="M29" s="25" t="e">
        <v>#N/A</v>
      </c>
      <c r="N29" s="25"/>
      <c r="O29" s="25" t="s">
        <v>57</v>
      </c>
      <c r="P29" s="28">
        <v>19140403</v>
      </c>
      <c r="Q29" s="29">
        <v>1222472715</v>
      </c>
      <c r="R29" s="28">
        <v>0</v>
      </c>
      <c r="S29" s="28">
        <v>0</v>
      </c>
      <c r="T29" s="29"/>
      <c r="U29" s="30"/>
      <c r="V29" s="29"/>
      <c r="W29" s="28">
        <v>0</v>
      </c>
      <c r="X29" s="28">
        <v>0</v>
      </c>
      <c r="Y29" s="28">
        <v>0</v>
      </c>
      <c r="Z29" s="29"/>
      <c r="AA29" s="30"/>
      <c r="AB29" s="29"/>
      <c r="AC29" s="28">
        <v>0</v>
      </c>
      <c r="AD29" s="28">
        <v>0</v>
      </c>
      <c r="AE29" s="28">
        <v>0</v>
      </c>
      <c r="AF29" s="29"/>
      <c r="AG29" s="30"/>
      <c r="AH29" s="29"/>
      <c r="AI29" s="28">
        <v>0</v>
      </c>
      <c r="AJ29" s="29" t="s">
        <v>58</v>
      </c>
      <c r="AK29" s="30">
        <v>45449</v>
      </c>
      <c r="AL29" s="30">
        <v>45455</v>
      </c>
      <c r="AM29" s="30"/>
      <c r="AN29" s="28">
        <v>20141376</v>
      </c>
      <c r="AO29" s="28">
        <v>402823</v>
      </c>
      <c r="AP29" s="28">
        <v>0</v>
      </c>
      <c r="AQ29" s="28">
        <v>0</v>
      </c>
      <c r="AR29" s="28">
        <v>0</v>
      </c>
      <c r="AS29" s="28">
        <v>0</v>
      </c>
      <c r="AT29" s="29"/>
      <c r="AU29" s="29"/>
      <c r="AV29" s="29"/>
      <c r="AW29" s="28">
        <v>19543226</v>
      </c>
    </row>
    <row r="30" spans="1:49" x14ac:dyDescent="0.2">
      <c r="A30" s="25">
        <v>800186901</v>
      </c>
      <c r="B30" s="25" t="s">
        <v>14</v>
      </c>
      <c r="C30" s="25" t="s">
        <v>15</v>
      </c>
      <c r="D30" s="25">
        <v>10454</v>
      </c>
      <c r="E30" s="25" t="s">
        <v>116</v>
      </c>
      <c r="F30" s="25" t="s">
        <v>117</v>
      </c>
      <c r="G30" s="26">
        <v>45180</v>
      </c>
      <c r="H30" s="26">
        <v>45182</v>
      </c>
      <c r="I30" s="27">
        <v>294580</v>
      </c>
      <c r="J30" s="27">
        <v>5200</v>
      </c>
      <c r="K30" s="25" t="s">
        <v>16</v>
      </c>
      <c r="L30" s="25" t="s">
        <v>17</v>
      </c>
      <c r="M30" s="25" t="s">
        <v>143</v>
      </c>
      <c r="N30" s="25"/>
      <c r="O30" s="25" t="s">
        <v>57</v>
      </c>
      <c r="P30" s="28">
        <v>0</v>
      </c>
      <c r="Q30" s="29"/>
      <c r="R30" s="28">
        <v>8404</v>
      </c>
      <c r="S30" s="28">
        <v>0</v>
      </c>
      <c r="T30" s="29">
        <v>2201506693</v>
      </c>
      <c r="U30" s="30">
        <v>45411</v>
      </c>
      <c r="V30" s="29" t="s">
        <v>145</v>
      </c>
      <c r="W30" s="28">
        <f>+VLOOKUP(T30,[1]Hoja1!$F:$I,4,0)</f>
        <v>25131429</v>
      </c>
      <c r="X30" s="28">
        <v>0</v>
      </c>
      <c r="Y30" s="28">
        <v>0</v>
      </c>
      <c r="Z30" s="29"/>
      <c r="AA30" s="30"/>
      <c r="AB30" s="29"/>
      <c r="AC30" s="28">
        <v>0</v>
      </c>
      <c r="AD30" s="28">
        <v>271280</v>
      </c>
      <c r="AE30" s="28">
        <v>0</v>
      </c>
      <c r="AF30" s="29">
        <v>2201453077</v>
      </c>
      <c r="AG30" s="30">
        <v>45247</v>
      </c>
      <c r="AH30" s="29" t="s">
        <v>145</v>
      </c>
      <c r="AI30" s="28">
        <v>20933121</v>
      </c>
      <c r="AJ30" s="29" t="s">
        <v>58</v>
      </c>
      <c r="AK30" s="30">
        <v>45180</v>
      </c>
      <c r="AL30" s="30">
        <v>45182</v>
      </c>
      <c r="AM30" s="30"/>
      <c r="AN30" s="28">
        <v>294580</v>
      </c>
      <c r="AO30" s="28">
        <v>5720</v>
      </c>
      <c r="AP30" s="28">
        <v>0</v>
      </c>
      <c r="AQ30" s="28">
        <v>0</v>
      </c>
      <c r="AR30" s="28">
        <v>0</v>
      </c>
      <c r="AS30" s="28">
        <v>0</v>
      </c>
      <c r="AT30" s="29"/>
      <c r="AU30" s="29"/>
      <c r="AV30" s="29"/>
      <c r="AW30" s="28">
        <v>277000</v>
      </c>
    </row>
    <row r="31" spans="1:49" x14ac:dyDescent="0.2">
      <c r="A31" s="25">
        <v>800186901</v>
      </c>
      <c r="B31" s="25" t="s">
        <v>14</v>
      </c>
      <c r="C31" s="25" t="s">
        <v>15</v>
      </c>
      <c r="D31" s="25">
        <v>10039</v>
      </c>
      <c r="E31" s="25" t="s">
        <v>120</v>
      </c>
      <c r="F31" s="25" t="s">
        <v>121</v>
      </c>
      <c r="G31" s="26">
        <v>45140</v>
      </c>
      <c r="H31" s="26">
        <v>45149</v>
      </c>
      <c r="I31" s="27">
        <v>374920</v>
      </c>
      <c r="J31" s="27">
        <v>6968</v>
      </c>
      <c r="K31" s="25" t="s">
        <v>16</v>
      </c>
      <c r="L31" s="25" t="s">
        <v>17</v>
      </c>
      <c r="M31" s="25" t="s">
        <v>57</v>
      </c>
      <c r="N31" s="25"/>
      <c r="O31" s="25" t="s">
        <v>57</v>
      </c>
      <c r="P31" s="28">
        <v>0</v>
      </c>
      <c r="Q31" s="29"/>
      <c r="R31" s="28">
        <v>0</v>
      </c>
      <c r="S31" s="28">
        <v>0</v>
      </c>
      <c r="T31" s="29"/>
      <c r="U31" s="30"/>
      <c r="V31" s="29"/>
      <c r="W31" s="28">
        <v>0</v>
      </c>
      <c r="X31" s="28">
        <v>0</v>
      </c>
      <c r="Y31" s="28">
        <v>0</v>
      </c>
      <c r="Z31" s="29"/>
      <c r="AA31" s="30"/>
      <c r="AB31" s="29"/>
      <c r="AC31" s="28">
        <v>0</v>
      </c>
      <c r="AD31" s="28">
        <v>343416</v>
      </c>
      <c r="AE31" s="28">
        <v>0</v>
      </c>
      <c r="AF31" s="29">
        <v>2201453077</v>
      </c>
      <c r="AG31" s="30">
        <v>45247</v>
      </c>
      <c r="AH31" s="29" t="s">
        <v>145</v>
      </c>
      <c r="AI31" s="28">
        <v>20933121</v>
      </c>
      <c r="AJ31" s="29" t="s">
        <v>58</v>
      </c>
      <c r="AK31" s="30">
        <v>45140</v>
      </c>
      <c r="AL31" s="30">
        <v>45148</v>
      </c>
      <c r="AM31" s="30"/>
      <c r="AN31" s="28">
        <v>374920</v>
      </c>
      <c r="AO31" s="28">
        <v>7504</v>
      </c>
      <c r="AP31" s="28">
        <v>0</v>
      </c>
      <c r="AQ31" s="28">
        <v>0</v>
      </c>
      <c r="AR31" s="28">
        <v>0</v>
      </c>
      <c r="AS31" s="28">
        <v>0</v>
      </c>
      <c r="AT31" s="29"/>
      <c r="AU31" s="29"/>
      <c r="AV31" s="29"/>
      <c r="AW31" s="28">
        <v>350920</v>
      </c>
    </row>
    <row r="32" spans="1:49" x14ac:dyDescent="0.2">
      <c r="A32" s="25">
        <v>800186901</v>
      </c>
      <c r="B32" s="25" t="s">
        <v>14</v>
      </c>
      <c r="C32" s="25" t="s">
        <v>15</v>
      </c>
      <c r="D32" s="25">
        <v>10468</v>
      </c>
      <c r="E32" s="25" t="s">
        <v>124</v>
      </c>
      <c r="F32" s="25" t="s">
        <v>125</v>
      </c>
      <c r="G32" s="26">
        <v>45180</v>
      </c>
      <c r="H32" s="26">
        <v>45182</v>
      </c>
      <c r="I32" s="27">
        <v>834300</v>
      </c>
      <c r="J32" s="27">
        <v>234166</v>
      </c>
      <c r="K32" s="25" t="s">
        <v>16</v>
      </c>
      <c r="L32" s="25" t="s">
        <v>17</v>
      </c>
      <c r="M32" s="25" t="s">
        <v>144</v>
      </c>
      <c r="N32" s="25"/>
      <c r="O32" s="25" t="s">
        <v>57</v>
      </c>
      <c r="P32" s="28">
        <v>0</v>
      </c>
      <c r="Q32" s="29"/>
      <c r="R32" s="28">
        <v>0</v>
      </c>
      <c r="S32" s="28">
        <v>0</v>
      </c>
      <c r="T32" s="29"/>
      <c r="U32" s="30"/>
      <c r="V32" s="29"/>
      <c r="W32" s="28">
        <v>0</v>
      </c>
      <c r="X32" s="28">
        <v>0</v>
      </c>
      <c r="Y32" s="28">
        <v>0</v>
      </c>
      <c r="Z32" s="29"/>
      <c r="AA32" s="30"/>
      <c r="AB32" s="29"/>
      <c r="AC32" s="28">
        <v>0</v>
      </c>
      <c r="AD32" s="28">
        <v>537934</v>
      </c>
      <c r="AE32" s="28">
        <v>0</v>
      </c>
      <c r="AF32" s="29">
        <v>2201453077</v>
      </c>
      <c r="AG32" s="30">
        <v>45247</v>
      </c>
      <c r="AH32" s="29" t="s">
        <v>145</v>
      </c>
      <c r="AI32" s="28">
        <v>20933121</v>
      </c>
      <c r="AJ32" s="29" t="s">
        <v>58</v>
      </c>
      <c r="AK32" s="30">
        <v>45180</v>
      </c>
      <c r="AL32" s="30">
        <v>45182</v>
      </c>
      <c r="AM32" s="30"/>
      <c r="AN32" s="28">
        <v>834300</v>
      </c>
      <c r="AO32" s="28">
        <v>11676</v>
      </c>
      <c r="AP32" s="28">
        <v>0</v>
      </c>
      <c r="AQ32" s="28">
        <v>0</v>
      </c>
      <c r="AR32" s="28">
        <v>0</v>
      </c>
      <c r="AS32" s="28">
        <v>0</v>
      </c>
      <c r="AT32" s="29"/>
      <c r="AU32" s="29"/>
      <c r="AV32" s="29"/>
      <c r="AW32" s="28">
        <v>549610</v>
      </c>
    </row>
    <row r="33" spans="1:49" x14ac:dyDescent="0.2">
      <c r="A33" s="25">
        <v>800186901</v>
      </c>
      <c r="B33" s="25" t="s">
        <v>14</v>
      </c>
      <c r="C33" s="25" t="s">
        <v>15</v>
      </c>
      <c r="D33" s="25">
        <v>11335</v>
      </c>
      <c r="E33" s="25" t="s">
        <v>118</v>
      </c>
      <c r="F33" s="25" t="s">
        <v>119</v>
      </c>
      <c r="G33" s="26">
        <v>45271</v>
      </c>
      <c r="H33" s="26">
        <v>45274</v>
      </c>
      <c r="I33" s="27">
        <v>80340</v>
      </c>
      <c r="J33" s="27">
        <v>5980</v>
      </c>
      <c r="K33" s="25" t="s">
        <v>16</v>
      </c>
      <c r="L33" s="25" t="s">
        <v>17</v>
      </c>
      <c r="M33" s="25" t="s">
        <v>57</v>
      </c>
      <c r="N33" s="25"/>
      <c r="O33" s="25" t="s">
        <v>57</v>
      </c>
      <c r="P33" s="28">
        <v>0</v>
      </c>
      <c r="Q33" s="29"/>
      <c r="R33" s="28">
        <v>0</v>
      </c>
      <c r="S33" s="28">
        <v>0</v>
      </c>
      <c r="T33" s="29"/>
      <c r="U33" s="30"/>
      <c r="V33" s="29"/>
      <c r="W33" s="28">
        <v>0</v>
      </c>
      <c r="X33" s="28">
        <v>0</v>
      </c>
      <c r="Y33" s="28">
        <v>0</v>
      </c>
      <c r="Z33" s="29"/>
      <c r="AA33" s="30"/>
      <c r="AB33" s="29"/>
      <c r="AC33" s="28">
        <v>0</v>
      </c>
      <c r="AD33" s="28">
        <v>74360</v>
      </c>
      <c r="AE33" s="28">
        <v>0</v>
      </c>
      <c r="AF33" s="29">
        <v>2201500542</v>
      </c>
      <c r="AG33" s="30">
        <v>45397</v>
      </c>
      <c r="AH33" s="29" t="s">
        <v>145</v>
      </c>
      <c r="AI33" s="28">
        <v>55495259</v>
      </c>
      <c r="AJ33" s="29" t="s">
        <v>58</v>
      </c>
      <c r="AK33" s="30">
        <v>45271</v>
      </c>
      <c r="AL33" s="30">
        <v>45274</v>
      </c>
      <c r="AM33" s="30"/>
      <c r="AN33" s="28">
        <v>80340</v>
      </c>
      <c r="AO33" s="28">
        <v>0</v>
      </c>
      <c r="AP33" s="28">
        <v>0</v>
      </c>
      <c r="AQ33" s="28">
        <v>0</v>
      </c>
      <c r="AR33" s="28">
        <v>0</v>
      </c>
      <c r="AS33" s="28">
        <v>0</v>
      </c>
      <c r="AT33" s="29"/>
      <c r="AU33" s="29"/>
      <c r="AV33" s="29"/>
      <c r="AW33" s="28">
        <v>74360</v>
      </c>
    </row>
    <row r="34" spans="1:49" x14ac:dyDescent="0.2">
      <c r="A34" s="25">
        <v>800186901</v>
      </c>
      <c r="B34" s="25" t="s">
        <v>14</v>
      </c>
      <c r="C34" s="25" t="s">
        <v>15</v>
      </c>
      <c r="D34" s="25">
        <v>9814</v>
      </c>
      <c r="E34" s="25" t="s">
        <v>126</v>
      </c>
      <c r="F34" s="25" t="s">
        <v>127</v>
      </c>
      <c r="G34" s="26">
        <v>45111</v>
      </c>
      <c r="H34" s="26">
        <v>45118</v>
      </c>
      <c r="I34" s="27">
        <v>1009899</v>
      </c>
      <c r="J34" s="27">
        <v>865354</v>
      </c>
      <c r="K34" s="25" t="s">
        <v>16</v>
      </c>
      <c r="L34" s="25" t="s">
        <v>17</v>
      </c>
      <c r="M34" s="25" t="s">
        <v>57</v>
      </c>
      <c r="N34" s="25"/>
      <c r="O34" s="25" t="s">
        <v>57</v>
      </c>
      <c r="P34" s="28">
        <v>0</v>
      </c>
      <c r="Q34" s="29"/>
      <c r="R34" s="28">
        <v>0</v>
      </c>
      <c r="S34" s="28">
        <v>0</v>
      </c>
      <c r="T34" s="29"/>
      <c r="U34" s="30"/>
      <c r="V34" s="29"/>
      <c r="W34" s="28">
        <v>0</v>
      </c>
      <c r="X34" s="28">
        <v>0</v>
      </c>
      <c r="Y34" s="28">
        <v>0</v>
      </c>
      <c r="Z34" s="29"/>
      <c r="AA34" s="30"/>
      <c r="AB34" s="29"/>
      <c r="AC34" s="28">
        <v>0</v>
      </c>
      <c r="AD34" s="28">
        <v>126445</v>
      </c>
      <c r="AE34" s="28">
        <v>0</v>
      </c>
      <c r="AF34" s="29">
        <v>2201506693</v>
      </c>
      <c r="AG34" s="30">
        <v>45411</v>
      </c>
      <c r="AH34" s="29" t="s">
        <v>145</v>
      </c>
      <c r="AI34" s="28">
        <v>25131429</v>
      </c>
      <c r="AJ34" s="29" t="s">
        <v>58</v>
      </c>
      <c r="AK34" s="30">
        <v>45111</v>
      </c>
      <c r="AL34" s="30">
        <v>45119</v>
      </c>
      <c r="AM34" s="30"/>
      <c r="AN34" s="28">
        <v>1009899</v>
      </c>
      <c r="AO34" s="28">
        <v>17669</v>
      </c>
      <c r="AP34" s="28">
        <v>0</v>
      </c>
      <c r="AQ34" s="28">
        <v>0</v>
      </c>
      <c r="AR34" s="28">
        <v>0</v>
      </c>
      <c r="AS34" s="28">
        <v>0</v>
      </c>
      <c r="AT34" s="29"/>
      <c r="AU34" s="29"/>
      <c r="AV34" s="29"/>
      <c r="AW34" s="28">
        <v>865354</v>
      </c>
    </row>
    <row r="35" spans="1:49" x14ac:dyDescent="0.2">
      <c r="A35" s="25">
        <v>800186901</v>
      </c>
      <c r="B35" s="25" t="s">
        <v>14</v>
      </c>
      <c r="C35" s="25" t="s">
        <v>15</v>
      </c>
      <c r="D35" s="25">
        <v>12676</v>
      </c>
      <c r="E35" s="25" t="s">
        <v>110</v>
      </c>
      <c r="F35" s="25" t="s">
        <v>111</v>
      </c>
      <c r="G35" s="26">
        <v>45420</v>
      </c>
      <c r="H35" s="26">
        <v>45426</v>
      </c>
      <c r="I35" s="27">
        <v>1697528</v>
      </c>
      <c r="J35" s="27">
        <v>1680328</v>
      </c>
      <c r="K35" s="25" t="s">
        <v>16</v>
      </c>
      <c r="L35" s="25" t="s">
        <v>17</v>
      </c>
      <c r="M35" s="25" t="s">
        <v>57</v>
      </c>
      <c r="N35" s="25"/>
      <c r="O35" s="25" t="s">
        <v>57</v>
      </c>
      <c r="P35" s="28">
        <v>1452722</v>
      </c>
      <c r="Q35" s="29">
        <v>1222474980</v>
      </c>
      <c r="R35" s="28">
        <v>0</v>
      </c>
      <c r="S35" s="28">
        <v>0</v>
      </c>
      <c r="T35" s="29"/>
      <c r="U35" s="30"/>
      <c r="V35" s="29"/>
      <c r="W35" s="28">
        <v>0</v>
      </c>
      <c r="X35" s="28">
        <v>0</v>
      </c>
      <c r="Y35" s="28">
        <v>0</v>
      </c>
      <c r="Z35" s="29"/>
      <c r="AA35" s="30"/>
      <c r="AB35" s="29"/>
      <c r="AC35" s="28">
        <v>0</v>
      </c>
      <c r="AD35" s="28">
        <v>193650</v>
      </c>
      <c r="AE35" s="28">
        <v>0</v>
      </c>
      <c r="AF35" s="29">
        <v>2201529822</v>
      </c>
      <c r="AG35" s="30">
        <v>45490</v>
      </c>
      <c r="AH35" s="29" t="s">
        <v>145</v>
      </c>
      <c r="AI35" s="28">
        <v>193650</v>
      </c>
      <c r="AJ35" s="29" t="s">
        <v>58</v>
      </c>
      <c r="AK35" s="30">
        <v>45420</v>
      </c>
      <c r="AL35" s="30">
        <v>45426</v>
      </c>
      <c r="AM35" s="30"/>
      <c r="AN35" s="28">
        <v>1697528</v>
      </c>
      <c r="AO35" s="28">
        <v>33956</v>
      </c>
      <c r="AP35" s="28">
        <v>0</v>
      </c>
      <c r="AQ35" s="28">
        <v>0</v>
      </c>
      <c r="AR35" s="28">
        <v>0</v>
      </c>
      <c r="AS35" s="28">
        <v>0</v>
      </c>
      <c r="AT35" s="29"/>
      <c r="AU35" s="29"/>
      <c r="AV35" s="29"/>
      <c r="AW35" s="28">
        <v>1680328</v>
      </c>
    </row>
    <row r="36" spans="1:49" x14ac:dyDescent="0.2">
      <c r="A36" s="25">
        <v>800186901</v>
      </c>
      <c r="B36" s="25" t="s">
        <v>14</v>
      </c>
      <c r="C36" s="25" t="s">
        <v>15</v>
      </c>
      <c r="D36" s="25">
        <v>12659</v>
      </c>
      <c r="E36" s="25" t="s">
        <v>99</v>
      </c>
      <c r="F36" s="25" t="s">
        <v>100</v>
      </c>
      <c r="G36" s="26">
        <v>45420</v>
      </c>
      <c r="H36" s="26">
        <v>45426</v>
      </c>
      <c r="I36" s="27">
        <v>404172</v>
      </c>
      <c r="J36" s="27">
        <v>404172</v>
      </c>
      <c r="K36" s="25" t="s">
        <v>16</v>
      </c>
      <c r="L36" s="25" t="s">
        <v>17</v>
      </c>
      <c r="M36" s="25" t="s">
        <v>142</v>
      </c>
      <c r="N36" s="25"/>
      <c r="O36" s="25" t="s">
        <v>57</v>
      </c>
      <c r="P36" s="28">
        <v>352800</v>
      </c>
      <c r="Q36" s="29">
        <v>1222461246</v>
      </c>
      <c r="R36" s="28">
        <v>0</v>
      </c>
      <c r="S36" s="28">
        <v>0</v>
      </c>
      <c r="T36" s="29"/>
      <c r="U36" s="30"/>
      <c r="V36" s="29"/>
      <c r="W36" s="28">
        <v>0</v>
      </c>
      <c r="X36" s="28">
        <v>0</v>
      </c>
      <c r="Y36" s="28">
        <v>0</v>
      </c>
      <c r="Z36" s="29"/>
      <c r="AA36" s="30"/>
      <c r="AB36" s="29"/>
      <c r="AC36" s="28">
        <v>0</v>
      </c>
      <c r="AD36" s="28">
        <v>0</v>
      </c>
      <c r="AE36" s="28">
        <v>0</v>
      </c>
      <c r="AF36" s="29"/>
      <c r="AG36" s="30"/>
      <c r="AH36" s="29"/>
      <c r="AI36" s="28">
        <v>0</v>
      </c>
      <c r="AJ36" s="29" t="s">
        <v>58</v>
      </c>
      <c r="AK36" s="30">
        <v>45420</v>
      </c>
      <c r="AL36" s="30">
        <v>45426</v>
      </c>
      <c r="AM36" s="30"/>
      <c r="AN36" s="28">
        <v>404172</v>
      </c>
      <c r="AO36" s="28">
        <v>7200</v>
      </c>
      <c r="AP36" s="28">
        <v>0</v>
      </c>
      <c r="AQ36" s="28">
        <v>0</v>
      </c>
      <c r="AR36" s="28">
        <v>0</v>
      </c>
      <c r="AS36" s="28">
        <v>44172</v>
      </c>
      <c r="AT36" s="29" t="s">
        <v>101</v>
      </c>
      <c r="AU36" s="29" t="s">
        <v>102</v>
      </c>
      <c r="AV36" s="29" t="s">
        <v>103</v>
      </c>
      <c r="AW36" s="28">
        <v>360000</v>
      </c>
    </row>
    <row r="37" spans="1:49" x14ac:dyDescent="0.2">
      <c r="A37" s="25">
        <v>800186901</v>
      </c>
      <c r="B37" s="25" t="s">
        <v>14</v>
      </c>
      <c r="C37" s="25" t="s">
        <v>15</v>
      </c>
      <c r="D37" s="25">
        <v>12657</v>
      </c>
      <c r="E37" s="25" t="s">
        <v>104</v>
      </c>
      <c r="F37" s="25" t="s">
        <v>105</v>
      </c>
      <c r="G37" s="26">
        <v>45420</v>
      </c>
      <c r="H37" s="26">
        <v>45426</v>
      </c>
      <c r="I37" s="27">
        <v>408660</v>
      </c>
      <c r="J37" s="27">
        <v>405660</v>
      </c>
      <c r="K37" s="25" t="s">
        <v>16</v>
      </c>
      <c r="L37" s="25" t="s">
        <v>17</v>
      </c>
      <c r="M37" s="25" t="s">
        <v>142</v>
      </c>
      <c r="N37" s="25"/>
      <c r="O37" s="25" t="s">
        <v>57</v>
      </c>
      <c r="P37" s="28">
        <v>353720</v>
      </c>
      <c r="Q37" s="29">
        <v>1222461251</v>
      </c>
      <c r="R37" s="28">
        <v>0</v>
      </c>
      <c r="S37" s="28">
        <v>0</v>
      </c>
      <c r="T37" s="29"/>
      <c r="U37" s="30"/>
      <c r="V37" s="29"/>
      <c r="W37" s="28">
        <v>0</v>
      </c>
      <c r="X37" s="28">
        <v>0</v>
      </c>
      <c r="Y37" s="28">
        <v>0</v>
      </c>
      <c r="Z37" s="29"/>
      <c r="AA37" s="30"/>
      <c r="AB37" s="29"/>
      <c r="AC37" s="28">
        <v>0</v>
      </c>
      <c r="AD37" s="28">
        <v>0</v>
      </c>
      <c r="AE37" s="28">
        <v>0</v>
      </c>
      <c r="AF37" s="29"/>
      <c r="AG37" s="30"/>
      <c r="AH37" s="29"/>
      <c r="AI37" s="28">
        <v>0</v>
      </c>
      <c r="AJ37" s="29" t="s">
        <v>58</v>
      </c>
      <c r="AK37" s="30">
        <v>45420</v>
      </c>
      <c r="AL37" s="30">
        <v>45426</v>
      </c>
      <c r="AM37" s="30"/>
      <c r="AN37" s="28">
        <v>408660</v>
      </c>
      <c r="AO37" s="28">
        <v>7280</v>
      </c>
      <c r="AP37" s="28">
        <v>0</v>
      </c>
      <c r="AQ37" s="28">
        <v>0</v>
      </c>
      <c r="AR37" s="28">
        <v>0</v>
      </c>
      <c r="AS37" s="28">
        <v>44660</v>
      </c>
      <c r="AT37" s="29" t="s">
        <v>101</v>
      </c>
      <c r="AU37" s="29" t="s">
        <v>106</v>
      </c>
      <c r="AV37" s="29" t="s">
        <v>107</v>
      </c>
      <c r="AW37" s="28">
        <v>361000</v>
      </c>
    </row>
    <row r="38" spans="1:49" x14ac:dyDescent="0.2">
      <c r="A38" s="31"/>
      <c r="B38" s="31"/>
      <c r="C38" s="31"/>
      <c r="D38" s="31"/>
      <c r="E38" s="31"/>
      <c r="F38" s="31"/>
      <c r="G38" s="32"/>
      <c r="H38" s="32"/>
      <c r="I38" s="33"/>
      <c r="J38" s="33"/>
      <c r="K38" s="31"/>
      <c r="L38" s="31"/>
      <c r="M38" s="31"/>
      <c r="N38" s="31"/>
      <c r="O38" s="31"/>
      <c r="P38" s="31"/>
      <c r="Q38" s="31"/>
      <c r="R38" s="31"/>
      <c r="S38" s="31"/>
      <c r="T38" s="31"/>
      <c r="U38" s="32"/>
      <c r="V38" s="31"/>
      <c r="W38" s="31"/>
      <c r="X38" s="31"/>
      <c r="Y38" s="31"/>
      <c r="Z38" s="31"/>
      <c r="AA38" s="32"/>
      <c r="AB38" s="31"/>
      <c r="AC38" s="31"/>
      <c r="AD38" s="31"/>
      <c r="AE38" s="31"/>
      <c r="AF38" s="31"/>
      <c r="AG38" s="32"/>
      <c r="AH38" s="31"/>
      <c r="AI38" s="31"/>
      <c r="AJ38" s="31"/>
      <c r="AK38" s="31"/>
      <c r="AL38" s="31"/>
      <c r="AM38" s="31"/>
      <c r="AN38" s="31"/>
      <c r="AO38" s="31"/>
      <c r="AP38" s="31"/>
      <c r="AQ38" s="31"/>
      <c r="AR38" s="31"/>
      <c r="AS38" s="31"/>
      <c r="AT38" s="31"/>
      <c r="AU38" s="31"/>
      <c r="AV38" s="31"/>
      <c r="AW38" s="31"/>
    </row>
  </sheetData>
  <autoFilter ref="A1:AW37">
    <sortState ref="A2:AW37">
      <sortCondition descending="1" ref="AJ1:AJ37"/>
    </sortState>
  </autoFilter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3" zoomScaleNormal="100" workbookViewId="0">
      <selection activeCell="D39" sqref="D39"/>
    </sheetView>
  </sheetViews>
  <sheetFormatPr baseColWidth="10" defaultRowHeight="12.5" x14ac:dyDescent="0.25"/>
  <cols>
    <col min="1" max="1" width="1" style="49" customWidth="1"/>
    <col min="2" max="2" width="10.90625" style="49"/>
    <col min="3" max="3" width="17.54296875" style="49" customWidth="1"/>
    <col min="4" max="4" width="11.54296875" style="49" customWidth="1"/>
    <col min="5" max="8" width="10.90625" style="49"/>
    <col min="9" max="9" width="22.54296875" style="49" customWidth="1"/>
    <col min="10" max="10" width="14" style="49" customWidth="1"/>
    <col min="11" max="11" width="1.7265625" style="49" customWidth="1"/>
    <col min="12" max="16384" width="10.90625" style="49"/>
  </cols>
  <sheetData>
    <row r="1" spans="2:10" ht="6" customHeight="1" thickBot="1" x14ac:dyDescent="0.3"/>
    <row r="2" spans="2:10" ht="19.5" customHeight="1" x14ac:dyDescent="0.25">
      <c r="B2" s="50"/>
      <c r="C2" s="51"/>
      <c r="D2" s="52" t="s">
        <v>150</v>
      </c>
      <c r="E2" s="53"/>
      <c r="F2" s="53"/>
      <c r="G2" s="53"/>
      <c r="H2" s="53"/>
      <c r="I2" s="54"/>
      <c r="J2" s="55" t="s">
        <v>151</v>
      </c>
    </row>
    <row r="3" spans="2:10" ht="15.75" customHeight="1" thickBot="1" x14ac:dyDescent="0.3">
      <c r="B3" s="56"/>
      <c r="C3" s="57"/>
      <c r="D3" s="58"/>
      <c r="E3" s="59"/>
      <c r="F3" s="59"/>
      <c r="G3" s="59"/>
      <c r="H3" s="59"/>
      <c r="I3" s="60"/>
      <c r="J3" s="61"/>
    </row>
    <row r="4" spans="2:10" ht="13" x14ac:dyDescent="0.25">
      <c r="B4" s="56"/>
      <c r="C4" s="57"/>
      <c r="D4" s="62"/>
      <c r="E4" s="63"/>
      <c r="F4" s="63"/>
      <c r="G4" s="63"/>
      <c r="H4" s="63"/>
      <c r="I4" s="64"/>
      <c r="J4" s="65"/>
    </row>
    <row r="5" spans="2:10" ht="13" x14ac:dyDescent="0.25">
      <c r="B5" s="56"/>
      <c r="C5" s="57"/>
      <c r="D5" s="66" t="s">
        <v>152</v>
      </c>
      <c r="E5" s="67"/>
      <c r="F5" s="67"/>
      <c r="G5" s="67"/>
      <c r="H5" s="67"/>
      <c r="I5" s="68"/>
      <c r="J5" s="68" t="s">
        <v>153</v>
      </c>
    </row>
    <row r="6" spans="2:10" ht="13.5" thickBot="1" x14ac:dyDescent="0.3">
      <c r="B6" s="69"/>
      <c r="C6" s="70"/>
      <c r="D6" s="71"/>
      <c r="E6" s="72"/>
      <c r="F6" s="72"/>
      <c r="G6" s="72"/>
      <c r="H6" s="72"/>
      <c r="I6" s="73"/>
      <c r="J6" s="74"/>
    </row>
    <row r="7" spans="2:10" x14ac:dyDescent="0.25">
      <c r="B7" s="75"/>
      <c r="J7" s="76"/>
    </row>
    <row r="8" spans="2:10" x14ac:dyDescent="0.25">
      <c r="B8" s="75"/>
      <c r="J8" s="76"/>
    </row>
    <row r="9" spans="2:10" x14ac:dyDescent="0.25">
      <c r="B9" s="75"/>
      <c r="J9" s="76"/>
    </row>
    <row r="10" spans="2:10" ht="13" x14ac:dyDescent="0.3">
      <c r="B10" s="75"/>
      <c r="C10" s="77" t="s">
        <v>188</v>
      </c>
      <c r="E10" s="78"/>
      <c r="H10" s="79"/>
      <c r="J10" s="76"/>
    </row>
    <row r="11" spans="2:10" x14ac:dyDescent="0.25">
      <c r="B11" s="75"/>
      <c r="J11" s="76"/>
    </row>
    <row r="12" spans="2:10" ht="13" x14ac:dyDescent="0.3">
      <c r="B12" s="75"/>
      <c r="C12" s="77" t="s">
        <v>183</v>
      </c>
      <c r="J12" s="76"/>
    </row>
    <row r="13" spans="2:10" ht="13" x14ac:dyDescent="0.3">
      <c r="B13" s="75"/>
      <c r="C13" s="77" t="s">
        <v>184</v>
      </c>
      <c r="J13" s="76"/>
    </row>
    <row r="14" spans="2:10" x14ac:dyDescent="0.25">
      <c r="B14" s="75"/>
      <c r="J14" s="76"/>
    </row>
    <row r="15" spans="2:10" x14ac:dyDescent="0.25">
      <c r="B15" s="75"/>
      <c r="C15" s="49" t="s">
        <v>154</v>
      </c>
      <c r="J15" s="76"/>
    </row>
    <row r="16" spans="2:10" x14ac:dyDescent="0.25">
      <c r="B16" s="75"/>
      <c r="C16" s="80"/>
      <c r="J16" s="76"/>
    </row>
    <row r="17" spans="2:10" ht="13" x14ac:dyDescent="0.3">
      <c r="B17" s="75"/>
      <c r="C17" s="49" t="s">
        <v>155</v>
      </c>
      <c r="D17" s="78"/>
      <c r="H17" s="81"/>
      <c r="I17" s="82"/>
      <c r="J17" s="76"/>
    </row>
    <row r="18" spans="2:10" ht="13" x14ac:dyDescent="0.3">
      <c r="B18" s="75"/>
      <c r="C18" s="77" t="s">
        <v>156</v>
      </c>
      <c r="D18" s="77"/>
      <c r="E18" s="77"/>
      <c r="F18" s="77"/>
      <c r="H18" s="83">
        <v>36</v>
      </c>
      <c r="I18" s="84">
        <v>56490775</v>
      </c>
      <c r="J18" s="76"/>
    </row>
    <row r="19" spans="2:10" x14ac:dyDescent="0.25">
      <c r="B19" s="75"/>
      <c r="C19" s="49" t="s">
        <v>157</v>
      </c>
      <c r="H19" s="85">
        <v>0</v>
      </c>
      <c r="I19" s="86">
        <v>0</v>
      </c>
      <c r="J19" s="76"/>
    </row>
    <row r="20" spans="2:10" x14ac:dyDescent="0.25">
      <c r="B20" s="75"/>
      <c r="C20" s="49" t="s">
        <v>158</v>
      </c>
      <c r="H20" s="85">
        <v>0</v>
      </c>
      <c r="I20" s="86">
        <v>0</v>
      </c>
      <c r="J20" s="76"/>
    </row>
    <row r="21" spans="2:10" x14ac:dyDescent="0.25">
      <c r="B21" s="75"/>
      <c r="C21" s="49" t="s">
        <v>159</v>
      </c>
      <c r="H21" s="85">
        <v>0</v>
      </c>
      <c r="I21" s="86">
        <v>0</v>
      </c>
      <c r="J21" s="76"/>
    </row>
    <row r="22" spans="2:10" x14ac:dyDescent="0.25">
      <c r="B22" s="75"/>
      <c r="C22" s="49" t="s">
        <v>160</v>
      </c>
      <c r="H22" s="85">
        <v>0</v>
      </c>
      <c r="I22" s="86">
        <v>0</v>
      </c>
      <c r="J22" s="76"/>
    </row>
    <row r="23" spans="2:10" x14ac:dyDescent="0.25">
      <c r="B23" s="75"/>
      <c r="C23" s="49" t="s">
        <v>161</v>
      </c>
      <c r="H23" s="85">
        <v>0</v>
      </c>
      <c r="I23" s="86">
        <v>0</v>
      </c>
      <c r="J23" s="76"/>
    </row>
    <row r="24" spans="2:10" ht="13" thickBot="1" x14ac:dyDescent="0.3">
      <c r="B24" s="75"/>
      <c r="C24" s="49" t="s">
        <v>162</v>
      </c>
      <c r="H24" s="87">
        <v>1</v>
      </c>
      <c r="I24" s="88">
        <v>4400</v>
      </c>
      <c r="J24" s="76"/>
    </row>
    <row r="25" spans="2:10" ht="13" x14ac:dyDescent="0.3">
      <c r="B25" s="75"/>
      <c r="C25" s="77" t="s">
        <v>163</v>
      </c>
      <c r="D25" s="77"/>
      <c r="E25" s="77"/>
      <c r="F25" s="77"/>
      <c r="H25" s="83">
        <f>H19+H20+H21+H22+H24+H23</f>
        <v>1</v>
      </c>
      <c r="I25" s="84">
        <f>I19+I20+I21+I22+I24+I23</f>
        <v>4400</v>
      </c>
      <c r="J25" s="76"/>
    </row>
    <row r="26" spans="2:10" x14ac:dyDescent="0.25">
      <c r="B26" s="75"/>
      <c r="C26" s="49" t="s">
        <v>164</v>
      </c>
      <c r="H26" s="85">
        <v>33</v>
      </c>
      <c r="I26" s="86">
        <v>56389555</v>
      </c>
      <c r="J26" s="76"/>
    </row>
    <row r="27" spans="2:10" ht="13" thickBot="1" x14ac:dyDescent="0.3">
      <c r="B27" s="75"/>
      <c r="C27" s="49" t="s">
        <v>165</v>
      </c>
      <c r="H27" s="87">
        <v>2</v>
      </c>
      <c r="I27" s="88">
        <v>96820</v>
      </c>
      <c r="J27" s="76"/>
    </row>
    <row r="28" spans="2:10" ht="13" x14ac:dyDescent="0.3">
      <c r="B28" s="75"/>
      <c r="C28" s="77" t="s">
        <v>166</v>
      </c>
      <c r="D28" s="77"/>
      <c r="E28" s="77"/>
      <c r="F28" s="77"/>
      <c r="H28" s="83">
        <f>H26+H27</f>
        <v>35</v>
      </c>
      <c r="I28" s="84">
        <f>I26+I27</f>
        <v>56486375</v>
      </c>
      <c r="J28" s="76"/>
    </row>
    <row r="29" spans="2:10" ht="13.5" thickBot="1" x14ac:dyDescent="0.35">
      <c r="B29" s="75"/>
      <c r="C29" s="49" t="s">
        <v>167</v>
      </c>
      <c r="D29" s="77"/>
      <c r="E29" s="77"/>
      <c r="F29" s="77"/>
      <c r="H29" s="87">
        <v>0</v>
      </c>
      <c r="I29" s="88">
        <v>0</v>
      </c>
      <c r="J29" s="76"/>
    </row>
    <row r="30" spans="2:10" ht="13" x14ac:dyDescent="0.3">
      <c r="B30" s="75"/>
      <c r="C30" s="77" t="s">
        <v>168</v>
      </c>
      <c r="D30" s="77"/>
      <c r="E30" s="77"/>
      <c r="F30" s="77"/>
      <c r="H30" s="85">
        <f>H29</f>
        <v>0</v>
      </c>
      <c r="I30" s="86">
        <f>I29</f>
        <v>0</v>
      </c>
      <c r="J30" s="76"/>
    </row>
    <row r="31" spans="2:10" ht="13" x14ac:dyDescent="0.3">
      <c r="B31" s="75"/>
      <c r="C31" s="77"/>
      <c r="D31" s="77"/>
      <c r="E31" s="77"/>
      <c r="F31" s="77"/>
      <c r="H31" s="89"/>
      <c r="I31" s="84"/>
      <c r="J31" s="76"/>
    </row>
    <row r="32" spans="2:10" ht="13.5" thickBot="1" x14ac:dyDescent="0.35">
      <c r="B32" s="75"/>
      <c r="C32" s="77" t="s">
        <v>169</v>
      </c>
      <c r="D32" s="77"/>
      <c r="H32" s="90">
        <f>H25+H28+H30</f>
        <v>36</v>
      </c>
      <c r="I32" s="91">
        <f>I25+I28+I30</f>
        <v>56490775</v>
      </c>
      <c r="J32" s="76"/>
    </row>
    <row r="33" spans="2:10" ht="13.5" thickTop="1" x14ac:dyDescent="0.3">
      <c r="B33" s="75"/>
      <c r="C33" s="77"/>
      <c r="D33" s="77"/>
      <c r="H33" s="92">
        <f>+H18-H32</f>
        <v>0</v>
      </c>
      <c r="I33" s="86">
        <f>+I18-I32</f>
        <v>0</v>
      </c>
      <c r="J33" s="76"/>
    </row>
    <row r="34" spans="2:10" x14ac:dyDescent="0.25">
      <c r="B34" s="75"/>
      <c r="G34" s="92"/>
      <c r="H34" s="92"/>
      <c r="I34" s="92"/>
      <c r="J34" s="76"/>
    </row>
    <row r="35" spans="2:10" x14ac:dyDescent="0.25">
      <c r="B35" s="75"/>
      <c r="G35" s="92"/>
      <c r="H35" s="92"/>
      <c r="I35" s="92"/>
      <c r="J35" s="76"/>
    </row>
    <row r="36" spans="2:10" ht="13" x14ac:dyDescent="0.3">
      <c r="B36" s="75"/>
      <c r="C36" s="77"/>
      <c r="G36" s="92"/>
      <c r="H36" s="92"/>
      <c r="I36" s="92"/>
      <c r="J36" s="76"/>
    </row>
    <row r="37" spans="2:10" ht="13.5" thickBot="1" x14ac:dyDescent="0.35">
      <c r="B37" s="75"/>
      <c r="C37" s="93" t="s">
        <v>185</v>
      </c>
      <c r="D37" s="94"/>
      <c r="H37" s="93" t="s">
        <v>170</v>
      </c>
      <c r="I37" s="94"/>
      <c r="J37" s="76"/>
    </row>
    <row r="38" spans="2:10" ht="13" x14ac:dyDescent="0.3">
      <c r="B38" s="75"/>
      <c r="C38" s="77" t="s">
        <v>186</v>
      </c>
      <c r="D38" s="92"/>
      <c r="H38" s="95" t="s">
        <v>171</v>
      </c>
      <c r="I38" s="92"/>
      <c r="J38" s="76"/>
    </row>
    <row r="39" spans="2:10" ht="13" x14ac:dyDescent="0.3">
      <c r="B39" s="75"/>
      <c r="C39" s="77" t="s">
        <v>187</v>
      </c>
      <c r="H39" s="77" t="s">
        <v>172</v>
      </c>
      <c r="I39" s="92"/>
      <c r="J39" s="76"/>
    </row>
    <row r="40" spans="2:10" x14ac:dyDescent="0.25">
      <c r="B40" s="75"/>
      <c r="G40" s="92"/>
      <c r="H40" s="92"/>
      <c r="I40" s="92"/>
      <c r="J40" s="76"/>
    </row>
    <row r="41" spans="2:10" ht="12.75" customHeight="1" x14ac:dyDescent="0.25">
      <c r="B41" s="75"/>
      <c r="C41" s="96" t="s">
        <v>173</v>
      </c>
      <c r="D41" s="96"/>
      <c r="E41" s="96"/>
      <c r="F41" s="96"/>
      <c r="G41" s="96"/>
      <c r="H41" s="96"/>
      <c r="I41" s="96"/>
      <c r="J41" s="76"/>
    </row>
    <row r="42" spans="2:10" ht="18.75" customHeight="1" thickBot="1" x14ac:dyDescent="0.3">
      <c r="B42" s="97"/>
      <c r="C42" s="98"/>
      <c r="D42" s="98"/>
      <c r="E42" s="98"/>
      <c r="F42" s="98"/>
      <c r="G42" s="98"/>
      <c r="H42" s="98"/>
      <c r="I42" s="98"/>
      <c r="J42" s="99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5" zoomScale="84" zoomScaleNormal="84" zoomScaleSheetLayoutView="100" workbookViewId="0">
      <selection activeCell="C14" sqref="C14"/>
    </sheetView>
  </sheetViews>
  <sheetFormatPr baseColWidth="10" defaultColWidth="11.453125" defaultRowHeight="12.5" x14ac:dyDescent="0.25"/>
  <cols>
    <col min="1" max="1" width="4.453125" style="49" customWidth="1"/>
    <col min="2" max="2" width="11.453125" style="49"/>
    <col min="3" max="3" width="12.81640625" style="49" customWidth="1"/>
    <col min="4" max="4" width="22" style="49" customWidth="1"/>
    <col min="5" max="8" width="11.453125" style="49"/>
    <col min="9" max="9" width="24.7265625" style="49" customWidth="1"/>
    <col min="10" max="10" width="12.54296875" style="49" customWidth="1"/>
    <col min="11" max="11" width="1.7265625" style="49" customWidth="1"/>
    <col min="12" max="16384" width="11.453125" style="49"/>
  </cols>
  <sheetData>
    <row r="1" spans="2:10" ht="18" customHeight="1" thickBot="1" x14ac:dyDescent="0.3"/>
    <row r="2" spans="2:10" ht="19.5" customHeight="1" x14ac:dyDescent="0.25">
      <c r="B2" s="50"/>
      <c r="C2" s="51"/>
      <c r="D2" s="52" t="s">
        <v>174</v>
      </c>
      <c r="E2" s="53"/>
      <c r="F2" s="53"/>
      <c r="G2" s="53"/>
      <c r="H2" s="53"/>
      <c r="I2" s="54"/>
      <c r="J2" s="55" t="s">
        <v>151</v>
      </c>
    </row>
    <row r="3" spans="2:10" ht="15.75" customHeight="1" thickBot="1" x14ac:dyDescent="0.3">
      <c r="B3" s="56"/>
      <c r="C3" s="57"/>
      <c r="D3" s="58"/>
      <c r="E3" s="59"/>
      <c r="F3" s="59"/>
      <c r="G3" s="59"/>
      <c r="H3" s="59"/>
      <c r="I3" s="60"/>
      <c r="J3" s="61"/>
    </row>
    <row r="4" spans="2:10" ht="13" x14ac:dyDescent="0.25">
      <c r="B4" s="56"/>
      <c r="C4" s="57"/>
      <c r="E4" s="63"/>
      <c r="F4" s="63"/>
      <c r="G4" s="63"/>
      <c r="H4" s="63"/>
      <c r="I4" s="64"/>
      <c r="J4" s="65"/>
    </row>
    <row r="5" spans="2:10" ht="13" x14ac:dyDescent="0.25">
      <c r="B5" s="56"/>
      <c r="C5" s="57"/>
      <c r="D5" s="100" t="s">
        <v>175</v>
      </c>
      <c r="E5" s="101"/>
      <c r="F5" s="101"/>
      <c r="G5" s="101"/>
      <c r="H5" s="101"/>
      <c r="I5" s="102"/>
      <c r="J5" s="68" t="s">
        <v>176</v>
      </c>
    </row>
    <row r="6" spans="2:10" ht="13.5" thickBot="1" x14ac:dyDescent="0.3">
      <c r="B6" s="69"/>
      <c r="C6" s="70"/>
      <c r="D6" s="71"/>
      <c r="E6" s="72"/>
      <c r="F6" s="72"/>
      <c r="G6" s="72"/>
      <c r="H6" s="72"/>
      <c r="I6" s="73"/>
      <c r="J6" s="74"/>
    </row>
    <row r="7" spans="2:10" x14ac:dyDescent="0.25">
      <c r="B7" s="75"/>
      <c r="J7" s="76"/>
    </row>
    <row r="8" spans="2:10" x14ac:dyDescent="0.25">
      <c r="B8" s="75"/>
      <c r="J8" s="76"/>
    </row>
    <row r="9" spans="2:10" ht="13" x14ac:dyDescent="0.3">
      <c r="B9" s="75"/>
      <c r="C9" s="77" t="s">
        <v>188</v>
      </c>
      <c r="D9" s="79"/>
      <c r="E9" s="78"/>
      <c r="J9" s="76"/>
    </row>
    <row r="10" spans="2:10" ht="13" x14ac:dyDescent="0.3">
      <c r="B10" s="75"/>
      <c r="C10" s="77"/>
      <c r="J10" s="76"/>
    </row>
    <row r="11" spans="2:10" ht="13" x14ac:dyDescent="0.3">
      <c r="B11" s="75"/>
      <c r="C11" s="77" t="str">
        <f>+'FOR-CSA-018'!C12</f>
        <v>Señores : NEUROFIC LTDA</v>
      </c>
      <c r="J11" s="76"/>
    </row>
    <row r="12" spans="2:10" ht="13" x14ac:dyDescent="0.3">
      <c r="B12" s="75"/>
      <c r="C12" s="77" t="str">
        <f>+'FOR-CSA-018'!C13</f>
        <v>NIT: 800186901</v>
      </c>
      <c r="J12" s="76"/>
    </row>
    <row r="13" spans="2:10" x14ac:dyDescent="0.25">
      <c r="B13" s="75"/>
      <c r="J13" s="76"/>
    </row>
    <row r="14" spans="2:10" x14ac:dyDescent="0.25">
      <c r="B14" s="75"/>
      <c r="C14" s="49" t="s">
        <v>177</v>
      </c>
      <c r="J14" s="76"/>
    </row>
    <row r="15" spans="2:10" x14ac:dyDescent="0.25">
      <c r="B15" s="75"/>
      <c r="C15" s="80"/>
      <c r="J15" s="76"/>
    </row>
    <row r="16" spans="2:10" ht="13" x14ac:dyDescent="0.3">
      <c r="B16" s="75"/>
      <c r="C16" s="103"/>
      <c r="D16" s="78"/>
      <c r="H16" s="104" t="s">
        <v>178</v>
      </c>
      <c r="I16" s="104" t="s">
        <v>179</v>
      </c>
      <c r="J16" s="76"/>
    </row>
    <row r="17" spans="2:10" ht="13" x14ac:dyDescent="0.3">
      <c r="B17" s="75"/>
      <c r="C17" s="77" t="s">
        <v>156</v>
      </c>
      <c r="D17" s="77"/>
      <c r="E17" s="77"/>
      <c r="F17" s="77"/>
      <c r="H17" s="81">
        <f>+SUM(H18:H21)</f>
        <v>1</v>
      </c>
      <c r="I17" s="105">
        <f>+SUM(I18:I21)</f>
        <v>4400</v>
      </c>
      <c r="J17" s="76"/>
    </row>
    <row r="18" spans="2:10" x14ac:dyDescent="0.25">
      <c r="B18" s="75"/>
      <c r="C18" s="49" t="s">
        <v>157</v>
      </c>
      <c r="H18" s="106">
        <f>+'FOR-CSA-018'!H19</f>
        <v>0</v>
      </c>
      <c r="I18" s="107">
        <f>+'FOR-CSA-018'!I19</f>
        <v>0</v>
      </c>
      <c r="J18" s="76"/>
    </row>
    <row r="19" spans="2:10" x14ac:dyDescent="0.25">
      <c r="B19" s="75"/>
      <c r="C19" s="49" t="s">
        <v>158</v>
      </c>
      <c r="H19" s="106">
        <f>+'FOR-CSA-018'!H20</f>
        <v>0</v>
      </c>
      <c r="I19" s="107">
        <f>+'FOR-CSA-018'!I20</f>
        <v>0</v>
      </c>
      <c r="J19" s="76"/>
    </row>
    <row r="20" spans="2:10" x14ac:dyDescent="0.25">
      <c r="B20" s="75"/>
      <c r="C20" s="49" t="s">
        <v>160</v>
      </c>
      <c r="H20" s="106">
        <f>+'FOR-CSA-018'!H22</f>
        <v>0</v>
      </c>
      <c r="I20" s="107">
        <f>+'FOR-CSA-018'!I22</f>
        <v>0</v>
      </c>
      <c r="J20" s="76"/>
    </row>
    <row r="21" spans="2:10" x14ac:dyDescent="0.25">
      <c r="B21" s="75"/>
      <c r="C21" s="49" t="s">
        <v>180</v>
      </c>
      <c r="H21" s="106">
        <f>+'FOR-CSA-018'!H24</f>
        <v>1</v>
      </c>
      <c r="I21" s="107">
        <f>+'FOR-CSA-018'!I24</f>
        <v>4400</v>
      </c>
      <c r="J21" s="76"/>
    </row>
    <row r="22" spans="2:10" ht="13" x14ac:dyDescent="0.3">
      <c r="B22" s="75"/>
      <c r="C22" s="77" t="s">
        <v>181</v>
      </c>
      <c r="D22" s="77"/>
      <c r="E22" s="77"/>
      <c r="F22" s="77"/>
      <c r="H22" s="81">
        <f>SUM(H18:H21)</f>
        <v>1</v>
      </c>
      <c r="I22" s="105">
        <f>+SUBTOTAL(9,I18:I21)</f>
        <v>4400</v>
      </c>
      <c r="J22" s="76"/>
    </row>
    <row r="23" spans="2:10" ht="13.5" thickBot="1" x14ac:dyDescent="0.35">
      <c r="B23" s="75"/>
      <c r="C23" s="77"/>
      <c r="D23" s="77"/>
      <c r="H23" s="108"/>
      <c r="I23" s="109"/>
      <c r="J23" s="76"/>
    </row>
    <row r="24" spans="2:10" ht="13.5" thickTop="1" x14ac:dyDescent="0.3">
      <c r="B24" s="75"/>
      <c r="C24" s="77"/>
      <c r="D24" s="77"/>
      <c r="H24" s="92"/>
      <c r="I24" s="86"/>
      <c r="J24" s="76"/>
    </row>
    <row r="25" spans="2:10" ht="13" x14ac:dyDescent="0.3">
      <c r="B25" s="75"/>
      <c r="C25" s="77"/>
      <c r="D25" s="77"/>
      <c r="H25" s="92"/>
      <c r="I25" s="86"/>
      <c r="J25" s="76"/>
    </row>
    <row r="26" spans="2:10" ht="13" x14ac:dyDescent="0.3">
      <c r="B26" s="75"/>
      <c r="C26" s="77"/>
      <c r="D26" s="77"/>
      <c r="H26" s="92"/>
      <c r="I26" s="86"/>
      <c r="J26" s="76"/>
    </row>
    <row r="27" spans="2:10" x14ac:dyDescent="0.25">
      <c r="B27" s="75"/>
      <c r="G27" s="92"/>
      <c r="H27" s="92"/>
      <c r="I27" s="92"/>
      <c r="J27" s="76"/>
    </row>
    <row r="28" spans="2:10" ht="13.5" thickBot="1" x14ac:dyDescent="0.35">
      <c r="B28" s="75"/>
      <c r="C28" s="93" t="str">
        <f>+'FOR-CSA-018'!C37</f>
        <v>Leydi Marcela Navas</v>
      </c>
      <c r="D28" s="93"/>
      <c r="G28" s="93" t="s">
        <v>170</v>
      </c>
      <c r="H28" s="94"/>
      <c r="I28" s="92"/>
      <c r="J28" s="76"/>
    </row>
    <row r="29" spans="2:10" ht="13" x14ac:dyDescent="0.3">
      <c r="B29" s="75"/>
      <c r="C29" s="95" t="str">
        <f>+'FOR-CSA-018'!C38</f>
        <v>Analista de Facturación</v>
      </c>
      <c r="D29" s="95"/>
      <c r="G29" s="95" t="s">
        <v>182</v>
      </c>
      <c r="H29" s="92"/>
      <c r="I29" s="92"/>
      <c r="J29" s="76"/>
    </row>
    <row r="30" spans="2:10" ht="18.75" customHeight="1" thickBot="1" x14ac:dyDescent="0.3">
      <c r="B30" s="97"/>
      <c r="C30" s="98"/>
      <c r="D30" s="98"/>
      <c r="E30" s="98"/>
      <c r="F30" s="98"/>
      <c r="G30" s="94"/>
      <c r="H30" s="94"/>
      <c r="I30" s="94"/>
      <c r="J30" s="99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LEIDY NAVAS</dc:creator>
  <cp:lastModifiedBy>Juan Camilo Paez Ramirez</cp:lastModifiedBy>
  <cp:lastPrinted>2024-07-24T20:43:56Z</cp:lastPrinted>
  <dcterms:created xsi:type="dcterms:W3CDTF">2024-04-06T12:30:41Z</dcterms:created>
  <dcterms:modified xsi:type="dcterms:W3CDTF">2024-07-24T20:50:21Z</dcterms:modified>
</cp:coreProperties>
</file>