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00162035_SERVIMEDICOS LTDA - VILLAVICENCIO\"/>
    </mc:Choice>
  </mc:AlternateContent>
  <bookViews>
    <workbookView xWindow="0" yWindow="0" windowWidth="19200" windowHeight="644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FACTURA'!$A$2:$AN$12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207"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30" i="4" l="1"/>
  <c r="H30" i="4"/>
  <c r="I28" i="4"/>
  <c r="H28" i="4"/>
  <c r="I25" i="4"/>
  <c r="H25" i="4"/>
  <c r="AG12" i="2"/>
  <c r="AH1" i="2"/>
  <c r="AG1" i="2"/>
  <c r="AF1" i="2"/>
  <c r="AE1" i="2"/>
  <c r="AD1" i="2"/>
  <c r="AC1" i="2"/>
  <c r="AB1" i="2"/>
  <c r="J1" i="2"/>
  <c r="H32" i="4" l="1"/>
  <c r="H33" i="4" s="1"/>
  <c r="I32" i="4"/>
  <c r="I33" i="4" s="1"/>
  <c r="K1" i="2"/>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<sst xmlns="http://schemas.openxmlformats.org/spreadsheetml/2006/main" count="294" uniqueCount="128">
  <si>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</si>
  <si>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</si>
  <si>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</si>
  <si>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</si>
  <si>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</si>
  <si>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</si>
  <si>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</si>
  <si>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</si>
  <si>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</si>
  <si>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</si>
  <si>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</si>
  <si>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</si>
  <si>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EVENTO</t>
  </si>
  <si>
    <t>HOSPITALARIO</t>
  </si>
  <si>
    <t>VILLAVICENCIO</t>
  </si>
  <si>
    <t>800162035-4</t>
  </si>
  <si>
    <t>SERVICIOS MEDICOS INTEGRALES DE SALUD S.A.S</t>
  </si>
  <si>
    <t>R</t>
  </si>
  <si>
    <t>URGENCIAS</t>
  </si>
  <si>
    <t>AMBULATORIO</t>
  </si>
  <si>
    <t>CARTA ACEPTACION DE OFERTA No.CLO-CDR-043</t>
  </si>
  <si>
    <t>FACT</t>
  </si>
  <si>
    <t>LLAVE</t>
  </si>
  <si>
    <t>ESTADO EPS 25-11-2024</t>
  </si>
  <si>
    <t>POR PAGAR SAP</t>
  </si>
  <si>
    <t>DOC CONTA</t>
  </si>
  <si>
    <t>ESTADO BOX</t>
  </si>
  <si>
    <t>FECHA FACT</t>
  </si>
  <si>
    <t>FECHA RAD</t>
  </si>
  <si>
    <t>FECHA DEV</t>
  </si>
  <si>
    <t>GLOSA PDTE</t>
  </si>
  <si>
    <t>DEVOLUCION</t>
  </si>
  <si>
    <t>Valor_Glosa y Devolución</t>
  </si>
  <si>
    <t>TIPIFICACION</t>
  </si>
  <si>
    <t>CONCEPTO GLOSA Y DEVOLUCION</t>
  </si>
  <si>
    <t>TIPIFICACION OBJECION</t>
  </si>
  <si>
    <t>TIPO DE SERVICIO</t>
  </si>
  <si>
    <t>AMBITO</t>
  </si>
  <si>
    <t>FACTURA CANCELADA</t>
  </si>
  <si>
    <t>FACTURA DEVUELTA</t>
  </si>
  <si>
    <t>FACTURA NO RADICADA</t>
  </si>
  <si>
    <t>VALOR ACEPTADA</t>
  </si>
  <si>
    <t>FACTURA EN PROGRAMACION DE PAGO</t>
  </si>
  <si>
    <t>FACTURA EN PROCESO INTERNO</t>
  </si>
  <si>
    <t>VALO CANCELADO SAP</t>
  </si>
  <si>
    <t>RETENCION</t>
  </si>
  <si>
    <t>DOC COMPENSACION SAP</t>
  </si>
  <si>
    <t>FECHA COMPENSACION SAP</t>
  </si>
  <si>
    <t>OBSE PAGO</t>
  </si>
  <si>
    <t>VALOR TRANFERENCIA</t>
  </si>
  <si>
    <t>R205696</t>
  </si>
  <si>
    <t>800162035_R205696</t>
  </si>
  <si>
    <t>Para respuesta prestador</t>
  </si>
  <si>
    <t>GLOSA</t>
  </si>
  <si>
    <t>608 "SE OBJETA 801026,  ESOFAGOGASTRODUODENOSCOPIA, EN LA HISTORIA CLINICA, NO SE ENCUENTRA ORDENAMIENTO DE LA AYUDA DIAGNOSTICA EN LAS EVOLUCIONES MEDICAS, NO SE JUSTIFICA SU TOMA EN LA HISTORIA CLINICA, EN NINGUNA EVOLUCION SE MENCIONA LA TOMA DE LA AYUDA MENCIONADA. ADICIONALMENTE NO SE INTERPRETA EN LA HISTORIA CLINICA. ADEMAS DE LO ANTERIOR SE CONSIDERA LA AYUDA DIAGNOSTICA NO JUSTIFICADA DESDE SU INGRESO ES CLARO QUE LA ANEMIA NO CORRESPONDE A PERDIDAS POR EL TGI EN PALABRAS DE MEDICO TRATANTE DE IPS  ""PACIENTE CON ANTECEDENTES DE HEPATOPATIA CRONICO Y ENFERMEDAD RENALCRONICA ESTADIO IV , ACTUALMENTE CURSANDO CON SINDROME ANEMICO SECUNDARIO A EN FERMEDAD RENAL , POR DEFICIT D E ERITROPOYETINA"""  $532.800,00   Dr. Diego Fernando Collazos</t>
  </si>
  <si>
    <t>PERTINENCIA MEDICA</t>
  </si>
  <si>
    <t>Servicios de internación y/o cirugía (Hospitalaria o Ambulatoria) | Servicios hospitalarios | Urgencias</t>
  </si>
  <si>
    <t>Hospitalario</t>
  </si>
  <si>
    <t>R216652</t>
  </si>
  <si>
    <t>800162035_R216652</t>
  </si>
  <si>
    <t>Factura pendiente en programacion de pago</t>
  </si>
  <si>
    <t>Finalizada</t>
  </si>
  <si>
    <t>R217102</t>
  </si>
  <si>
    <t>800162035_R217102</t>
  </si>
  <si>
    <t>se ratifica  glosa MVF en cups 881302 ECO DE ABDOMEN TOTAL Vr. autorizado $300.400, No se evidencia cotización del servicio prestado, Vr facturado $321.000 /JAM</t>
  </si>
  <si>
    <t>AUTORIZACION</t>
  </si>
  <si>
    <t>Exámenes de laboratorio, imágenes y otras ayudas diagnósticas ambulatorias | Servicios ambulatorios</t>
  </si>
  <si>
    <t>Ambulatorio</t>
  </si>
  <si>
    <t>R223722</t>
  </si>
  <si>
    <t>800162035_R223722</t>
  </si>
  <si>
    <t>R227884</t>
  </si>
  <si>
    <t>800162035_R227884</t>
  </si>
  <si>
    <t>R235821</t>
  </si>
  <si>
    <t>800162035_R235821</t>
  </si>
  <si>
    <t>R241529</t>
  </si>
  <si>
    <t>800162035_R241529</t>
  </si>
  <si>
    <t>Factura devuelta</t>
  </si>
  <si>
    <t>Devuelta</t>
  </si>
  <si>
    <t>AUT/ Se devuelve factura servicios hospitalarios  UCI  del  24 al 28   de Junio    2024  NO autorizado;   Favor solicitar  Autorización final a los correos: capautorizaciones@epsdelagente.com.co autorizacionescap@epsdelagente.com.co No se evidencia autorización de servicios cargada en los RIPS       /JAM</t>
  </si>
  <si>
    <t>R247582</t>
  </si>
  <si>
    <t>800162035_R247582</t>
  </si>
  <si>
    <t>R247806</t>
  </si>
  <si>
    <t>800162035_R247806</t>
  </si>
  <si>
    <t>R244249</t>
  </si>
  <si>
    <t>800162035_R244249</t>
  </si>
  <si>
    <t>Factura pendiente en programacion de pago - glosa por contestar</t>
  </si>
  <si>
    <t>Cuenta de LLAVE</t>
  </si>
  <si>
    <t>Suma de IPS Saldo Factura</t>
  </si>
  <si>
    <t>Total general</t>
  </si>
  <si>
    <t>FOR-CSA-018</t>
  </si>
  <si>
    <t>HOJA 1 DE 1</t>
  </si>
  <si>
    <t>RESUMEN DE CARTERA REVISADA POR LA EPS</t>
  </si>
  <si>
    <t>VERSION 2</t>
  </si>
  <si>
    <t>A continuacion me permito remitir nuestra respuesta al estado de cartera presentado en la fecha: 7/11/2024</t>
  </si>
  <si>
    <t>Con Corte al dia: 31/10/2024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</si>
  <si>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</si>
  <si>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</si>
  <si>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</si>
  <si>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</si>
  <si>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</si>
  <si>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</si>
  <si>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</si>
  <si>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</si>
  <si>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</si>
  <si>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</si>
  <si>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</si>
  <si>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</si>
  <si>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</si>
  <si>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</si>
  <si>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</si>
  <si>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</si>
  <si>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</si>
  <si>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</si>
  <si>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</si>
  <si>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</si>
  <si>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</si>
  <si>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</si>
  <si>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</si>
  <si>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</si>
  <si>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</si>
  <si>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</si>
  <si>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SERVICIOS MEDICOS INTEGRALES DE SALUD S.A.S</t>
  </si>
  <si>
    <t>NIT: 800162035</t>
  </si>
  <si>
    <t>Santiago de Cali, noviembre 25 2024</t>
  </si>
  <si>
    <t>MARYURY BARCENAS</t>
  </si>
  <si>
    <t>DEPARTAMENTO DE CARTERA</t>
  </si>
  <si>
    <t>SERVIMEDICOS SAS</t>
  </si>
  <si>
    <t>Santiago de Cali, noviembre 26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</si>
</sst>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_-&quot;$&quot;\ * #,##0_-;\-&quot;$&quot;\ * #,##0_-;_-&quot;$&quot;\ * &quot;-&quot;??_-;_-@_-"/>
    <numFmt numFmtId="165" formatCode="[$-240A]d&quot; de &quot;mmmm&quot; de &quot;yyyy;@"/>
    <numFmt numFmtId="166" formatCode="_-* #,##0.00\ _€_-;\-* #,##0.00\ _€_-;_-* &quot;-&quot;??\ _€_-;_-@_-"/>
    <numFmt numFmtId="167" formatCode="&quot;$&quot;\ #,##0"/>
    <numFmt numFmtId="168" formatCode="&quot;$&quot;\ #,##0;[Red]&quot;$&quot;\ #,##0"/>
    <numFmt numFmtId="169" formatCode="[$$-240A]\ #,##0;\-[$$-240A]\ #,##0"/>
    <numFmt numFmtId="170" formatCode="_-* #,##0_-;\-* #,##0_-;_-* &quot;-&quot;??_-;_-@_-"/>
  </numFmts>
  <fonts count="13"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1"/>
      <color theme="1"/>
      <name val="Calibri"/>
      <family val="2"/>
      <scheme val="minor"/>
    </font>
    <font>
      <b/>
      <sz val="8"/>
      <color theme="1"/>
      <name val="Tahoma"/>
      <family val="2"/>
    </font>
    <font>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theme="0"/>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3" fontId="5" fillId="0" borderId="0" applyFont="0" applyFill="0" applyBorder="0" applyAlignment="0" applyProtection="0"/>
    <xf numFmtId="44" fontId="5" fillId="0" borderId="0" applyFont="0" applyFill="0" applyBorder="0" applyAlignment="0" applyProtection="0"/>
    <xf numFmtId="0" fontId="9" fillId="0" borderId="0"/>
    <xf numFmtId="166" fontId="5" fillId="0" borderId="0" applyFont="0" applyFill="0" applyBorder="0" applyAlignment="0" applyProtection="0"/>
    <xf numFmtId="43" fontId="5" fillId="0" borderId="0" applyFont="0" applyFill="0" applyBorder="0" applyAlignment="0" applyProtection="0"/>
  </cellStyleXfs>
  <cellXfs count="90">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4" fillId="2" borderId="1" xfId="0" applyFont="1" applyFill="1" applyBorder="1" applyAlignment="1">
      <alignment horizontal="center" wrapText="1"/>
    </xf>
    <xf numFmtId="14" fontId="0" fillId="0" borderId="1" xfId="0" applyNumberFormat="1" applyBorder="1"/>
    <xf numFmtId="43" fontId="0" fillId="0" borderId="1" xfId="1" applyFont="1" applyBorder="1"/>
    <xf numFmtId="0" fontId="0" fillId="0" borderId="1" xfId="0" applyBorder="1" applyAlignment="1">
      <alignment horizontal="center"/>
    </xf>
    <xf numFmtId="0" fontId="6" fillId="0" borderId="1" xfId="0" applyFont="1" applyBorder="1" applyAlignment="1">
      <alignment horizontal="center" vertical="center" wrapText="1"/>
    </xf>
    <xf numFmtId="14" fontId="6" fillId="0" borderId="1" xfId="0" applyNumberFormat="1" applyFont="1" applyBorder="1" applyAlignment="1">
      <alignment horizontal="center" vertical="center" wrapText="1"/>
    </xf>
    <xf numFmtId="164" fontId="6" fillId="0" borderId="1" xfId="2" applyNumberFormat="1" applyFont="1" applyBorder="1" applyAlignment="1">
      <alignment horizontal="center" vertical="center" wrapText="1"/>
    </xf>
    <xf numFmtId="0" fontId="6" fillId="3" borderId="1" xfId="0" applyFont="1" applyFill="1" applyBorder="1" applyAlignment="1">
      <alignment horizontal="center" vertical="center" wrapText="1"/>
    </xf>
    <xf numFmtId="164" fontId="6" fillId="3" borderId="1" xfId="2" applyNumberFormat="1" applyFont="1" applyFill="1" applyBorder="1" applyAlignment="1">
      <alignment horizontal="center" vertical="center" wrapText="1"/>
    </xf>
    <xf numFmtId="0" fontId="6" fillId="4" borderId="1" xfId="0" applyFont="1" applyFill="1" applyBorder="1" applyAlignment="1">
      <alignment horizontal="center" vertical="center" wrapText="1"/>
    </xf>
    <xf numFmtId="0" fontId="6" fillId="5" borderId="1" xfId="0" applyFont="1" applyFill="1" applyBorder="1" applyAlignment="1">
      <alignment horizontal="center" vertical="center" wrapText="1"/>
    </xf>
    <xf numFmtId="164" fontId="6" fillId="6" borderId="1" xfId="2" applyNumberFormat="1" applyFont="1" applyFill="1" applyBorder="1" applyAlignment="1">
      <alignment horizontal="center" vertical="center" wrapText="1"/>
    </xf>
    <xf numFmtId="0" fontId="6" fillId="7" borderId="1" xfId="0" applyFont="1" applyFill="1" applyBorder="1" applyAlignment="1">
      <alignment horizontal="center" vertical="center" wrapText="1"/>
    </xf>
    <xf numFmtId="0" fontId="7" fillId="0" borderId="1" xfId="0" applyFont="1" applyBorder="1" applyAlignment="1"/>
    <xf numFmtId="14" fontId="7" fillId="0" borderId="1" xfId="0" applyNumberFormat="1" applyFont="1" applyBorder="1" applyAlignment="1"/>
    <xf numFmtId="164" fontId="7" fillId="0" borderId="1" xfId="2" applyNumberFormat="1" applyFont="1" applyBorder="1" applyAlignment="1"/>
    <xf numFmtId="0" fontId="8" fillId="2" borderId="1" xfId="0" applyFont="1" applyFill="1" applyBorder="1" applyAlignment="1">
      <alignment horizontal="center"/>
    </xf>
    <xf numFmtId="0" fontId="6" fillId="2" borderId="1" xfId="0" applyFont="1" applyFill="1" applyBorder="1" applyAlignment="1">
      <alignment horizontal="center"/>
    </xf>
    <xf numFmtId="0" fontId="7" fillId="0" borderId="1" xfId="2" applyNumberFormat="1" applyFont="1" applyBorder="1" applyAlignment="1"/>
    <xf numFmtId="0" fontId="7" fillId="0" borderId="0" xfId="0" applyFont="1"/>
    <xf numFmtId="14" fontId="7" fillId="0" borderId="0" xfId="0" applyNumberFormat="1" applyFont="1"/>
    <xf numFmtId="164" fontId="7" fillId="0" borderId="0" xfId="2" applyNumberFormat="1" applyFont="1"/>
    <xf numFmtId="0" fontId="0" fillId="0" borderId="0" xfId="0" applyNumberFormat="1"/>
    <xf numFmtId="0" fontId="0" fillId="0" borderId="0" xfId="0" pivotButton="1"/>
    <xf numFmtId="0" fontId="10" fillId="0" borderId="0" xfId="3" applyFont="1"/>
    <xf numFmtId="0" fontId="10" fillId="0" borderId="2" xfId="3" applyFont="1" applyBorder="1" applyAlignment="1">
      <alignment horizontal="centerContinuous"/>
    </xf>
    <xf numFmtId="0" fontId="10" fillId="0" borderId="3" xfId="3" applyFont="1" applyBorder="1" applyAlignment="1">
      <alignment horizontal="centerContinuous"/>
    </xf>
    <xf numFmtId="0" fontId="10" fillId="0" borderId="6" xfId="3" applyFont="1" applyBorder="1" applyAlignment="1">
      <alignment horizontal="centerContinuous"/>
    </xf>
    <xf numFmtId="0" fontId="10" fillId="0" borderId="7" xfId="3" applyFont="1" applyBorder="1" applyAlignment="1">
      <alignment horizontal="centerContinuous"/>
    </xf>
    <xf numFmtId="0" fontId="11" fillId="0" borderId="2" xfId="3" applyFont="1" applyBorder="1" applyAlignment="1">
      <alignment horizontal="centerContinuous" vertical="center"/>
    </xf>
    <xf numFmtId="0" fontId="11" fillId="0" borderId="4" xfId="3" applyFont="1" applyBorder="1" applyAlignment="1">
      <alignment horizontal="centerContinuous" vertical="center"/>
    </xf>
    <xf numFmtId="0" fontId="11" fillId="0" borderId="3" xfId="3" applyFont="1" applyBorder="1" applyAlignment="1">
      <alignment horizontal="centerContinuous" vertical="center"/>
    </xf>
    <xf numFmtId="0" fontId="11" fillId="0" borderId="5" xfId="3" applyFont="1" applyBorder="1" applyAlignment="1">
      <alignment horizontal="centerContinuous" vertical="center"/>
    </xf>
    <xf numFmtId="0" fontId="11" fillId="0" borderId="6" xfId="3" applyFont="1" applyBorder="1" applyAlignment="1">
      <alignment horizontal="centerContinuous" vertical="center"/>
    </xf>
    <xf numFmtId="0" fontId="11" fillId="0" borderId="0" xfId="3" applyFont="1" applyAlignment="1">
      <alignment horizontal="centerContinuous" vertical="center"/>
    </xf>
    <xf numFmtId="0" fontId="11" fillId="0" borderId="12" xfId="3" applyFont="1" applyBorder="1" applyAlignment="1">
      <alignment horizontal="centerContinuous" vertical="center"/>
    </xf>
    <xf numFmtId="0" fontId="10" fillId="0" borderId="8" xfId="3" applyFont="1" applyBorder="1" applyAlignment="1">
      <alignment horizontal="centerContinuous"/>
    </xf>
    <xf numFmtId="0" fontId="10" fillId="0" borderId="10" xfId="3" applyFont="1" applyBorder="1" applyAlignment="1">
      <alignment horizontal="centerContinuous"/>
    </xf>
    <xf numFmtId="0" fontId="11" fillId="0" borderId="8" xfId="3" applyFont="1" applyBorder="1" applyAlignment="1">
      <alignment horizontal="centerContinuous" vertical="center"/>
    </xf>
    <xf numFmtId="0" fontId="11" fillId="0" borderId="9" xfId="3" applyFont="1" applyBorder="1" applyAlignment="1">
      <alignment horizontal="centerContinuous" vertical="center"/>
    </xf>
    <xf numFmtId="0" fontId="11" fillId="0" borderId="10" xfId="3" applyFont="1" applyBorder="1" applyAlignment="1">
      <alignment horizontal="centerContinuous" vertical="center"/>
    </xf>
    <xf numFmtId="0" fontId="11" fillId="0" borderId="11" xfId="3" applyFont="1" applyBorder="1" applyAlignment="1">
      <alignment horizontal="centerContinuous" vertical="center"/>
    </xf>
    <xf numFmtId="0" fontId="10" fillId="0" borderId="6" xfId="3" applyFont="1" applyBorder="1"/>
    <xf numFmtId="0" fontId="10" fillId="0" borderId="7" xfId="3" applyFont="1" applyBorder="1"/>
    <xf numFmtId="0" fontId="11" fillId="0" borderId="0" xfId="3" applyFont="1"/>
    <xf numFmtId="14" fontId="10" fillId="0" borderId="0" xfId="3" applyNumberFormat="1" applyFont="1"/>
    <xf numFmtId="165" fontId="10" fillId="0" borderId="0" xfId="3" applyNumberFormat="1" applyFont="1"/>
    <xf numFmtId="14" fontId="10" fillId="0" borderId="0" xfId="3" applyNumberFormat="1" applyFont="1" applyAlignment="1">
      <alignment horizontal="left"/>
    </xf>
    <xf numFmtId="1" fontId="11" fillId="0" borderId="0" xfId="4" applyNumberFormat="1" applyFont="1" applyAlignment="1">
      <alignment horizontal="right"/>
    </xf>
    <xf numFmtId="167" fontId="11" fillId="0" borderId="0" xfId="3" applyNumberFormat="1" applyFont="1" applyAlignment="1">
      <alignment horizontal="right"/>
    </xf>
    <xf numFmtId="1" fontId="11" fillId="0" borderId="0" xfId="3" applyNumberFormat="1" applyFont="1" applyAlignment="1">
      <alignment horizontal="center"/>
    </xf>
    <xf numFmtId="168" fontId="11" fillId="0" borderId="0" xfId="3" applyNumberFormat="1" applyFont="1" applyAlignment="1">
      <alignment horizontal="right"/>
    </xf>
    <xf numFmtId="1" fontId="10" fillId="0" borderId="0" xfId="3" applyNumberFormat="1" applyFont="1" applyAlignment="1">
      <alignment horizontal="center"/>
    </xf>
    <xf numFmtId="168" fontId="10" fillId="0" borderId="0" xfId="3" applyNumberFormat="1" applyFont="1" applyAlignment="1">
      <alignment horizontal="right"/>
    </xf>
    <xf numFmtId="1" fontId="10" fillId="0" borderId="9" xfId="3" applyNumberFormat="1" applyFont="1" applyBorder="1" applyAlignment="1">
      <alignment horizontal="center"/>
    </xf>
    <xf numFmtId="168" fontId="10" fillId="0" borderId="9" xfId="3" applyNumberFormat="1" applyFont="1" applyBorder="1" applyAlignment="1">
      <alignment horizontal="right"/>
    </xf>
    <xf numFmtId="0" fontId="10" fillId="0" borderId="0" xfId="3" applyFont="1" applyAlignment="1">
      <alignment horizontal="center"/>
    </xf>
    <xf numFmtId="1" fontId="11" fillId="0" borderId="13" xfId="3" applyNumberFormat="1" applyFont="1" applyBorder="1" applyAlignment="1">
      <alignment horizontal="center"/>
    </xf>
    <xf numFmtId="168" fontId="11" fillId="0" borderId="13" xfId="3" applyNumberFormat="1" applyFont="1" applyBorder="1" applyAlignment="1">
      <alignment horizontal="right"/>
    </xf>
    <xf numFmtId="168" fontId="10" fillId="0" borderId="0" xfId="3" applyNumberFormat="1" applyFont="1"/>
    <xf numFmtId="168" fontId="11" fillId="0" borderId="9" xfId="3" applyNumberFormat="1" applyFont="1" applyBorder="1"/>
    <xf numFmtId="168" fontId="10" fillId="0" borderId="9" xfId="3" applyNumberFormat="1" applyFont="1" applyBorder="1"/>
    <xf numFmtId="168" fontId="11" fillId="0" borderId="0" xfId="3" applyNumberFormat="1" applyFont="1"/>
    <xf numFmtId="0" fontId="10" fillId="0" borderId="8" xfId="3" applyFont="1" applyBorder="1"/>
    <xf numFmtId="0" fontId="10" fillId="0" borderId="9" xfId="3" applyFont="1" applyBorder="1"/>
    <xf numFmtId="0" fontId="10" fillId="0" borderId="10" xfId="3" applyFont="1" applyBorder="1"/>
    <xf numFmtId="0" fontId="10" fillId="2" borderId="0" xfId="3" applyFont="1" applyFill="1"/>
    <xf numFmtId="0" fontId="11" fillId="0" borderId="0" xfId="3" applyFont="1" applyAlignment="1">
      <alignment horizontal="center"/>
    </xf>
    <xf numFmtId="169" fontId="11" fillId="0" borderId="0" xfId="5" applyNumberFormat="1" applyFont="1" applyAlignment="1">
      <alignment horizontal="right"/>
    </xf>
    <xf numFmtId="1" fontId="10" fillId="0" borderId="0" xfId="4" applyNumberFormat="1" applyFont="1" applyAlignment="1">
      <alignment horizontal="right"/>
    </xf>
    <xf numFmtId="169" fontId="10" fillId="0" borderId="0" xfId="5" applyNumberFormat="1" applyFont="1" applyAlignment="1">
      <alignment horizontal="right"/>
    </xf>
    <xf numFmtId="170" fontId="10" fillId="0" borderId="13" xfId="5" applyNumberFormat="1" applyFont="1" applyBorder="1" applyAlignment="1">
      <alignment horizontal="center"/>
    </xf>
    <xf numFmtId="169" fontId="10" fillId="0" borderId="13" xfId="5" applyNumberFormat="1" applyFont="1" applyBorder="1" applyAlignment="1">
      <alignment horizontal="right"/>
    </xf>
    <xf numFmtId="0" fontId="11" fillId="0" borderId="2" xfId="3" applyFont="1" applyBorder="1" applyAlignment="1">
      <alignment horizontal="center" vertical="center"/>
    </xf>
    <xf numFmtId="0" fontId="11" fillId="0" borderId="4" xfId="3" applyFont="1" applyBorder="1" applyAlignment="1">
      <alignment horizontal="center" vertical="center"/>
    </xf>
    <xf numFmtId="0" fontId="11" fillId="0" borderId="3" xfId="3" applyFont="1" applyBorder="1" applyAlignment="1">
      <alignment horizontal="center" vertical="center"/>
    </xf>
    <xf numFmtId="0" fontId="11" fillId="0" borderId="8" xfId="3" applyFont="1" applyBorder="1" applyAlignment="1">
      <alignment horizontal="center" vertical="center"/>
    </xf>
    <xf numFmtId="0" fontId="11" fillId="0" borderId="9" xfId="3" applyFont="1" applyBorder="1" applyAlignment="1">
      <alignment horizontal="center" vertical="center"/>
    </xf>
    <xf numFmtId="0" fontId="11" fillId="0" borderId="10" xfId="3" applyFont="1" applyBorder="1" applyAlignment="1">
      <alignment horizontal="center" vertical="center"/>
    </xf>
    <xf numFmtId="0" fontId="11" fillId="0" borderId="5" xfId="3" applyFont="1" applyBorder="1" applyAlignment="1">
      <alignment horizontal="center" vertical="center"/>
    </xf>
    <xf numFmtId="0" fontId="11" fillId="0" borderId="11" xfId="3" applyFont="1" applyBorder="1" applyAlignment="1">
      <alignment horizontal="center" vertical="center"/>
    </xf>
    <xf numFmtId="0" fontId="12" fillId="0" borderId="0" xfId="3" applyFont="1" applyAlignment="1">
      <alignment horizontal="center" vertical="center" wrapText="1"/>
    </xf>
    <xf numFmtId="0" fontId="11" fillId="0" borderId="6" xfId="3" applyFont="1" applyBorder="1" applyAlignment="1">
      <alignment horizontal="center" vertical="center" wrapText="1"/>
    </xf>
    <xf numFmtId="0" fontId="11" fillId="0" borderId="0" xfId="3" applyFont="1" applyAlignment="1">
      <alignment horizontal="center" vertical="center" wrapText="1"/>
    </xf>
    <xf numFmtId="0" fontId="11" fillId="0" borderId="7" xfId="3" applyFont="1" applyBorder="1" applyAlignment="1">
      <alignment horizontal="center" vertical="center" wrapText="1"/>
    </xf>
  </cellXfs>
  <cellStyles count="6">
    <cellStyle name="Millares" xfId="1" builtinId="3"/>
    <cellStyle name="Millares 2 2" xfId="5"/>
    <cellStyle name="Millares 3" xfId="4"/>
    <cellStyle name="Moneda" xfId="2" builtinId="4"/>
    <cellStyle name="Normal" xfId="0" builtinId="0"/>
    <cellStyle name="Normal 2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21.768993865742" createdVersion="5" refreshedVersion="5" minRefreshableVersion="3" recordCount="10">
  <cacheSource type="worksheet">
    <worksheetSource ref="A2:AN12" sheet="ESTADO DE CADA FACTURA"/>
  </cacheSource>
  <cacheFields count="40">
    <cacheField name="NIT IPS" numFmtId="0">
      <sharedItems containsSemiMixedTypes="0" containsString="0" containsNumber="1" containsInteger="1" minValue="800162035" maxValue="800162035"/>
    </cacheField>
    <cacheField name="Nombre IPS" numFmtId="0">
      <sharedItems/>
    </cacheField>
    <cacheField name="Prefijo Factura" numFmtId="0">
      <sharedItems/>
    </cacheField>
    <cacheField name="Numero Factura" numFmtId="0">
      <sharedItems containsSemiMixedTypes="0" containsString="0" containsNumber="1" containsInteger="1" minValue="205696" maxValue="247806"/>
    </cacheField>
    <cacheField name="FACT" numFmtId="0">
      <sharedItems/>
    </cacheField>
    <cacheField name="LLAVE" numFmtId="0">
      <sharedItems/>
    </cacheField>
    <cacheField name="IPS Fecha factura" numFmtId="14">
      <sharedItems containsSemiMixedTypes="0" containsNonDate="0" containsDate="1" containsString="0" minDate="2023-12-19T00:00:00" maxDate="2024-08-13T00:00:00"/>
    </cacheField>
    <cacheField name="IPS Fecha radicado" numFmtId="14">
      <sharedItems containsSemiMixedTypes="0" containsNonDate="0" containsDate="1" containsString="0" minDate="2024-08-06T00:00:00" maxDate="2024-08-31T00:00:00"/>
    </cacheField>
    <cacheField name="IPS Valor Factura" numFmtId="164">
      <sharedItems containsSemiMixedTypes="0" containsString="0" containsNumber="1" containsInteger="1" minValue="33800" maxValue="13615383"/>
    </cacheField>
    <cacheField name="IPS Saldo Factura" numFmtId="164">
      <sharedItems containsSemiMixedTypes="0" containsString="0" containsNumber="1" containsInteger="1" minValue="33800" maxValue="13615383"/>
    </cacheField>
    <cacheField name="Tipo de Contrato" numFmtId="0">
      <sharedItems/>
    </cacheField>
    <cacheField name="Sede / Ciudad" numFmtId="0">
      <sharedItems/>
    </cacheField>
    <cacheField name="Tipo de Prestación" numFmtId="0">
      <sharedItems/>
    </cacheField>
    <cacheField name="Numero de Contrato" numFmtId="0">
      <sharedItems/>
    </cacheField>
    <cacheField name="ESTADO EPS 25-11-2024" numFmtId="0">
      <sharedItems count="3">
        <s v="Factura devuelta"/>
        <s v="Factura pendiente en programacion de pago"/>
        <s v="Factura pendiente en programacion de pago - glosa por contestar"/>
      </sharedItems>
    </cacheField>
    <cacheField name="POR PAGAR SAP" numFmtId="164">
      <sharedItems containsSemiMixedTypes="0" containsString="0" containsNumber="1" containsInteger="1" minValue="0" maxValue="294392"/>
    </cacheField>
    <cacheField name="DOC CONTA" numFmtId="0">
      <sharedItems containsString="0" containsBlank="1" containsNumber="1" containsInteger="1" minValue="1222512993" maxValue="1222513217"/>
    </cacheField>
    <cacheField name="ESTADO BOX" numFmtId="0">
      <sharedItems/>
    </cacheField>
    <cacheField name="FECHA FACT" numFmtId="14">
      <sharedItems containsSemiMixedTypes="0" containsNonDate="0" containsDate="1" containsString="0" minDate="2024-08-05T00:00:00" maxDate="2024-08-14T00:00:00"/>
    </cacheField>
    <cacheField name="FECHA RAD" numFmtId="14">
      <sharedItems containsSemiMixedTypes="0" containsNonDate="0" containsDate="1" containsString="0" minDate="2024-08-06T00:00:00" maxDate="2024-09-03T00:00:00"/>
    </cacheField>
    <cacheField name="FECHA DEV" numFmtId="14">
      <sharedItems containsNonDate="0" containsDate="1" containsString="0" containsBlank="1" minDate="2024-08-25T00:00:00" maxDate="2024-08-26T00:00:00"/>
    </cacheField>
    <cacheField name="Valor_Glosa y Devolución" numFmtId="164">
      <sharedItems containsSemiMixedTypes="0" containsString="0" containsNumber="1" containsInteger="1" minValue="0" maxValue="8809529"/>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64">
      <sharedItems containsSemiMixedTypes="0" containsString="0" containsNumber="1" containsInteger="1" minValue="0" maxValue="0"/>
    </cacheField>
    <cacheField name="FACTURA DEVUELTA" numFmtId="164">
      <sharedItems containsSemiMixedTypes="0" containsString="0" containsNumber="1" containsInteger="1" minValue="0" maxValue="8809529"/>
    </cacheField>
    <cacheField name="FACTURA NO RADICADA" numFmtId="164">
      <sharedItems containsSemiMixedTypes="0" containsString="0" containsNumber="1" containsInteger="1" minValue="0" maxValue="0"/>
    </cacheField>
    <cacheField name="VALOR ACEPTADA" numFmtId="164">
      <sharedItems containsSemiMixedTypes="0" containsString="0" containsNumber="1" containsInteger="1" minValue="0" maxValue="0"/>
    </cacheField>
    <cacheField name="GLOSA PDTE" numFmtId="164">
      <sharedItems containsSemiMixedTypes="0" containsString="0" containsNumber="1" containsInteger="1" minValue="0" maxValue="3581300"/>
    </cacheField>
    <cacheField name="FACTURA EN PROGRAMACION DE PAGO" numFmtId="164">
      <sharedItems containsSemiMixedTypes="0" containsString="0" containsNumber="1" containsInteger="1" minValue="0" maxValue="10034083"/>
    </cacheField>
    <cacheField name="FACTURA EN PROCESO INTERNO" numFmtId="164">
      <sharedItems containsSemiMixedTypes="0" containsString="0" containsNumber="1" containsInteger="1" minValue="0" maxValue="0"/>
    </cacheField>
    <cacheField name="VALO CANCELADO SAP" numFmtId="164">
      <sharedItems containsSemiMixedTypes="0" containsString="0" containsNumber="1" containsInteger="1" minValue="0" maxValue="0"/>
    </cacheField>
    <cacheField name="RETENCION" numFmtId="164">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0">
      <sharedItems containsNonDate="0" containsString="0" containsBlank="1"/>
    </cacheField>
    <cacheField name="OBSE PAGO" numFmtId="0">
      <sharedItems containsNonDate="0" containsString="0" containsBlank="1"/>
    </cacheField>
    <cacheField name="VALOR TRANFERENCIA" numFmtId="164">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0">
  <r>
    <n v="800162035"/>
    <s v="SERVICIOS MEDICOS INTEGRALES DE SALUD S.A.S"/>
    <s v="R"/>
    <n v="241529"/>
    <s v="R241529"/>
    <s v="800162035_R241529"/>
    <d v="2024-06-24T00:00:00"/>
    <d v="2024-08-06T00:00:00"/>
    <n v="8809529"/>
    <n v="8809529"/>
    <s v="EVENTO"/>
    <s v="VILLAVICENCIO"/>
    <s v="HOSPITALARIO"/>
    <s v="CARTA ACEPTACION DE OFERTA No.CLO-CDR-043"/>
    <x v="0"/>
    <n v="0"/>
    <m/>
    <s v="Devuelta"/>
    <d v="2024-08-05T00:00:00"/>
    <d v="2024-08-06T00:00:00"/>
    <d v="2024-08-25T00:00:00"/>
    <n v="8809529"/>
    <s v="DEVOLUCION"/>
    <s v="AUT/ Se devuelve factura servicios hospitalarios  UCI  del  24 al 28   de Junio    2024  NO autorizado;   Favor solicitar  Autorización final a los correos: capautorizaciones@epsdelagente.com.co autorizacionescap@epsdelagente.com.co No se evidencia autorización de servicios cargada en los RIPS       /JAM"/>
    <s v="AUTORIZACION"/>
    <s v="Servicios de internación y/o cirugía (Hospitalaria o Ambulatoria) | Servicios hospitalarios | Urgencias"/>
    <s v="Hospitalario"/>
    <n v="0"/>
    <n v="8809529"/>
    <n v="0"/>
    <n v="0"/>
    <n v="0"/>
    <n v="0"/>
    <n v="0"/>
    <n v="0"/>
    <n v="0"/>
    <m/>
    <m/>
    <m/>
    <n v="0"/>
  </r>
  <r>
    <n v="800162035"/>
    <s v="SERVICIOS MEDICOS INTEGRALES DE SALUD S.A.S"/>
    <s v="R"/>
    <n v="247582"/>
    <s v="R247582"/>
    <s v="800162035_R247582"/>
    <d v="2024-08-12T00:00:00"/>
    <d v="2024-08-29T00:00:00"/>
    <n v="44500"/>
    <n v="44500"/>
    <s v="EVENTO"/>
    <s v="VILLAVICENCIO"/>
    <s v="AMBULATORIO"/>
    <s v="CARTA ACEPTACION DE OFERTA No.CLO-CDR-043"/>
    <x v="1"/>
    <n v="40400"/>
    <n v="1222512996"/>
    <s v="Finalizada"/>
    <d v="2024-08-13T00:00:00"/>
    <d v="2024-09-02T00:00:00"/>
    <m/>
    <n v="0"/>
    <m/>
    <m/>
    <m/>
    <m/>
    <m/>
    <n v="0"/>
    <n v="0"/>
    <n v="0"/>
    <n v="0"/>
    <n v="0"/>
    <n v="44500"/>
    <n v="0"/>
    <n v="0"/>
    <n v="0"/>
    <m/>
    <m/>
    <m/>
    <n v="0"/>
  </r>
  <r>
    <n v="800162035"/>
    <s v="SERVICIOS MEDICOS INTEGRALES DE SALUD S.A.S"/>
    <s v="R"/>
    <n v="216652"/>
    <s v="R216652"/>
    <s v="800162035_R216652"/>
    <d v="2024-01-29T00:00:00"/>
    <d v="2024-08-30T00:00:00"/>
    <n v="49400"/>
    <n v="49400"/>
    <s v="EVENTO"/>
    <s v="VILLAVICENCIO"/>
    <s v="AMBULATORIO"/>
    <s v="CARTA ACEPTACION DE OFERTA No.CLO-CDR-043"/>
    <x v="1"/>
    <n v="49400"/>
    <n v="1222512995"/>
    <s v="Finalizada"/>
    <d v="2024-08-12T00:00:00"/>
    <d v="2024-09-02T00:00:00"/>
    <m/>
    <n v="0"/>
    <m/>
    <m/>
    <m/>
    <m/>
    <m/>
    <n v="0"/>
    <n v="0"/>
    <n v="0"/>
    <n v="0"/>
    <n v="0"/>
    <n v="49400"/>
    <n v="0"/>
    <n v="0"/>
    <n v="0"/>
    <m/>
    <m/>
    <m/>
    <n v="0"/>
  </r>
  <r>
    <n v="800162035"/>
    <s v="SERVICIOS MEDICOS INTEGRALES DE SALUD S.A.S"/>
    <s v="R"/>
    <n v="223722"/>
    <s v="R223722"/>
    <s v="800162035_R223722"/>
    <d v="2024-03-13T00:00:00"/>
    <d v="2024-08-30T00:00:00"/>
    <n v="70600"/>
    <n v="70600"/>
    <s v="EVENTO"/>
    <s v="VILLAVICENCIO"/>
    <s v="AMBULATORIO"/>
    <s v="CARTA ACEPTACION DE OFERTA No.CLO-CDR-043"/>
    <x v="1"/>
    <n v="66100"/>
    <n v="1222512994"/>
    <s v="Finalizada"/>
    <d v="2024-08-12T00:00:00"/>
    <d v="2024-09-02T00:00:00"/>
    <m/>
    <n v="0"/>
    <m/>
    <m/>
    <m/>
    <m/>
    <m/>
    <n v="0"/>
    <n v="0"/>
    <n v="0"/>
    <n v="0"/>
    <n v="0"/>
    <n v="70600"/>
    <n v="0"/>
    <n v="0"/>
    <n v="0"/>
    <m/>
    <m/>
    <m/>
    <n v="0"/>
  </r>
  <r>
    <n v="800162035"/>
    <s v="SERVICIOS MEDICOS INTEGRALES DE SALUD S.A.S"/>
    <s v="R"/>
    <n v="244249"/>
    <s v="R244249"/>
    <s v="800162035_R244249"/>
    <d v="2024-08-12T00:00:00"/>
    <d v="2024-08-29T00:00:00"/>
    <n v="89500"/>
    <n v="89500"/>
    <s v="EVENTO"/>
    <s v="VILLAVICENCIO"/>
    <s v="AMBULATORIO"/>
    <s v="CARTA ACEPTACION DE OFERTA No.CLO-CDR-043"/>
    <x v="1"/>
    <n v="85400"/>
    <n v="1222512993"/>
    <s v="Finalizada"/>
    <d v="2024-08-13T00:00:00"/>
    <d v="2024-09-02T00:00:00"/>
    <m/>
    <n v="0"/>
    <m/>
    <m/>
    <m/>
    <m/>
    <m/>
    <n v="0"/>
    <n v="0"/>
    <n v="0"/>
    <n v="0"/>
    <n v="0"/>
    <n v="89500"/>
    <n v="0"/>
    <n v="0"/>
    <n v="0"/>
    <m/>
    <m/>
    <m/>
    <n v="0"/>
  </r>
  <r>
    <n v="800162035"/>
    <s v="SERVICIOS MEDICOS INTEGRALES DE SALUD S.A.S"/>
    <s v="R"/>
    <n v="247806"/>
    <s v="R247806"/>
    <s v="800162035_R247806"/>
    <d v="2024-08-12T00:00:00"/>
    <d v="2024-08-29T00:00:00"/>
    <n v="289100"/>
    <n v="289100"/>
    <s v="EVENTO"/>
    <s v="VILLAVICENCIO"/>
    <s v="AMBULATORIO"/>
    <s v="CARTA ACEPTACION DE OFERTA No.CLO-CDR-043"/>
    <x v="1"/>
    <n v="279218"/>
    <n v="1222513217"/>
    <s v="Finalizada"/>
    <d v="2024-08-13T00:00:00"/>
    <d v="2024-09-02T00:00:00"/>
    <m/>
    <n v="0"/>
    <m/>
    <m/>
    <m/>
    <m/>
    <m/>
    <n v="0"/>
    <n v="0"/>
    <n v="0"/>
    <n v="0"/>
    <n v="0"/>
    <n v="289100"/>
    <n v="0"/>
    <n v="0"/>
    <n v="0"/>
    <m/>
    <m/>
    <m/>
    <n v="0"/>
  </r>
  <r>
    <n v="800162035"/>
    <s v="SERVICIOS MEDICOS INTEGRALES DE SALUD S.A.S"/>
    <s v="R"/>
    <n v="205696"/>
    <s v="R205696"/>
    <s v="800162035_R205696"/>
    <d v="2023-12-19T00:00:00"/>
    <d v="2024-08-06T00:00:00"/>
    <n v="13615383"/>
    <n v="13615383"/>
    <s v="EVENTO"/>
    <s v="VILLAVICENCIO"/>
    <s v="HOSPITALARIO"/>
    <s v="CARTA ACEPTACION DE OFERTA No.CLO-CDR-043"/>
    <x v="2"/>
    <n v="0"/>
    <m/>
    <s v="Para respuesta prestador"/>
    <d v="2024-08-05T00:00:00"/>
    <d v="2024-09-02T00:00:00"/>
    <m/>
    <n v="3581300"/>
    <s v="GLOSA"/>
    <s v="608 &quot;SE OBJETA 801026,  ESOFAGOGASTRODUODENOSCOPIA, EN LA HISTORIA CLINICA, NO SE ENCUENTRA ORDENAMIENTO DE LA AYUDA DIAGNOSTICA EN LAS EVOLUCIONES MEDICAS, NO SE JUSTIFICA SU TOMA EN LA HISTORIA CLINICA, EN NINGUNA EVOLUCION SE MENCIONA LA TOMA DE LA AYUDA MENCIONADA. ADICIONALMENTE NO SE INTERPRETA EN LA HISTORIA CLINICA. ADEMAS DE LO ANTERIOR SE CONSIDERA LA AYUDA DIAGNOSTICA NO JUSTIFICADA DESDE SU INGRESO ES CLARO QUE LA ANEMIA NO CORRESPONDE A PERDIDAS POR EL TGI EN PALABRAS DE MEDICO TRATANTE DE IPS  &quot;&quot;PACIENTE CON ANTECEDENTES DE HEPATOPATIA CRONICO Y ENFERMEDAD RENALCRONICA ESTADIO IV , ACTUALMENTE CURSANDO CON SINDROME ANEMICO SECUNDARIO A EN FERMEDAD RENAL , POR DEFICIT D E ERITROPOYETINA&quot;&quot;&quot;  $532.800,00   Dr. Diego Fernando Collazos"/>
    <s v="PERTINENCIA MEDICA"/>
    <s v="Servicios de internación y/o cirugía (Hospitalaria o Ambulatoria) | Servicios hospitalarios | Urgencias"/>
    <s v="Hospitalario"/>
    <n v="0"/>
    <n v="0"/>
    <n v="0"/>
    <n v="0"/>
    <n v="3581300"/>
    <n v="10034083"/>
    <n v="0"/>
    <n v="0"/>
    <n v="0"/>
    <m/>
    <m/>
    <m/>
    <n v="0"/>
  </r>
  <r>
    <n v="800162035"/>
    <s v="SERVICIOS MEDICOS INTEGRALES DE SALUD S.A.S"/>
    <s v="R"/>
    <n v="227884"/>
    <s v="R227884"/>
    <s v="800162035_R227884"/>
    <d v="2024-04-08T00:00:00"/>
    <d v="2024-08-30T00:00:00"/>
    <n v="33800"/>
    <n v="33800"/>
    <s v="EVENTO"/>
    <s v="VILLAVICENCIO"/>
    <s v="AMBULATORIO"/>
    <s v="CARTA ACEPTACION DE OFERTA No.CLO-CDR-043"/>
    <x v="1"/>
    <n v="15600"/>
    <n v="1222512998"/>
    <s v="Finalizada"/>
    <d v="2024-08-05T00:00:00"/>
    <d v="2024-09-02T00:00:00"/>
    <m/>
    <n v="0"/>
    <m/>
    <m/>
    <m/>
    <m/>
    <m/>
    <n v="0"/>
    <n v="0"/>
    <n v="0"/>
    <n v="0"/>
    <n v="0"/>
    <n v="33800"/>
    <n v="0"/>
    <n v="0"/>
    <n v="0"/>
    <m/>
    <m/>
    <m/>
    <n v="0"/>
  </r>
  <r>
    <n v="800162035"/>
    <s v="SERVICIOS MEDICOS INTEGRALES DE SALUD S.A.S"/>
    <s v="R"/>
    <n v="235821"/>
    <s v="R235821"/>
    <s v="800162035_R235821"/>
    <d v="2024-05-22T00:00:00"/>
    <d v="2024-08-30T00:00:00"/>
    <n v="49400"/>
    <n v="49400"/>
    <s v="EVENTO"/>
    <s v="VILLAVICENCIO"/>
    <s v="AMBULATORIO"/>
    <s v="CARTA ACEPTACION DE OFERTA No.CLO-CDR-043"/>
    <x v="1"/>
    <n v="31200"/>
    <n v="1222512997"/>
    <s v="Finalizada"/>
    <d v="2024-08-05T00:00:00"/>
    <d v="2024-09-02T00:00:00"/>
    <m/>
    <n v="0"/>
    <m/>
    <m/>
    <m/>
    <m/>
    <m/>
    <n v="0"/>
    <n v="0"/>
    <n v="0"/>
    <n v="0"/>
    <n v="0"/>
    <n v="49400"/>
    <n v="0"/>
    <n v="0"/>
    <n v="0"/>
    <m/>
    <m/>
    <m/>
    <n v="0"/>
  </r>
  <r>
    <n v="800162035"/>
    <s v="SERVICIOS MEDICOS INTEGRALES DE SALUD S.A.S"/>
    <s v="R"/>
    <n v="217102"/>
    <s v="R217102"/>
    <s v="800162035_R217102"/>
    <d v="2024-02-01T00:00:00"/>
    <d v="2024-08-30T00:00:00"/>
    <n v="321000"/>
    <n v="321000"/>
    <s v="EVENTO"/>
    <s v="VILLAVICENCIO"/>
    <s v="URGENCIAS"/>
    <s v="CARTA ACEPTACION DE OFERTA No.CLO-CDR-043"/>
    <x v="2"/>
    <n v="294392"/>
    <n v="1222513216"/>
    <s v="Para respuesta prestador"/>
    <d v="2024-08-12T00:00:00"/>
    <d v="2024-09-02T00:00:00"/>
    <m/>
    <n v="20600"/>
    <s v="GLOSA"/>
    <s v="se ratifica  glosa MVF en cups 881302 ECO DE ABDOMEN TOTAL Vr. autorizado $300.400, No se evidencia cotización del servicio prestado, Vr facturado $321.000 /JAM"/>
    <s v="AUTORIZACION"/>
    <s v="Exámenes de laboratorio, imágenes y otras ayudas diagnósticas ambulatorias | Servicios ambulatorios"/>
    <s v="Ambulatorio"/>
    <n v="0"/>
    <n v="0"/>
    <n v="0"/>
    <n v="0"/>
    <n v="20600"/>
    <n v="30040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5" cacheId="207"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C7" firstHeaderRow="0" firstDataRow="1" firstDataCol="1"/>
  <pivotFields count="40">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numFmtId="14" outline="0" showAll="0"/>
    <pivotField compact="0" numFmtId="164" outline="0" showAll="0"/>
    <pivotField dataField="1" compact="0" numFmtId="164" outline="0" showAll="0"/>
    <pivotField compact="0" outline="0" showAll="0"/>
    <pivotField compact="0" outline="0" showAll="0"/>
    <pivotField compact="0" outline="0" showAll="0"/>
    <pivotField compact="0" outline="0" showAll="0"/>
    <pivotField axis="axisRow" compact="0" outline="0" showAll="0">
      <items count="4">
        <item x="0"/>
        <item x="1"/>
        <item x="2"/>
        <item t="default"/>
      </items>
    </pivotField>
    <pivotField compact="0" numFmtId="164" outline="0" showAll="0"/>
    <pivotField compact="0" outline="0" showAll="0"/>
    <pivotField compact="0" outline="0" showAll="0"/>
    <pivotField compact="0" numFmtId="14" outline="0" showAll="0"/>
    <pivotField compact="0" numFmtId="14" outline="0" showAll="0"/>
    <pivotField compact="0" outline="0" showAll="0"/>
    <pivotField compact="0" numFmtId="164" outline="0" showAll="0"/>
    <pivotField compact="0" outline="0" showAll="0"/>
    <pivotField compact="0" outline="0" showAll="0"/>
    <pivotField compact="0" outline="0" showAll="0"/>
    <pivotField compact="0" outline="0" showAll="0"/>
    <pivotField compact="0"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s>
  <rowFields count="1">
    <field x="14"/>
  </rowFields>
  <rowItems count="4">
    <i>
      <x/>
    </i>
    <i>
      <x v="1"/>
    </i>
    <i>
      <x v="2"/>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11"/>
  <sheetViews>
    <sheetView showGridLines="0" zoomScale="120" zoomScaleNormal="120" workbookViewId="0">
      <selection activeCell="J4" sqref="J4"/>
    </sheetView>
  </sheetViews>
  <sheetFormatPr baseColWidth="10" defaultRowHeight="14.5" x14ac:dyDescent="0.35"/>
  <cols>
    <col min="1" max="2" width="13.7265625" customWidth="1"/>
    <col min="3" max="3" width="9" customWidth="1"/>
    <col min="4" max="4" width="8.81640625" customWidth="1"/>
    <col min="5" max="5" width="13.1796875" customWidth="1"/>
    <col min="6" max="6" width="14.7265625" customWidth="1"/>
    <col min="7" max="7" width="17.1796875" customWidth="1"/>
    <col min="8" max="8" width="18.54296875" customWidth="1"/>
    <col min="9" max="9" width="15.7265625" bestFit="1" customWidth="1"/>
    <col min="10" max="10" width="24" customWidth="1"/>
    <col min="11" max="11" width="15.1796875" customWidth="1"/>
    <col min="12" max="12" width="48" customWidth="1"/>
  </cols>
  <sheetData>
    <row r="1" spans="1:12" s="3" customFormat="1" ht="29" x14ac:dyDescent="0.35">
      <c r="A1" s="2" t="s">
        <v>6</v>
      </c>
      <c r="B1" s="2" t="s">
        <v>8</v>
      </c>
      <c r="C1" s="2" t="s">
        <v>0</v>
      </c>
      <c r="D1" s="2" t="s">
        <v>1</v>
      </c>
      <c r="E1" s="2" t="s">
        <v>2</v>
      </c>
      <c r="F1" s="2" t="s">
        <v>3</v>
      </c>
      <c r="G1" s="2" t="s">
        <v>4</v>
      </c>
      <c r="H1" s="2" t="s">
        <v>5</v>
      </c>
      <c r="I1" s="2" t="s">
        <v>7</v>
      </c>
      <c r="J1" s="2" t="s">
        <v>9</v>
      </c>
      <c r="K1" s="2" t="s">
        <v>10</v>
      </c>
      <c r="L1" s="2" t="s">
        <v>11</v>
      </c>
    </row>
    <row r="2" spans="1:12" x14ac:dyDescent="0.35">
      <c r="A2" s="1" t="s">
        <v>15</v>
      </c>
      <c r="B2" s="1" t="s">
        <v>16</v>
      </c>
      <c r="C2" s="8" t="s">
        <v>17</v>
      </c>
      <c r="D2" s="8">
        <v>205696</v>
      </c>
      <c r="E2" s="6">
        <v>45279</v>
      </c>
      <c r="F2" s="6">
        <v>45510</v>
      </c>
      <c r="G2" s="7">
        <v>13615383</v>
      </c>
      <c r="H2" s="7">
        <v>13615383</v>
      </c>
      <c r="I2" s="5" t="s">
        <v>12</v>
      </c>
      <c r="J2" s="4" t="s">
        <v>14</v>
      </c>
      <c r="K2" s="5" t="s">
        <v>13</v>
      </c>
      <c r="L2" s="4" t="s">
        <v>20</v>
      </c>
    </row>
    <row r="3" spans="1:12" x14ac:dyDescent="0.35">
      <c r="A3" s="1" t="s">
        <v>15</v>
      </c>
      <c r="B3" s="1" t="s">
        <v>16</v>
      </c>
      <c r="C3" s="8" t="s">
        <v>17</v>
      </c>
      <c r="D3" s="8">
        <v>216652</v>
      </c>
      <c r="E3" s="6">
        <v>45320</v>
      </c>
      <c r="F3" s="6">
        <v>45534</v>
      </c>
      <c r="G3" s="7">
        <v>49400</v>
      </c>
      <c r="H3" s="7">
        <v>49400</v>
      </c>
      <c r="I3" s="5" t="s">
        <v>12</v>
      </c>
      <c r="J3" s="4" t="s">
        <v>14</v>
      </c>
      <c r="K3" s="5" t="s">
        <v>19</v>
      </c>
      <c r="L3" s="4" t="s">
        <v>20</v>
      </c>
    </row>
    <row r="4" spans="1:12" x14ac:dyDescent="0.35">
      <c r="A4" s="1" t="s">
        <v>15</v>
      </c>
      <c r="B4" s="1" t="s">
        <v>16</v>
      </c>
      <c r="C4" s="8" t="s">
        <v>17</v>
      </c>
      <c r="D4" s="8">
        <v>217102</v>
      </c>
      <c r="E4" s="6">
        <v>45323</v>
      </c>
      <c r="F4" s="6">
        <v>45534</v>
      </c>
      <c r="G4" s="7">
        <v>321000</v>
      </c>
      <c r="H4" s="7">
        <v>321000</v>
      </c>
      <c r="I4" s="5" t="s">
        <v>12</v>
      </c>
      <c r="J4" s="4" t="s">
        <v>14</v>
      </c>
      <c r="K4" s="1" t="s">
        <v>18</v>
      </c>
      <c r="L4" s="4" t="s">
        <v>20</v>
      </c>
    </row>
    <row r="5" spans="1:12" x14ac:dyDescent="0.35">
      <c r="A5" s="1" t="s">
        <v>15</v>
      </c>
      <c r="B5" s="1" t="s">
        <v>16</v>
      </c>
      <c r="C5" s="8" t="s">
        <v>17</v>
      </c>
      <c r="D5" s="8">
        <v>223722</v>
      </c>
      <c r="E5" s="6">
        <v>45364</v>
      </c>
      <c r="F5" s="6">
        <v>45534</v>
      </c>
      <c r="G5" s="7">
        <v>70600</v>
      </c>
      <c r="H5" s="7">
        <v>70600</v>
      </c>
      <c r="I5" s="5" t="s">
        <v>12</v>
      </c>
      <c r="J5" s="4" t="s">
        <v>14</v>
      </c>
      <c r="K5" s="5" t="s">
        <v>19</v>
      </c>
      <c r="L5" s="4" t="s">
        <v>20</v>
      </c>
    </row>
    <row r="6" spans="1:12" x14ac:dyDescent="0.35">
      <c r="A6" s="1" t="s">
        <v>15</v>
      </c>
      <c r="B6" s="1" t="s">
        <v>16</v>
      </c>
      <c r="C6" s="8" t="s">
        <v>17</v>
      </c>
      <c r="D6" s="8">
        <v>227884</v>
      </c>
      <c r="E6" s="6">
        <v>45390</v>
      </c>
      <c r="F6" s="6">
        <v>45534</v>
      </c>
      <c r="G6" s="7">
        <v>33800</v>
      </c>
      <c r="H6" s="7">
        <v>33800</v>
      </c>
      <c r="I6" s="5" t="s">
        <v>12</v>
      </c>
      <c r="J6" s="4" t="s">
        <v>14</v>
      </c>
      <c r="K6" s="5" t="s">
        <v>19</v>
      </c>
      <c r="L6" s="4" t="s">
        <v>20</v>
      </c>
    </row>
    <row r="7" spans="1:12" x14ac:dyDescent="0.35">
      <c r="A7" s="1" t="s">
        <v>15</v>
      </c>
      <c r="B7" s="1" t="s">
        <v>16</v>
      </c>
      <c r="C7" s="8" t="s">
        <v>17</v>
      </c>
      <c r="D7" s="8">
        <v>235821</v>
      </c>
      <c r="E7" s="6">
        <v>45434</v>
      </c>
      <c r="F7" s="6">
        <v>45534</v>
      </c>
      <c r="G7" s="7">
        <v>49400</v>
      </c>
      <c r="H7" s="7">
        <v>49400</v>
      </c>
      <c r="I7" s="5" t="s">
        <v>12</v>
      </c>
      <c r="J7" s="4" t="s">
        <v>14</v>
      </c>
      <c r="K7" s="5" t="s">
        <v>19</v>
      </c>
      <c r="L7" s="4" t="s">
        <v>20</v>
      </c>
    </row>
    <row r="8" spans="1:12" x14ac:dyDescent="0.35">
      <c r="A8" s="1" t="s">
        <v>15</v>
      </c>
      <c r="B8" s="1" t="s">
        <v>16</v>
      </c>
      <c r="C8" s="8" t="s">
        <v>17</v>
      </c>
      <c r="D8" s="8">
        <v>241529</v>
      </c>
      <c r="E8" s="6">
        <v>45467</v>
      </c>
      <c r="F8" s="6">
        <v>45510</v>
      </c>
      <c r="G8" s="7">
        <v>8809529</v>
      </c>
      <c r="H8" s="7">
        <v>8809529</v>
      </c>
      <c r="I8" s="5" t="s">
        <v>12</v>
      </c>
      <c r="J8" s="4" t="s">
        <v>14</v>
      </c>
      <c r="K8" s="5" t="s">
        <v>13</v>
      </c>
      <c r="L8" s="4" t="s">
        <v>20</v>
      </c>
    </row>
    <row r="9" spans="1:12" x14ac:dyDescent="0.35">
      <c r="A9" s="1" t="s">
        <v>15</v>
      </c>
      <c r="B9" s="1" t="s">
        <v>16</v>
      </c>
      <c r="C9" s="8" t="s">
        <v>17</v>
      </c>
      <c r="D9" s="8">
        <v>247582</v>
      </c>
      <c r="E9" s="6">
        <v>45516</v>
      </c>
      <c r="F9" s="6">
        <v>45533</v>
      </c>
      <c r="G9" s="7">
        <v>44500</v>
      </c>
      <c r="H9" s="7">
        <v>44500</v>
      </c>
      <c r="I9" s="5" t="s">
        <v>12</v>
      </c>
      <c r="J9" s="4" t="s">
        <v>14</v>
      </c>
      <c r="K9" s="5" t="s">
        <v>19</v>
      </c>
      <c r="L9" s="4" t="s">
        <v>20</v>
      </c>
    </row>
    <row r="10" spans="1:12" x14ac:dyDescent="0.35">
      <c r="A10" s="1" t="s">
        <v>15</v>
      </c>
      <c r="B10" s="1" t="s">
        <v>16</v>
      </c>
      <c r="C10" s="8" t="s">
        <v>17</v>
      </c>
      <c r="D10" s="8">
        <v>247806</v>
      </c>
      <c r="E10" s="6">
        <v>45516</v>
      </c>
      <c r="F10" s="6">
        <v>45533</v>
      </c>
      <c r="G10" s="7">
        <v>289100</v>
      </c>
      <c r="H10" s="7">
        <v>289100</v>
      </c>
      <c r="I10" s="5" t="s">
        <v>12</v>
      </c>
      <c r="J10" s="4" t="s">
        <v>14</v>
      </c>
      <c r="K10" s="5" t="s">
        <v>19</v>
      </c>
      <c r="L10" s="4" t="s">
        <v>20</v>
      </c>
    </row>
    <row r="11" spans="1:12" x14ac:dyDescent="0.35">
      <c r="A11" s="1" t="s">
        <v>15</v>
      </c>
      <c r="B11" s="1" t="s">
        <v>16</v>
      </c>
      <c r="C11" s="8" t="s">
        <v>17</v>
      </c>
      <c r="D11" s="8">
        <v>244249</v>
      </c>
      <c r="E11" s="6">
        <v>45516</v>
      </c>
      <c r="F11" s="6">
        <v>45533</v>
      </c>
      <c r="G11" s="7">
        <v>89500</v>
      </c>
      <c r="H11" s="7">
        <v>89500</v>
      </c>
      <c r="I11" s="5" t="s">
        <v>12</v>
      </c>
      <c r="J11" s="4" t="s">
        <v>14</v>
      </c>
      <c r="K11" s="5" t="s">
        <v>19</v>
      </c>
      <c r="L11" s="4" t="s">
        <v>20</v>
      </c>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7"/>
  <sheetViews>
    <sheetView workbookViewId="0">
      <selection activeCell="A3" sqref="A3:C7"/>
    </sheetView>
  </sheetViews>
  <sheetFormatPr baseColWidth="10" defaultRowHeight="14.5" x14ac:dyDescent="0.35"/>
  <cols>
    <col min="1" max="1" width="55.81640625" bestFit="1" customWidth="1"/>
    <col min="2" max="2" width="14.81640625" customWidth="1"/>
    <col min="3" max="3" width="22.90625" bestFit="1" customWidth="1"/>
  </cols>
  <sheetData>
    <row r="3" spans="1:3" x14ac:dyDescent="0.35">
      <c r="A3" s="28" t="s">
        <v>23</v>
      </c>
      <c r="B3" t="s">
        <v>86</v>
      </c>
      <c r="C3" t="s">
        <v>87</v>
      </c>
    </row>
    <row r="4" spans="1:3" x14ac:dyDescent="0.35">
      <c r="A4" t="s">
        <v>76</v>
      </c>
      <c r="B4" s="27">
        <v>1</v>
      </c>
      <c r="C4" s="27">
        <v>8809529</v>
      </c>
    </row>
    <row r="5" spans="1:3" x14ac:dyDescent="0.35">
      <c r="A5" t="s">
        <v>60</v>
      </c>
      <c r="B5" s="27">
        <v>7</v>
      </c>
      <c r="C5" s="27">
        <v>626300</v>
      </c>
    </row>
    <row r="6" spans="1:3" x14ac:dyDescent="0.35">
      <c r="A6" t="s">
        <v>85</v>
      </c>
      <c r="B6" s="27">
        <v>2</v>
      </c>
      <c r="C6" s="27">
        <v>13936383</v>
      </c>
    </row>
    <row r="7" spans="1:3" x14ac:dyDescent="0.35">
      <c r="A7" t="s">
        <v>88</v>
      </c>
      <c r="B7" s="27">
        <v>10</v>
      </c>
      <c r="C7" s="27">
        <v>23372212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13"/>
  <sheetViews>
    <sheetView workbookViewId="0">
      <selection activeCell="A3" sqref="A3"/>
    </sheetView>
  </sheetViews>
  <sheetFormatPr baseColWidth="10" defaultRowHeight="10" x14ac:dyDescent="0.2"/>
  <cols>
    <col min="1" max="9" width="10.90625" style="24"/>
    <col min="10" max="11" width="15.08984375" style="24" bestFit="1" customWidth="1"/>
    <col min="12" max="27" width="10.90625" style="24"/>
    <col min="28" max="31" width="11" style="24" bestFit="1" customWidth="1"/>
    <col min="32" max="32" width="14.08984375" style="24" bestFit="1" customWidth="1"/>
    <col min="33" max="33" width="15.08984375" style="24" bestFit="1" customWidth="1"/>
    <col min="34" max="34" width="11" style="24" bestFit="1" customWidth="1"/>
    <col min="35" max="16384" width="10.90625" style="24"/>
  </cols>
  <sheetData>
    <row r="1" spans="1:40" s="26" customFormat="1" x14ac:dyDescent="0.2">
      <c r="J1" s="26">
        <f>+SUBTOTAL(9,J3:J12)</f>
        <v>23372212</v>
      </c>
      <c r="K1" s="26">
        <f>+J1-SUM(AB1:AH1)</f>
        <v>0</v>
      </c>
      <c r="AB1" s="26">
        <f t="shared" ref="AB1:AH1" si="0">+SUBTOTAL(9,AB3:AB12)</f>
        <v>0</v>
      </c>
      <c r="AC1" s="26">
        <f t="shared" si="0"/>
        <v>8809529</v>
      </c>
      <c r="AD1" s="26">
        <f t="shared" si="0"/>
        <v>0</v>
      </c>
      <c r="AE1" s="26">
        <f t="shared" si="0"/>
        <v>0</v>
      </c>
      <c r="AF1" s="26">
        <f t="shared" si="0"/>
        <v>3601900</v>
      </c>
      <c r="AG1" s="26">
        <f t="shared" si="0"/>
        <v>10960783</v>
      </c>
      <c r="AH1" s="26">
        <f t="shared" si="0"/>
        <v>0</v>
      </c>
    </row>
    <row r="2" spans="1:40" ht="30" x14ac:dyDescent="0.2">
      <c r="A2" s="9" t="s">
        <v>6</v>
      </c>
      <c r="B2" s="9" t="s">
        <v>8</v>
      </c>
      <c r="C2" s="9" t="s">
        <v>0</v>
      </c>
      <c r="D2" s="9" t="s">
        <v>1</v>
      </c>
      <c r="E2" s="9" t="s">
        <v>21</v>
      </c>
      <c r="F2" s="9" t="s">
        <v>22</v>
      </c>
      <c r="G2" s="10" t="s">
        <v>2</v>
      </c>
      <c r="H2" s="10" t="s">
        <v>3</v>
      </c>
      <c r="I2" s="11" t="s">
        <v>4</v>
      </c>
      <c r="J2" s="11" t="s">
        <v>5</v>
      </c>
      <c r="K2" s="9" t="s">
        <v>7</v>
      </c>
      <c r="L2" s="9" t="s">
        <v>9</v>
      </c>
      <c r="M2" s="9" t="s">
        <v>10</v>
      </c>
      <c r="N2" s="9" t="s">
        <v>11</v>
      </c>
      <c r="O2" s="12" t="s">
        <v>23</v>
      </c>
      <c r="P2" s="13" t="s">
        <v>24</v>
      </c>
      <c r="Q2" s="12" t="s">
        <v>25</v>
      </c>
      <c r="R2" s="14" t="s">
        <v>26</v>
      </c>
      <c r="S2" s="14" t="s">
        <v>27</v>
      </c>
      <c r="T2" s="14" t="s">
        <v>28</v>
      </c>
      <c r="U2" s="14" t="s">
        <v>29</v>
      </c>
      <c r="V2" s="15" t="s">
        <v>32</v>
      </c>
      <c r="W2" s="15" t="s">
        <v>33</v>
      </c>
      <c r="X2" s="15" t="s">
        <v>34</v>
      </c>
      <c r="Y2" s="15" t="s">
        <v>35</v>
      </c>
      <c r="Z2" s="15" t="s">
        <v>36</v>
      </c>
      <c r="AA2" s="15" t="s">
        <v>37</v>
      </c>
      <c r="AB2" s="16" t="s">
        <v>38</v>
      </c>
      <c r="AC2" s="16" t="s">
        <v>39</v>
      </c>
      <c r="AD2" s="16" t="s">
        <v>40</v>
      </c>
      <c r="AE2" s="16" t="s">
        <v>41</v>
      </c>
      <c r="AF2" s="16" t="s">
        <v>30</v>
      </c>
      <c r="AG2" s="16" t="s">
        <v>42</v>
      </c>
      <c r="AH2" s="16" t="s">
        <v>43</v>
      </c>
      <c r="AI2" s="17" t="s">
        <v>44</v>
      </c>
      <c r="AJ2" s="17" t="s">
        <v>45</v>
      </c>
      <c r="AK2" s="17" t="s">
        <v>46</v>
      </c>
      <c r="AL2" s="17" t="s">
        <v>47</v>
      </c>
      <c r="AM2" s="17" t="s">
        <v>48</v>
      </c>
      <c r="AN2" s="17" t="s">
        <v>49</v>
      </c>
    </row>
    <row r="3" spans="1:40" x14ac:dyDescent="0.2">
      <c r="A3" s="18">
        <v>800162035</v>
      </c>
      <c r="B3" s="18" t="s">
        <v>16</v>
      </c>
      <c r="C3" s="18" t="s">
        <v>17</v>
      </c>
      <c r="D3" s="18">
        <v>241529</v>
      </c>
      <c r="E3" s="18" t="s">
        <v>74</v>
      </c>
      <c r="F3" s="18" t="s">
        <v>75</v>
      </c>
      <c r="G3" s="19">
        <v>45467</v>
      </c>
      <c r="H3" s="19">
        <v>45510</v>
      </c>
      <c r="I3" s="20">
        <v>8809529</v>
      </c>
      <c r="J3" s="20">
        <v>8809529</v>
      </c>
      <c r="K3" s="21" t="s">
        <v>12</v>
      </c>
      <c r="L3" s="22" t="s">
        <v>14</v>
      </c>
      <c r="M3" s="18" t="s">
        <v>13</v>
      </c>
      <c r="N3" s="22" t="s">
        <v>20</v>
      </c>
      <c r="O3" s="18" t="s">
        <v>76</v>
      </c>
      <c r="P3" s="20">
        <v>0</v>
      </c>
      <c r="Q3" s="23"/>
      <c r="R3" s="18" t="s">
        <v>77</v>
      </c>
      <c r="S3" s="19">
        <v>45509</v>
      </c>
      <c r="T3" s="19">
        <v>45510</v>
      </c>
      <c r="U3" s="19">
        <v>45529</v>
      </c>
      <c r="V3" s="20">
        <v>8809529</v>
      </c>
      <c r="W3" s="18" t="s">
        <v>31</v>
      </c>
      <c r="X3" s="18" t="s">
        <v>78</v>
      </c>
      <c r="Y3" s="18" t="s">
        <v>65</v>
      </c>
      <c r="Z3" s="18" t="s">
        <v>56</v>
      </c>
      <c r="AA3" s="18" t="s">
        <v>57</v>
      </c>
      <c r="AB3" s="20">
        <v>0</v>
      </c>
      <c r="AC3" s="20">
        <v>8809529</v>
      </c>
      <c r="AD3" s="20">
        <v>0</v>
      </c>
      <c r="AE3" s="20">
        <v>0</v>
      </c>
      <c r="AF3" s="20">
        <v>0</v>
      </c>
      <c r="AG3" s="20">
        <v>0</v>
      </c>
      <c r="AH3" s="20">
        <v>0</v>
      </c>
      <c r="AI3" s="20">
        <v>0</v>
      </c>
      <c r="AJ3" s="20">
        <v>0</v>
      </c>
      <c r="AK3" s="18"/>
      <c r="AL3" s="18"/>
      <c r="AM3" s="18"/>
      <c r="AN3" s="20">
        <v>0</v>
      </c>
    </row>
    <row r="4" spans="1:40" x14ac:dyDescent="0.2">
      <c r="A4" s="18">
        <v>800162035</v>
      </c>
      <c r="B4" s="18" t="s">
        <v>16</v>
      </c>
      <c r="C4" s="18" t="s">
        <v>17</v>
      </c>
      <c r="D4" s="18">
        <v>247582</v>
      </c>
      <c r="E4" s="18" t="s">
        <v>79</v>
      </c>
      <c r="F4" s="18" t="s">
        <v>80</v>
      </c>
      <c r="G4" s="19">
        <v>45516</v>
      </c>
      <c r="H4" s="19">
        <v>45533</v>
      </c>
      <c r="I4" s="20">
        <v>44500</v>
      </c>
      <c r="J4" s="20">
        <v>44500</v>
      </c>
      <c r="K4" s="21" t="s">
        <v>12</v>
      </c>
      <c r="L4" s="22" t="s">
        <v>14</v>
      </c>
      <c r="M4" s="18" t="s">
        <v>19</v>
      </c>
      <c r="N4" s="22" t="s">
        <v>20</v>
      </c>
      <c r="O4" s="18" t="s">
        <v>60</v>
      </c>
      <c r="P4" s="20">
        <v>40400</v>
      </c>
      <c r="Q4" s="23">
        <v>1222512996</v>
      </c>
      <c r="R4" s="18" t="s">
        <v>61</v>
      </c>
      <c r="S4" s="19">
        <v>45517</v>
      </c>
      <c r="T4" s="19">
        <v>45537</v>
      </c>
      <c r="U4" s="19"/>
      <c r="V4" s="20">
        <v>0</v>
      </c>
      <c r="W4" s="18"/>
      <c r="X4" s="18"/>
      <c r="Y4" s="18"/>
      <c r="Z4" s="18"/>
      <c r="AA4" s="18"/>
      <c r="AB4" s="20">
        <v>0</v>
      </c>
      <c r="AC4" s="20">
        <v>0</v>
      </c>
      <c r="AD4" s="20">
        <v>0</v>
      </c>
      <c r="AE4" s="20">
        <v>0</v>
      </c>
      <c r="AF4" s="20">
        <v>0</v>
      </c>
      <c r="AG4" s="20">
        <v>44500</v>
      </c>
      <c r="AH4" s="20">
        <v>0</v>
      </c>
      <c r="AI4" s="20">
        <v>0</v>
      </c>
      <c r="AJ4" s="20">
        <v>0</v>
      </c>
      <c r="AK4" s="18"/>
      <c r="AL4" s="18"/>
      <c r="AM4" s="18"/>
      <c r="AN4" s="20">
        <v>0</v>
      </c>
    </row>
    <row r="5" spans="1:40" x14ac:dyDescent="0.2">
      <c r="A5" s="18">
        <v>800162035</v>
      </c>
      <c r="B5" s="18" t="s">
        <v>16</v>
      </c>
      <c r="C5" s="18" t="s">
        <v>17</v>
      </c>
      <c r="D5" s="18">
        <v>216652</v>
      </c>
      <c r="E5" s="18" t="s">
        <v>58</v>
      </c>
      <c r="F5" s="18" t="s">
        <v>59</v>
      </c>
      <c r="G5" s="19">
        <v>45320</v>
      </c>
      <c r="H5" s="19">
        <v>45534</v>
      </c>
      <c r="I5" s="20">
        <v>49400</v>
      </c>
      <c r="J5" s="20">
        <v>49400</v>
      </c>
      <c r="K5" s="21" t="s">
        <v>12</v>
      </c>
      <c r="L5" s="22" t="s">
        <v>14</v>
      </c>
      <c r="M5" s="18" t="s">
        <v>19</v>
      </c>
      <c r="N5" s="22" t="s">
        <v>20</v>
      </c>
      <c r="O5" s="18" t="s">
        <v>60</v>
      </c>
      <c r="P5" s="20">
        <v>49400</v>
      </c>
      <c r="Q5" s="23">
        <v>1222512995</v>
      </c>
      <c r="R5" s="18" t="s">
        <v>61</v>
      </c>
      <c r="S5" s="19">
        <v>45516</v>
      </c>
      <c r="T5" s="19">
        <v>45537</v>
      </c>
      <c r="U5" s="19"/>
      <c r="V5" s="20">
        <v>0</v>
      </c>
      <c r="W5" s="18"/>
      <c r="X5" s="18"/>
      <c r="Y5" s="18"/>
      <c r="Z5" s="18"/>
      <c r="AA5" s="18"/>
      <c r="AB5" s="20">
        <v>0</v>
      </c>
      <c r="AC5" s="20">
        <v>0</v>
      </c>
      <c r="AD5" s="20">
        <v>0</v>
      </c>
      <c r="AE5" s="20">
        <v>0</v>
      </c>
      <c r="AF5" s="20">
        <v>0</v>
      </c>
      <c r="AG5" s="20">
        <v>49400</v>
      </c>
      <c r="AH5" s="20">
        <v>0</v>
      </c>
      <c r="AI5" s="20">
        <v>0</v>
      </c>
      <c r="AJ5" s="20">
        <v>0</v>
      </c>
      <c r="AK5" s="18"/>
      <c r="AL5" s="18"/>
      <c r="AM5" s="18"/>
      <c r="AN5" s="20">
        <v>0</v>
      </c>
    </row>
    <row r="6" spans="1:40" x14ac:dyDescent="0.2">
      <c r="A6" s="18">
        <v>800162035</v>
      </c>
      <c r="B6" s="18" t="s">
        <v>16</v>
      </c>
      <c r="C6" s="18" t="s">
        <v>17</v>
      </c>
      <c r="D6" s="18">
        <v>223722</v>
      </c>
      <c r="E6" s="18" t="s">
        <v>68</v>
      </c>
      <c r="F6" s="18" t="s">
        <v>69</v>
      </c>
      <c r="G6" s="19">
        <v>45364</v>
      </c>
      <c r="H6" s="19">
        <v>45534</v>
      </c>
      <c r="I6" s="20">
        <v>70600</v>
      </c>
      <c r="J6" s="20">
        <v>70600</v>
      </c>
      <c r="K6" s="21" t="s">
        <v>12</v>
      </c>
      <c r="L6" s="22" t="s">
        <v>14</v>
      </c>
      <c r="M6" s="18" t="s">
        <v>19</v>
      </c>
      <c r="N6" s="22" t="s">
        <v>20</v>
      </c>
      <c r="O6" s="18" t="s">
        <v>60</v>
      </c>
      <c r="P6" s="20">
        <v>66100</v>
      </c>
      <c r="Q6" s="23">
        <v>1222512994</v>
      </c>
      <c r="R6" s="18" t="s">
        <v>61</v>
      </c>
      <c r="S6" s="19">
        <v>45516</v>
      </c>
      <c r="T6" s="19">
        <v>45537</v>
      </c>
      <c r="U6" s="19"/>
      <c r="V6" s="20">
        <v>0</v>
      </c>
      <c r="W6" s="18"/>
      <c r="X6" s="18"/>
      <c r="Y6" s="18"/>
      <c r="Z6" s="18"/>
      <c r="AA6" s="18"/>
      <c r="AB6" s="20">
        <v>0</v>
      </c>
      <c r="AC6" s="20">
        <v>0</v>
      </c>
      <c r="AD6" s="20">
        <v>0</v>
      </c>
      <c r="AE6" s="20">
        <v>0</v>
      </c>
      <c r="AF6" s="20">
        <v>0</v>
      </c>
      <c r="AG6" s="20">
        <v>70600</v>
      </c>
      <c r="AH6" s="20">
        <v>0</v>
      </c>
      <c r="AI6" s="20">
        <v>0</v>
      </c>
      <c r="AJ6" s="20">
        <v>0</v>
      </c>
      <c r="AK6" s="18"/>
      <c r="AL6" s="18"/>
      <c r="AM6" s="18"/>
      <c r="AN6" s="20">
        <v>0</v>
      </c>
    </row>
    <row r="7" spans="1:40" x14ac:dyDescent="0.2">
      <c r="A7" s="18">
        <v>800162035</v>
      </c>
      <c r="B7" s="18" t="s">
        <v>16</v>
      </c>
      <c r="C7" s="18" t="s">
        <v>17</v>
      </c>
      <c r="D7" s="18">
        <v>244249</v>
      </c>
      <c r="E7" s="18" t="s">
        <v>83</v>
      </c>
      <c r="F7" s="18" t="s">
        <v>84</v>
      </c>
      <c r="G7" s="19">
        <v>45516</v>
      </c>
      <c r="H7" s="19">
        <v>45533</v>
      </c>
      <c r="I7" s="20">
        <v>89500</v>
      </c>
      <c r="J7" s="20">
        <v>89500</v>
      </c>
      <c r="K7" s="21" t="s">
        <v>12</v>
      </c>
      <c r="L7" s="22" t="s">
        <v>14</v>
      </c>
      <c r="M7" s="18" t="s">
        <v>19</v>
      </c>
      <c r="N7" s="22" t="s">
        <v>20</v>
      </c>
      <c r="O7" s="18" t="s">
        <v>60</v>
      </c>
      <c r="P7" s="20">
        <v>85400</v>
      </c>
      <c r="Q7" s="23">
        <v>1222512993</v>
      </c>
      <c r="R7" s="18" t="s">
        <v>61</v>
      </c>
      <c r="S7" s="19">
        <v>45517</v>
      </c>
      <c r="T7" s="19">
        <v>45537</v>
      </c>
      <c r="U7" s="19"/>
      <c r="V7" s="20">
        <v>0</v>
      </c>
      <c r="W7" s="18"/>
      <c r="X7" s="18"/>
      <c r="Y7" s="18"/>
      <c r="Z7" s="18"/>
      <c r="AA7" s="18"/>
      <c r="AB7" s="20">
        <v>0</v>
      </c>
      <c r="AC7" s="20">
        <v>0</v>
      </c>
      <c r="AD7" s="20">
        <v>0</v>
      </c>
      <c r="AE7" s="20">
        <v>0</v>
      </c>
      <c r="AF7" s="20">
        <v>0</v>
      </c>
      <c r="AG7" s="20">
        <v>89500</v>
      </c>
      <c r="AH7" s="20">
        <v>0</v>
      </c>
      <c r="AI7" s="20">
        <v>0</v>
      </c>
      <c r="AJ7" s="20">
        <v>0</v>
      </c>
      <c r="AK7" s="18"/>
      <c r="AL7" s="18"/>
      <c r="AM7" s="18"/>
      <c r="AN7" s="20">
        <v>0</v>
      </c>
    </row>
    <row r="8" spans="1:40" x14ac:dyDescent="0.2">
      <c r="A8" s="18">
        <v>800162035</v>
      </c>
      <c r="B8" s="18" t="s">
        <v>16</v>
      </c>
      <c r="C8" s="18" t="s">
        <v>17</v>
      </c>
      <c r="D8" s="18">
        <v>247806</v>
      </c>
      <c r="E8" s="18" t="s">
        <v>81</v>
      </c>
      <c r="F8" s="18" t="s">
        <v>82</v>
      </c>
      <c r="G8" s="19">
        <v>45516</v>
      </c>
      <c r="H8" s="19">
        <v>45533</v>
      </c>
      <c r="I8" s="20">
        <v>289100</v>
      </c>
      <c r="J8" s="20">
        <v>289100</v>
      </c>
      <c r="K8" s="21" t="s">
        <v>12</v>
      </c>
      <c r="L8" s="22" t="s">
        <v>14</v>
      </c>
      <c r="M8" s="18" t="s">
        <v>19</v>
      </c>
      <c r="N8" s="22" t="s">
        <v>20</v>
      </c>
      <c r="O8" s="18" t="s">
        <v>60</v>
      </c>
      <c r="P8" s="20">
        <v>279218</v>
      </c>
      <c r="Q8" s="23">
        <v>1222513217</v>
      </c>
      <c r="R8" s="18" t="s">
        <v>61</v>
      </c>
      <c r="S8" s="19">
        <v>45517</v>
      </c>
      <c r="T8" s="19">
        <v>45537</v>
      </c>
      <c r="U8" s="19"/>
      <c r="V8" s="20">
        <v>0</v>
      </c>
      <c r="W8" s="18"/>
      <c r="X8" s="18"/>
      <c r="Y8" s="18"/>
      <c r="Z8" s="18"/>
      <c r="AA8" s="18"/>
      <c r="AB8" s="20">
        <v>0</v>
      </c>
      <c r="AC8" s="20">
        <v>0</v>
      </c>
      <c r="AD8" s="20">
        <v>0</v>
      </c>
      <c r="AE8" s="20">
        <v>0</v>
      </c>
      <c r="AF8" s="20">
        <v>0</v>
      </c>
      <c r="AG8" s="20">
        <v>289100</v>
      </c>
      <c r="AH8" s="20">
        <v>0</v>
      </c>
      <c r="AI8" s="20">
        <v>0</v>
      </c>
      <c r="AJ8" s="20">
        <v>0</v>
      </c>
      <c r="AK8" s="18"/>
      <c r="AL8" s="18"/>
      <c r="AM8" s="18"/>
      <c r="AN8" s="20">
        <v>0</v>
      </c>
    </row>
    <row r="9" spans="1:40" x14ac:dyDescent="0.2">
      <c r="A9" s="18">
        <v>800162035</v>
      </c>
      <c r="B9" s="18" t="s">
        <v>16</v>
      </c>
      <c r="C9" s="18" t="s">
        <v>17</v>
      </c>
      <c r="D9" s="18">
        <v>205696</v>
      </c>
      <c r="E9" s="18" t="s">
        <v>50</v>
      </c>
      <c r="F9" s="18" t="s">
        <v>51</v>
      </c>
      <c r="G9" s="19">
        <v>45279</v>
      </c>
      <c r="H9" s="19">
        <v>45510</v>
      </c>
      <c r="I9" s="20">
        <v>13615383</v>
      </c>
      <c r="J9" s="20">
        <v>13615383</v>
      </c>
      <c r="K9" s="21" t="s">
        <v>12</v>
      </c>
      <c r="L9" s="22" t="s">
        <v>14</v>
      </c>
      <c r="M9" s="18" t="s">
        <v>13</v>
      </c>
      <c r="N9" s="22" t="s">
        <v>20</v>
      </c>
      <c r="O9" s="18" t="s">
        <v>85</v>
      </c>
      <c r="P9" s="20">
        <v>0</v>
      </c>
      <c r="Q9" s="23"/>
      <c r="R9" s="18" t="s">
        <v>52</v>
      </c>
      <c r="S9" s="19">
        <v>45509</v>
      </c>
      <c r="T9" s="19">
        <v>45537</v>
      </c>
      <c r="U9" s="19"/>
      <c r="V9" s="20">
        <v>3581300</v>
      </c>
      <c r="W9" s="18" t="s">
        <v>53</v>
      </c>
      <c r="X9" s="18" t="s">
        <v>54</v>
      </c>
      <c r="Y9" s="18" t="s">
        <v>55</v>
      </c>
      <c r="Z9" s="18" t="s">
        <v>56</v>
      </c>
      <c r="AA9" s="18" t="s">
        <v>57</v>
      </c>
      <c r="AB9" s="20">
        <v>0</v>
      </c>
      <c r="AC9" s="20">
        <v>0</v>
      </c>
      <c r="AD9" s="20">
        <v>0</v>
      </c>
      <c r="AE9" s="20">
        <v>0</v>
      </c>
      <c r="AF9" s="20">
        <v>3581300</v>
      </c>
      <c r="AG9" s="20">
        <v>10034083</v>
      </c>
      <c r="AH9" s="20">
        <v>0</v>
      </c>
      <c r="AI9" s="20">
        <v>0</v>
      </c>
      <c r="AJ9" s="20">
        <v>0</v>
      </c>
      <c r="AK9" s="18"/>
      <c r="AL9" s="18"/>
      <c r="AM9" s="18"/>
      <c r="AN9" s="20">
        <v>0</v>
      </c>
    </row>
    <row r="10" spans="1:40" x14ac:dyDescent="0.2">
      <c r="A10" s="18">
        <v>800162035</v>
      </c>
      <c r="B10" s="18" t="s">
        <v>16</v>
      </c>
      <c r="C10" s="18" t="s">
        <v>17</v>
      </c>
      <c r="D10" s="18">
        <v>227884</v>
      </c>
      <c r="E10" s="18" t="s">
        <v>70</v>
      </c>
      <c r="F10" s="18" t="s">
        <v>71</v>
      </c>
      <c r="G10" s="19">
        <v>45390</v>
      </c>
      <c r="H10" s="19">
        <v>45534</v>
      </c>
      <c r="I10" s="20">
        <v>33800</v>
      </c>
      <c r="J10" s="20">
        <v>33800</v>
      </c>
      <c r="K10" s="21" t="s">
        <v>12</v>
      </c>
      <c r="L10" s="22" t="s">
        <v>14</v>
      </c>
      <c r="M10" s="18" t="s">
        <v>19</v>
      </c>
      <c r="N10" s="22" t="s">
        <v>20</v>
      </c>
      <c r="O10" s="18" t="s">
        <v>60</v>
      </c>
      <c r="P10" s="20">
        <v>15600</v>
      </c>
      <c r="Q10" s="23">
        <v>1222512998</v>
      </c>
      <c r="R10" s="18" t="s">
        <v>61</v>
      </c>
      <c r="S10" s="19">
        <v>45509</v>
      </c>
      <c r="T10" s="19">
        <v>45537</v>
      </c>
      <c r="U10" s="19"/>
      <c r="V10" s="20">
        <v>0</v>
      </c>
      <c r="W10" s="18"/>
      <c r="X10" s="18"/>
      <c r="Y10" s="18"/>
      <c r="Z10" s="18"/>
      <c r="AA10" s="18"/>
      <c r="AB10" s="20">
        <v>0</v>
      </c>
      <c r="AC10" s="20">
        <v>0</v>
      </c>
      <c r="AD10" s="20">
        <v>0</v>
      </c>
      <c r="AE10" s="20">
        <v>0</v>
      </c>
      <c r="AF10" s="20">
        <v>0</v>
      </c>
      <c r="AG10" s="20">
        <v>33800</v>
      </c>
      <c r="AH10" s="20">
        <v>0</v>
      </c>
      <c r="AI10" s="20">
        <v>0</v>
      </c>
      <c r="AJ10" s="20">
        <v>0</v>
      </c>
      <c r="AK10" s="18"/>
      <c r="AL10" s="18"/>
      <c r="AM10" s="18"/>
      <c r="AN10" s="20">
        <v>0</v>
      </c>
    </row>
    <row r="11" spans="1:40" x14ac:dyDescent="0.2">
      <c r="A11" s="18">
        <v>800162035</v>
      </c>
      <c r="B11" s="18" t="s">
        <v>16</v>
      </c>
      <c r="C11" s="18" t="s">
        <v>17</v>
      </c>
      <c r="D11" s="18">
        <v>235821</v>
      </c>
      <c r="E11" s="18" t="s">
        <v>72</v>
      </c>
      <c r="F11" s="18" t="s">
        <v>73</v>
      </c>
      <c r="G11" s="19">
        <v>45434</v>
      </c>
      <c r="H11" s="19">
        <v>45534</v>
      </c>
      <c r="I11" s="20">
        <v>49400</v>
      </c>
      <c r="J11" s="20">
        <v>49400</v>
      </c>
      <c r="K11" s="21" t="s">
        <v>12</v>
      </c>
      <c r="L11" s="22" t="s">
        <v>14</v>
      </c>
      <c r="M11" s="18" t="s">
        <v>19</v>
      </c>
      <c r="N11" s="22" t="s">
        <v>20</v>
      </c>
      <c r="O11" s="18" t="s">
        <v>60</v>
      </c>
      <c r="P11" s="20">
        <v>31200</v>
      </c>
      <c r="Q11" s="23">
        <v>1222512997</v>
      </c>
      <c r="R11" s="18" t="s">
        <v>61</v>
      </c>
      <c r="S11" s="19">
        <v>45509</v>
      </c>
      <c r="T11" s="19">
        <v>45537</v>
      </c>
      <c r="U11" s="19"/>
      <c r="V11" s="20">
        <v>0</v>
      </c>
      <c r="W11" s="18"/>
      <c r="X11" s="18"/>
      <c r="Y11" s="18"/>
      <c r="Z11" s="18"/>
      <c r="AA11" s="18"/>
      <c r="AB11" s="20">
        <v>0</v>
      </c>
      <c r="AC11" s="20">
        <v>0</v>
      </c>
      <c r="AD11" s="20">
        <v>0</v>
      </c>
      <c r="AE11" s="20">
        <v>0</v>
      </c>
      <c r="AF11" s="20">
        <v>0</v>
      </c>
      <c r="AG11" s="20">
        <v>49400</v>
      </c>
      <c r="AH11" s="20">
        <v>0</v>
      </c>
      <c r="AI11" s="20">
        <v>0</v>
      </c>
      <c r="AJ11" s="20">
        <v>0</v>
      </c>
      <c r="AK11" s="18"/>
      <c r="AL11" s="18"/>
      <c r="AM11" s="18"/>
      <c r="AN11" s="20">
        <v>0</v>
      </c>
    </row>
    <row r="12" spans="1:40" x14ac:dyDescent="0.2">
      <c r="A12" s="18">
        <v>800162035</v>
      </c>
      <c r="B12" s="18" t="s">
        <v>16</v>
      </c>
      <c r="C12" s="18" t="s">
        <v>17</v>
      </c>
      <c r="D12" s="18">
        <v>217102</v>
      </c>
      <c r="E12" s="18" t="s">
        <v>62</v>
      </c>
      <c r="F12" s="18" t="s">
        <v>63</v>
      </c>
      <c r="G12" s="19">
        <v>45323</v>
      </c>
      <c r="H12" s="19">
        <v>45534</v>
      </c>
      <c r="I12" s="20">
        <v>321000</v>
      </c>
      <c r="J12" s="20">
        <v>321000</v>
      </c>
      <c r="K12" s="21" t="s">
        <v>12</v>
      </c>
      <c r="L12" s="22" t="s">
        <v>14</v>
      </c>
      <c r="M12" s="18" t="s">
        <v>18</v>
      </c>
      <c r="N12" s="22" t="s">
        <v>20</v>
      </c>
      <c r="O12" s="18" t="s">
        <v>85</v>
      </c>
      <c r="P12" s="20">
        <v>294392</v>
      </c>
      <c r="Q12" s="23">
        <v>1222513216</v>
      </c>
      <c r="R12" s="18" t="s">
        <v>52</v>
      </c>
      <c r="S12" s="19">
        <v>45516</v>
      </c>
      <c r="T12" s="19">
        <v>45537</v>
      </c>
      <c r="U12" s="19"/>
      <c r="V12" s="20">
        <v>20600</v>
      </c>
      <c r="W12" s="18" t="s">
        <v>53</v>
      </c>
      <c r="X12" s="18" t="s">
        <v>64</v>
      </c>
      <c r="Y12" s="18" t="s">
        <v>65</v>
      </c>
      <c r="Z12" s="18" t="s">
        <v>66</v>
      </c>
      <c r="AA12" s="18" t="s">
        <v>67</v>
      </c>
      <c r="AB12" s="20">
        <v>0</v>
      </c>
      <c r="AC12" s="20">
        <v>0</v>
      </c>
      <c r="AD12" s="20">
        <v>0</v>
      </c>
      <c r="AE12" s="20">
        <v>0</v>
      </c>
      <c r="AF12" s="20">
        <v>20600</v>
      </c>
      <c r="AG12" s="20">
        <f>+J12-AF12</f>
        <v>300400</v>
      </c>
      <c r="AH12" s="20">
        <v>0</v>
      </c>
      <c r="AI12" s="20">
        <v>0</v>
      </c>
      <c r="AJ12" s="20">
        <v>0</v>
      </c>
      <c r="AK12" s="18"/>
      <c r="AL12" s="18"/>
      <c r="AM12" s="18"/>
      <c r="AN12" s="20">
        <v>0</v>
      </c>
    </row>
    <row r="13" spans="1:40" x14ac:dyDescent="0.2">
      <c r="G13" s="25"/>
      <c r="H13" s="25"/>
      <c r="I13" s="26"/>
      <c r="J13" s="26"/>
    </row>
  </sheetData>
  <autoFilter ref="A2:AN12"/>
  <dataValidations count="1">
    <dataValidation operator="greaterThan" allowBlank="1" showInputMessage="1" showErrorMessage="1" errorTitle="DATO ERRADO" error="El valor debe ser diferente de cero" sqref="A2:N13"/>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4" zoomScaleNormal="100" workbookViewId="0">
      <selection activeCell="C37" sqref="C37:C39"/>
    </sheetView>
  </sheetViews>
  <sheetFormatPr baseColWidth="10" defaultRowHeight="12.5" x14ac:dyDescent="0.25"/>
  <cols>
    <col min="1" max="1" width="1" style="29" customWidth="1"/>
    <col min="2" max="2" width="10.90625" style="29"/>
    <col min="3" max="3" width="17.54296875" style="29" customWidth="1"/>
    <col min="4" max="4" width="11.54296875" style="29" customWidth="1"/>
    <col min="5" max="8" width="10.90625" style="29"/>
    <col min="9" max="9" width="22.54296875" style="29" customWidth="1"/>
    <col min="10" max="10" width="14" style="29" customWidth="1"/>
    <col min="11" max="11" width="1.7265625" style="29" customWidth="1"/>
    <col min="12" max="16384" width="10.90625" style="29"/>
  </cols>
  <sheetData>
    <row r="1" spans="2:10" ht="6" customHeight="1" thickBot="1" x14ac:dyDescent="0.3"/>
    <row r="2" spans="2:10" ht="19.5" customHeight="1" x14ac:dyDescent="0.25">
      <c r="B2" s="30"/>
      <c r="C2" s="31"/>
      <c r="D2" s="78" t="s">
        <v>89</v>
      </c>
      <c r="E2" s="79"/>
      <c r="F2" s="79"/>
      <c r="G2" s="79"/>
      <c r="H2" s="79"/>
      <c r="I2" s="80"/>
      <c r="J2" s="84" t="s">
        <v>90</v>
      </c>
    </row>
    <row r="3" spans="2:10" ht="15.75" customHeight="1" thickBot="1" x14ac:dyDescent="0.3">
      <c r="B3" s="32"/>
      <c r="C3" s="33"/>
      <c r="D3" s="81"/>
      <c r="E3" s="82"/>
      <c r="F3" s="82"/>
      <c r="G3" s="82"/>
      <c r="H3" s="82"/>
      <c r="I3" s="83"/>
      <c r="J3" s="85"/>
    </row>
    <row r="4" spans="2:10" ht="13" x14ac:dyDescent="0.25">
      <c r="B4" s="32"/>
      <c r="C4" s="33"/>
      <c r="D4" s="34"/>
      <c r="E4" s="35"/>
      <c r="F4" s="35"/>
      <c r="G4" s="35"/>
      <c r="H4" s="35"/>
      <c r="I4" s="36"/>
      <c r="J4" s="37"/>
    </row>
    <row r="5" spans="2:10" ht="13" x14ac:dyDescent="0.25">
      <c r="B5" s="32"/>
      <c r="C5" s="33"/>
      <c r="D5" s="38" t="s">
        <v>91</v>
      </c>
      <c r="E5" s="39"/>
      <c r="F5" s="39"/>
      <c r="G5" s="39"/>
      <c r="H5" s="39"/>
      <c r="I5" s="40"/>
      <c r="J5" s="40" t="s">
        <v>92</v>
      </c>
    </row>
    <row r="6" spans="2:10" ht="13.5" thickBot="1" x14ac:dyDescent="0.3">
      <c r="B6" s="41"/>
      <c r="C6" s="42"/>
      <c r="D6" s="43"/>
      <c r="E6" s="44"/>
      <c r="F6" s="44"/>
      <c r="G6" s="44"/>
      <c r="H6" s="44"/>
      <c r="I6" s="45"/>
      <c r="J6" s="46"/>
    </row>
    <row r="7" spans="2:10" x14ac:dyDescent="0.25">
      <c r="B7" s="47"/>
      <c r="J7" s="48"/>
    </row>
    <row r="8" spans="2:10" x14ac:dyDescent="0.25">
      <c r="B8" s="47"/>
      <c r="J8" s="48"/>
    </row>
    <row r="9" spans="2:10" x14ac:dyDescent="0.25">
      <c r="B9" s="47"/>
      <c r="C9" s="29" t="s">
        <v>123</v>
      </c>
      <c r="J9" s="48"/>
    </row>
    <row r="10" spans="2:10" ht="13" x14ac:dyDescent="0.3">
      <c r="B10" s="47"/>
      <c r="C10" s="49"/>
      <c r="E10" s="50"/>
      <c r="H10" s="51"/>
      <c r="J10" s="48"/>
    </row>
    <row r="11" spans="2:10" x14ac:dyDescent="0.25">
      <c r="B11" s="47"/>
      <c r="J11" s="48"/>
    </row>
    <row r="12" spans="2:10" ht="13" x14ac:dyDescent="0.3">
      <c r="B12" s="47"/>
      <c r="C12" s="49" t="s">
        <v>121</v>
      </c>
      <c r="J12" s="48"/>
    </row>
    <row r="13" spans="2:10" ht="13" x14ac:dyDescent="0.3">
      <c r="B13" s="47"/>
      <c r="C13" s="49" t="s">
        <v>122</v>
      </c>
      <c r="J13" s="48"/>
    </row>
    <row r="14" spans="2:10" x14ac:dyDescent="0.25">
      <c r="B14" s="47"/>
      <c r="J14" s="48"/>
    </row>
    <row r="15" spans="2:10" x14ac:dyDescent="0.25">
      <c r="B15" s="47"/>
      <c r="C15" s="29" t="s">
        <v>93</v>
      </c>
      <c r="J15" s="48"/>
    </row>
    <row r="16" spans="2:10" x14ac:dyDescent="0.25">
      <c r="B16" s="47"/>
      <c r="C16" s="52"/>
      <c r="J16" s="48"/>
    </row>
    <row r="17" spans="2:10" ht="13" x14ac:dyDescent="0.3">
      <c r="B17" s="47"/>
      <c r="C17" s="29" t="s">
        <v>94</v>
      </c>
      <c r="D17" s="50"/>
      <c r="H17" s="53"/>
      <c r="I17" s="54"/>
      <c r="J17" s="48"/>
    </row>
    <row r="18" spans="2:10" ht="13" x14ac:dyDescent="0.3">
      <c r="B18" s="47"/>
      <c r="C18" s="49" t="s">
        <v>95</v>
      </c>
      <c r="D18" s="49"/>
      <c r="E18" s="49"/>
      <c r="F18" s="49"/>
      <c r="H18" s="55">
        <v>10</v>
      </c>
      <c r="I18" s="56">
        <v>23372212</v>
      </c>
      <c r="J18" s="48"/>
    </row>
    <row r="19" spans="2:10" x14ac:dyDescent="0.25">
      <c r="B19" s="47"/>
      <c r="C19" s="29" t="s">
        <v>96</v>
      </c>
      <c r="H19" s="57">
        <v>0</v>
      </c>
      <c r="I19" s="58">
        <v>0</v>
      </c>
      <c r="J19" s="48"/>
    </row>
    <row r="20" spans="2:10" x14ac:dyDescent="0.25">
      <c r="B20" s="47"/>
      <c r="C20" s="29" t="s">
        <v>97</v>
      </c>
      <c r="H20" s="57">
        <v>1</v>
      </c>
      <c r="I20" s="58">
        <v>8809529</v>
      </c>
      <c r="J20" s="48"/>
    </row>
    <row r="21" spans="2:10" x14ac:dyDescent="0.25">
      <c r="B21" s="47"/>
      <c r="C21" s="29" t="s">
        <v>98</v>
      </c>
      <c r="H21" s="57">
        <v>0</v>
      </c>
      <c r="I21" s="58">
        <v>0</v>
      </c>
      <c r="J21" s="48"/>
    </row>
    <row r="22" spans="2:10" x14ac:dyDescent="0.25">
      <c r="B22" s="47"/>
      <c r="C22" s="29" t="s">
        <v>99</v>
      </c>
      <c r="H22" s="57">
        <v>0</v>
      </c>
      <c r="I22" s="58">
        <v>0</v>
      </c>
      <c r="J22" s="48"/>
    </row>
    <row r="23" spans="2:10" x14ac:dyDescent="0.25">
      <c r="B23" s="47"/>
      <c r="C23" s="29" t="s">
        <v>100</v>
      </c>
      <c r="H23" s="57">
        <v>0</v>
      </c>
      <c r="I23" s="58">
        <v>0</v>
      </c>
      <c r="J23" s="48"/>
    </row>
    <row r="24" spans="2:10" ht="13" thickBot="1" x14ac:dyDescent="0.3">
      <c r="B24" s="47"/>
      <c r="C24" s="29" t="s">
        <v>101</v>
      </c>
      <c r="H24" s="59">
        <v>1</v>
      </c>
      <c r="I24" s="60">
        <v>3601900</v>
      </c>
      <c r="J24" s="48"/>
    </row>
    <row r="25" spans="2:10" ht="13" x14ac:dyDescent="0.3">
      <c r="B25" s="47"/>
      <c r="C25" s="49" t="s">
        <v>102</v>
      </c>
      <c r="D25" s="49"/>
      <c r="E25" s="49"/>
      <c r="F25" s="49"/>
      <c r="H25" s="55">
        <f>H19+H20+H21+H22+H24+H23</f>
        <v>2</v>
      </c>
      <c r="I25" s="56">
        <f>I19+I20+I21+I22+I24+I23</f>
        <v>12411429</v>
      </c>
      <c r="J25" s="48"/>
    </row>
    <row r="26" spans="2:10" x14ac:dyDescent="0.25">
      <c r="B26" s="47"/>
      <c r="C26" s="29" t="s">
        <v>103</v>
      </c>
      <c r="H26" s="57">
        <v>8</v>
      </c>
      <c r="I26" s="58">
        <v>10960783</v>
      </c>
      <c r="J26" s="48"/>
    </row>
    <row r="27" spans="2:10" ht="13" thickBot="1" x14ac:dyDescent="0.3">
      <c r="B27" s="47"/>
      <c r="C27" s="29" t="s">
        <v>43</v>
      </c>
      <c r="H27" s="59">
        <v>0</v>
      </c>
      <c r="I27" s="60">
        <v>0</v>
      </c>
      <c r="J27" s="48"/>
    </row>
    <row r="28" spans="2:10" ht="13" x14ac:dyDescent="0.3">
      <c r="B28" s="47"/>
      <c r="C28" s="49" t="s">
        <v>104</v>
      </c>
      <c r="D28" s="49"/>
      <c r="E28" s="49"/>
      <c r="F28" s="49"/>
      <c r="H28" s="55">
        <f>H26+H27</f>
        <v>8</v>
      </c>
      <c r="I28" s="56">
        <f>I26+I27</f>
        <v>10960783</v>
      </c>
      <c r="J28" s="48"/>
    </row>
    <row r="29" spans="2:10" ht="13.5" thickBot="1" x14ac:dyDescent="0.35">
      <c r="B29" s="47"/>
      <c r="C29" s="29" t="s">
        <v>105</v>
      </c>
      <c r="D29" s="49"/>
      <c r="E29" s="49"/>
      <c r="F29" s="49"/>
      <c r="H29" s="59">
        <v>0</v>
      </c>
      <c r="I29" s="60">
        <v>0</v>
      </c>
      <c r="J29" s="48"/>
    </row>
    <row r="30" spans="2:10" ht="13" x14ac:dyDescent="0.3">
      <c r="B30" s="47"/>
      <c r="C30" s="49" t="s">
        <v>106</v>
      </c>
      <c r="D30" s="49"/>
      <c r="E30" s="49"/>
      <c r="F30" s="49"/>
      <c r="H30" s="57">
        <f>H29</f>
        <v>0</v>
      </c>
      <c r="I30" s="58">
        <f>I29</f>
        <v>0</v>
      </c>
      <c r="J30" s="48"/>
    </row>
    <row r="31" spans="2:10" ht="13" x14ac:dyDescent="0.3">
      <c r="B31" s="47"/>
      <c r="C31" s="49"/>
      <c r="D31" s="49"/>
      <c r="E31" s="49"/>
      <c r="F31" s="49"/>
      <c r="H31" s="61"/>
      <c r="I31" s="56"/>
      <c r="J31" s="48"/>
    </row>
    <row r="32" spans="2:10" ht="13.5" thickBot="1" x14ac:dyDescent="0.35">
      <c r="B32" s="47"/>
      <c r="C32" s="49" t="s">
        <v>107</v>
      </c>
      <c r="D32" s="49"/>
      <c r="H32" s="62">
        <f>H25+H28+H30</f>
        <v>10</v>
      </c>
      <c r="I32" s="63">
        <f>I25+I28+I30</f>
        <v>23372212</v>
      </c>
      <c r="J32" s="48"/>
    </row>
    <row r="33" spans="2:10" ht="13.5" thickTop="1" x14ac:dyDescent="0.3">
      <c r="B33" s="47"/>
      <c r="C33" s="49"/>
      <c r="D33" s="49"/>
      <c r="H33" s="64">
        <f>+H18-H32</f>
        <v>0</v>
      </c>
      <c r="I33" s="58">
        <f>+I18-I32</f>
        <v>0</v>
      </c>
      <c r="J33" s="48"/>
    </row>
    <row r="34" spans="2:10" x14ac:dyDescent="0.25">
      <c r="B34" s="47"/>
      <c r="G34" s="64"/>
      <c r="H34" s="64"/>
      <c r="I34" s="64"/>
      <c r="J34" s="48"/>
    </row>
    <row r="35" spans="2:10" x14ac:dyDescent="0.25">
      <c r="B35" s="47"/>
      <c r="G35" s="64"/>
      <c r="H35" s="64"/>
      <c r="I35" s="64"/>
      <c r="J35" s="48"/>
    </row>
    <row r="36" spans="2:10" ht="13" x14ac:dyDescent="0.3">
      <c r="B36" s="47"/>
      <c r="C36" s="49"/>
      <c r="G36" s="64"/>
      <c r="H36" s="64"/>
      <c r="I36" s="64"/>
      <c r="J36" s="48"/>
    </row>
    <row r="37" spans="2:10" ht="13.5" thickBot="1" x14ac:dyDescent="0.35">
      <c r="B37" s="47"/>
      <c r="C37" s="65" t="s">
        <v>124</v>
      </c>
      <c r="D37" s="66"/>
      <c r="H37" s="65" t="s">
        <v>108</v>
      </c>
      <c r="I37" s="66"/>
      <c r="J37" s="48"/>
    </row>
    <row r="38" spans="2:10" ht="13" x14ac:dyDescent="0.3">
      <c r="B38" s="47"/>
      <c r="C38" s="49" t="s">
        <v>125</v>
      </c>
      <c r="D38" s="64"/>
      <c r="H38" s="67" t="s">
        <v>109</v>
      </c>
      <c r="I38" s="64"/>
      <c r="J38" s="48"/>
    </row>
    <row r="39" spans="2:10" ht="13" x14ac:dyDescent="0.3">
      <c r="B39" s="47"/>
      <c r="C39" s="49" t="s">
        <v>126</v>
      </c>
      <c r="H39" s="49" t="s">
        <v>110</v>
      </c>
      <c r="I39" s="64"/>
      <c r="J39" s="48"/>
    </row>
    <row r="40" spans="2:10" x14ac:dyDescent="0.25">
      <c r="B40" s="47"/>
      <c r="G40" s="64"/>
      <c r="H40" s="64"/>
      <c r="I40" s="64"/>
      <c r="J40" s="48"/>
    </row>
    <row r="41" spans="2:10" ht="12.75" customHeight="1" x14ac:dyDescent="0.25">
      <c r="B41" s="47"/>
      <c r="C41" s="86" t="s">
        <v>111</v>
      </c>
      <c r="D41" s="86"/>
      <c r="E41" s="86"/>
      <c r="F41" s="86"/>
      <c r="G41" s="86"/>
      <c r="H41" s="86"/>
      <c r="I41" s="86"/>
      <c r="J41" s="48"/>
    </row>
    <row r="42" spans="2:10" ht="18.75" customHeight="1" thickBot="1" x14ac:dyDescent="0.3">
      <c r="B42" s="68"/>
      <c r="C42" s="69"/>
      <c r="D42" s="69"/>
      <c r="E42" s="69"/>
      <c r="F42" s="69"/>
      <c r="G42" s="69"/>
      <c r="H42" s="69"/>
      <c r="I42" s="69"/>
      <c r="J42" s="70"/>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C9" sqref="C9:I29"/>
    </sheetView>
  </sheetViews>
  <sheetFormatPr baseColWidth="10" defaultColWidth="11.453125" defaultRowHeight="12.5" x14ac:dyDescent="0.25"/>
  <cols>
    <col min="1" max="1" width="4.453125" style="29" customWidth="1"/>
    <col min="2" max="2" width="11.453125" style="29"/>
    <col min="3" max="3" width="12.81640625" style="29" customWidth="1"/>
    <col min="4" max="4" width="22" style="29" customWidth="1"/>
    <col min="5" max="8" width="11.453125" style="29"/>
    <col min="9" max="9" width="24.7265625" style="29" customWidth="1"/>
    <col min="10" max="10" width="12.54296875" style="29" customWidth="1"/>
    <col min="11" max="11" width="1.7265625" style="29" customWidth="1"/>
    <col min="12" max="16384" width="11.453125" style="29"/>
  </cols>
  <sheetData>
    <row r="1" spans="2:10" ht="18" customHeight="1" thickBot="1" x14ac:dyDescent="0.3"/>
    <row r="2" spans="2:10" ht="19.5" customHeight="1" x14ac:dyDescent="0.25">
      <c r="B2" s="30"/>
      <c r="C2" s="31"/>
      <c r="D2" s="78" t="s">
        <v>112</v>
      </c>
      <c r="E2" s="79"/>
      <c r="F2" s="79"/>
      <c r="G2" s="79"/>
      <c r="H2" s="79"/>
      <c r="I2" s="80"/>
      <c r="J2" s="84" t="s">
        <v>90</v>
      </c>
    </row>
    <row r="3" spans="2:10" ht="15.75" customHeight="1" thickBot="1" x14ac:dyDescent="0.3">
      <c r="B3" s="32"/>
      <c r="C3" s="33"/>
      <c r="D3" s="81"/>
      <c r="E3" s="82"/>
      <c r="F3" s="82"/>
      <c r="G3" s="82"/>
      <c r="H3" s="82"/>
      <c r="I3" s="83"/>
      <c r="J3" s="85"/>
    </row>
    <row r="4" spans="2:10" ht="13" x14ac:dyDescent="0.25">
      <c r="B4" s="32"/>
      <c r="C4" s="33"/>
      <c r="E4" s="35"/>
      <c r="F4" s="35"/>
      <c r="G4" s="35"/>
      <c r="H4" s="35"/>
      <c r="I4" s="36"/>
      <c r="J4" s="37"/>
    </row>
    <row r="5" spans="2:10" ht="13" x14ac:dyDescent="0.25">
      <c r="B5" s="32"/>
      <c r="C5" s="33"/>
      <c r="D5" s="87" t="s">
        <v>113</v>
      </c>
      <c r="E5" s="88"/>
      <c r="F5" s="88"/>
      <c r="G5" s="88"/>
      <c r="H5" s="88"/>
      <c r="I5" s="89"/>
      <c r="J5" s="40" t="s">
        <v>114</v>
      </c>
    </row>
    <row r="6" spans="2:10" ht="13.5" thickBot="1" x14ac:dyDescent="0.3">
      <c r="B6" s="41"/>
      <c r="C6" s="42"/>
      <c r="D6" s="43"/>
      <c r="E6" s="44"/>
      <c r="F6" s="44"/>
      <c r="G6" s="44"/>
      <c r="H6" s="44"/>
      <c r="I6" s="45"/>
      <c r="J6" s="46"/>
    </row>
    <row r="7" spans="2:10" x14ac:dyDescent="0.25">
      <c r="B7" s="47"/>
      <c r="J7" s="48"/>
    </row>
    <row r="8" spans="2:10" x14ac:dyDescent="0.25">
      <c r="B8" s="47"/>
      <c r="J8" s="48"/>
    </row>
    <row r="9" spans="2:10" ht="13" x14ac:dyDescent="0.3">
      <c r="B9" s="47"/>
      <c r="C9" s="49" t="s">
        <v>127</v>
      </c>
      <c r="D9" s="51"/>
      <c r="E9" s="50"/>
      <c r="J9" s="48"/>
    </row>
    <row r="10" spans="2:10" ht="13" x14ac:dyDescent="0.3">
      <c r="B10" s="47"/>
      <c r="C10" s="49"/>
      <c r="J10" s="48"/>
    </row>
    <row r="11" spans="2:10" ht="13" x14ac:dyDescent="0.3">
      <c r="B11" s="47"/>
      <c r="C11" s="49" t="s">
        <v>121</v>
      </c>
      <c r="J11" s="48"/>
    </row>
    <row r="12" spans="2:10" ht="13" x14ac:dyDescent="0.3">
      <c r="B12" s="47"/>
      <c r="C12" s="49" t="s">
        <v>122</v>
      </c>
      <c r="J12" s="48"/>
    </row>
    <row r="13" spans="2:10" x14ac:dyDescent="0.25">
      <c r="B13" s="47"/>
      <c r="J13" s="48"/>
    </row>
    <row r="14" spans="2:10" x14ac:dyDescent="0.25">
      <c r="B14" s="47"/>
      <c r="C14" s="29" t="s">
        <v>115</v>
      </c>
      <c r="J14" s="48"/>
    </row>
    <row r="15" spans="2:10" x14ac:dyDescent="0.25">
      <c r="B15" s="47"/>
      <c r="C15" s="52"/>
      <c r="J15" s="48"/>
    </row>
    <row r="16" spans="2:10" ht="13" x14ac:dyDescent="0.3">
      <c r="B16" s="47"/>
      <c r="C16" s="71"/>
      <c r="D16" s="50"/>
      <c r="H16" s="72" t="s">
        <v>116</v>
      </c>
      <c r="I16" s="72" t="s">
        <v>117</v>
      </c>
      <c r="J16" s="48"/>
    </row>
    <row r="17" spans="2:10" ht="13" x14ac:dyDescent="0.3">
      <c r="B17" s="47"/>
      <c r="C17" s="49" t="s">
        <v>94</v>
      </c>
      <c r="D17" s="49"/>
      <c r="E17" s="49"/>
      <c r="F17" s="49"/>
      <c r="H17" s="53">
        <v>2</v>
      </c>
      <c r="I17" s="73">
        <v>12411429</v>
      </c>
      <c r="J17" s="48"/>
    </row>
    <row r="18" spans="2:10" x14ac:dyDescent="0.25">
      <c r="B18" s="47"/>
      <c r="C18" s="29" t="s">
        <v>96</v>
      </c>
      <c r="H18" s="74">
        <v>0</v>
      </c>
      <c r="I18" s="75">
        <v>0</v>
      </c>
      <c r="J18" s="48"/>
    </row>
    <row r="19" spans="2:10" x14ac:dyDescent="0.25">
      <c r="B19" s="47"/>
      <c r="C19" s="29" t="s">
        <v>97</v>
      </c>
      <c r="H19" s="74">
        <v>1</v>
      </c>
      <c r="I19" s="75">
        <v>8809529</v>
      </c>
      <c r="J19" s="48"/>
    </row>
    <row r="20" spans="2:10" x14ac:dyDescent="0.25">
      <c r="B20" s="47"/>
      <c r="C20" s="29" t="s">
        <v>99</v>
      </c>
      <c r="H20" s="74">
        <v>0</v>
      </c>
      <c r="I20" s="75">
        <v>0</v>
      </c>
      <c r="J20" s="48"/>
    </row>
    <row r="21" spans="2:10" x14ac:dyDescent="0.25">
      <c r="B21" s="47"/>
      <c r="C21" s="29" t="s">
        <v>118</v>
      </c>
      <c r="H21" s="74">
        <v>1</v>
      </c>
      <c r="I21" s="75">
        <v>3601900</v>
      </c>
      <c r="J21" s="48"/>
    </row>
    <row r="22" spans="2:10" ht="13" x14ac:dyDescent="0.3">
      <c r="B22" s="47"/>
      <c r="C22" s="49" t="s">
        <v>119</v>
      </c>
      <c r="D22" s="49"/>
      <c r="E22" s="49"/>
      <c r="F22" s="49"/>
      <c r="H22" s="53">
        <v>2</v>
      </c>
      <c r="I22" s="73">
        <v>12411429</v>
      </c>
      <c r="J22" s="48"/>
    </row>
    <row r="23" spans="2:10" ht="13.5" thickBot="1" x14ac:dyDescent="0.35">
      <c r="B23" s="47"/>
      <c r="C23" s="49"/>
      <c r="D23" s="49"/>
      <c r="H23" s="76"/>
      <c r="I23" s="77"/>
      <c r="J23" s="48"/>
    </row>
    <row r="24" spans="2:10" ht="13.5" thickTop="1" x14ac:dyDescent="0.3">
      <c r="B24" s="47"/>
      <c r="C24" s="49"/>
      <c r="D24" s="49"/>
      <c r="H24" s="64"/>
      <c r="I24" s="58"/>
      <c r="J24" s="48"/>
    </row>
    <row r="25" spans="2:10" ht="13" x14ac:dyDescent="0.3">
      <c r="B25" s="47"/>
      <c r="C25" s="49"/>
      <c r="D25" s="49"/>
      <c r="H25" s="64"/>
      <c r="I25" s="58"/>
      <c r="J25" s="48"/>
    </row>
    <row r="26" spans="2:10" ht="13" x14ac:dyDescent="0.3">
      <c r="B26" s="47"/>
      <c r="C26" s="49"/>
      <c r="D26" s="49"/>
      <c r="H26" s="64"/>
      <c r="I26" s="58"/>
      <c r="J26" s="48"/>
    </row>
    <row r="27" spans="2:10" x14ac:dyDescent="0.25">
      <c r="B27" s="47"/>
      <c r="G27" s="64"/>
      <c r="H27" s="64"/>
      <c r="I27" s="64"/>
      <c r="J27" s="48"/>
    </row>
    <row r="28" spans="2:10" ht="13.5" thickBot="1" x14ac:dyDescent="0.35">
      <c r="B28" s="47"/>
      <c r="C28" s="65" t="s">
        <v>124</v>
      </c>
      <c r="D28" s="65"/>
      <c r="G28" s="65" t="s">
        <v>108</v>
      </c>
      <c r="H28" s="66"/>
      <c r="I28" s="64"/>
      <c r="J28" s="48"/>
    </row>
    <row r="29" spans="2:10" ht="13" x14ac:dyDescent="0.3">
      <c r="B29" s="47"/>
      <c r="C29" s="67" t="s">
        <v>125</v>
      </c>
      <c r="D29" s="67"/>
      <c r="G29" s="67" t="s">
        <v>120</v>
      </c>
      <c r="H29" s="64"/>
      <c r="I29" s="64"/>
      <c r="J29" s="48"/>
    </row>
    <row r="30" spans="2:10" ht="18.75" customHeight="1" thickBot="1" x14ac:dyDescent="0.3">
      <c r="B30" s="68"/>
      <c r="C30" s="69"/>
      <c r="D30" s="69"/>
      <c r="E30" s="69"/>
      <c r="F30" s="69"/>
      <c r="G30" s="66"/>
      <c r="H30" s="66"/>
      <c r="I30" s="66"/>
      <c r="J30" s="70"/>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2024-11-26T13:21:03Z</cp:lastPrinted>
  <dcterms:created xsi:type="dcterms:W3CDTF">2022-06-01T14:39:12Z</dcterms:created>
  <dcterms:modified xsi:type="dcterms:W3CDTF">2024-11-26T13:22:15Z</dcterms:modified>
</cp:coreProperties>
</file>