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11. NOVIEMBRE\NIT 800186901_NEUROFIC LTDA\"/>
    </mc:Choice>
  </mc:AlternateContent>
  <bookViews>
    <workbookView xWindow="0" yWindow="0" windowWidth="19200" windowHeight="7310" activeTab="3"/>
  </bookViews>
  <sheets>
    <sheet name="CARTERA CORTE OCTUBRE 2024" sheetId="1" r:id="rId1"/>
    <sheet name="Hoja2" sheetId="3" r:id="rId2"/>
    <sheet name="Hoja1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0" hidden="1">'CARTERA CORTE OCTUBRE 2024'!$A$1:$P$60</definedName>
    <definedName name="_xlnm._FilterDatabase" localSheetId="2" hidden="1">Hoja1!$A$2:$BB$61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3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61" i="2" l="1"/>
  <c r="C29" i="5" l="1"/>
  <c r="C28" i="5"/>
  <c r="I21" i="5"/>
  <c r="H21" i="5"/>
  <c r="I20" i="5"/>
  <c r="H20" i="5"/>
  <c r="I19" i="5"/>
  <c r="H19" i="5"/>
  <c r="I18" i="5"/>
  <c r="I22" i="5" s="1"/>
  <c r="H18" i="5"/>
  <c r="H17" i="5" s="1"/>
  <c r="I17" i="5"/>
  <c r="C12" i="5"/>
  <c r="C11" i="5"/>
  <c r="C9" i="5"/>
  <c r="I30" i="4"/>
  <c r="H30" i="4"/>
  <c r="I28" i="4"/>
  <c r="H28" i="4"/>
  <c r="I25" i="4"/>
  <c r="H25" i="4"/>
  <c r="H32" i="4" s="1"/>
  <c r="H33" i="4" s="1"/>
  <c r="AJ50" i="2"/>
  <c r="AI50" i="2"/>
  <c r="AP49" i="2"/>
  <c r="AO49" i="2"/>
  <c r="AP50" i="2"/>
  <c r="AO50" i="2"/>
  <c r="AV15" i="2"/>
  <c r="AU15" i="2"/>
  <c r="AV36" i="2"/>
  <c r="AU36" i="2"/>
  <c r="AV49" i="2"/>
  <c r="AU49" i="2"/>
  <c r="AV50" i="2"/>
  <c r="AU50" i="2"/>
  <c r="AQ1" i="2"/>
  <c r="AK1" i="2"/>
  <c r="AE1" i="2"/>
  <c r="AW1" i="2"/>
  <c r="AD1" i="2"/>
  <c r="AC1" i="2"/>
  <c r="AB1" i="2"/>
  <c r="AA1" i="2"/>
  <c r="Z1" i="2"/>
  <c r="Y1" i="2"/>
  <c r="X1" i="2"/>
  <c r="W1" i="2"/>
  <c r="V1" i="2"/>
  <c r="Q1" i="2"/>
  <c r="J1" i="2"/>
  <c r="I1" i="2"/>
  <c r="E35" i="2"/>
  <c r="F35" i="2" s="1"/>
  <c r="E33" i="2"/>
  <c r="F33" i="2" s="1"/>
  <c r="E56" i="2"/>
  <c r="F56" i="2" s="1"/>
  <c r="E13" i="2"/>
  <c r="F13" i="2" s="1"/>
  <c r="E20" i="2"/>
  <c r="F20" i="2" s="1"/>
  <c r="E31" i="2"/>
  <c r="F31" i="2" s="1"/>
  <c r="E12" i="2"/>
  <c r="F12" i="2" s="1"/>
  <c r="E28" i="2"/>
  <c r="F28" i="2" s="1"/>
  <c r="E60" i="2"/>
  <c r="F60" i="2" s="1"/>
  <c r="E59" i="2"/>
  <c r="F59" i="2" s="1"/>
  <c r="E34" i="2"/>
  <c r="F34" i="2" s="1"/>
  <c r="E55" i="2"/>
  <c r="F55" i="2" s="1"/>
  <c r="E52" i="2"/>
  <c r="F52" i="2" s="1"/>
  <c r="E11" i="2"/>
  <c r="F11" i="2" s="1"/>
  <c r="E22" i="2"/>
  <c r="F22" i="2" s="1"/>
  <c r="E23" i="2"/>
  <c r="F23" i="2" s="1"/>
  <c r="E27" i="2"/>
  <c r="F27" i="2" s="1"/>
  <c r="E54" i="2"/>
  <c r="F54" i="2" s="1"/>
  <c r="E57" i="2"/>
  <c r="F57" i="2" s="1"/>
  <c r="E53" i="2"/>
  <c r="F53" i="2" s="1"/>
  <c r="E58" i="2"/>
  <c r="F58" i="2" s="1"/>
  <c r="E51" i="2"/>
  <c r="F51" i="2" s="1"/>
  <c r="E29" i="2"/>
  <c r="F29" i="2" s="1"/>
  <c r="E10" i="2"/>
  <c r="F10" i="2" s="1"/>
  <c r="E9" i="2"/>
  <c r="F9" i="2" s="1"/>
  <c r="E21" i="2"/>
  <c r="F21" i="2" s="1"/>
  <c r="E19" i="2"/>
  <c r="F19" i="2" s="1"/>
  <c r="E8" i="2"/>
  <c r="F8" i="2" s="1"/>
  <c r="E26" i="2"/>
  <c r="F26" i="2" s="1"/>
  <c r="E30" i="2"/>
  <c r="F30" i="2" s="1"/>
  <c r="E7" i="2"/>
  <c r="F7" i="2" s="1"/>
  <c r="E18" i="2"/>
  <c r="F18" i="2" s="1"/>
  <c r="E6" i="2"/>
  <c r="F6" i="2" s="1"/>
  <c r="E5" i="2"/>
  <c r="F5" i="2" s="1"/>
  <c r="E4" i="2"/>
  <c r="F4" i="2" s="1"/>
  <c r="E32" i="2"/>
  <c r="F32" i="2" s="1"/>
  <c r="E24" i="2"/>
  <c r="F24" i="2" s="1"/>
  <c r="E25" i="2"/>
  <c r="F25" i="2" s="1"/>
  <c r="E3" i="2"/>
  <c r="F3" i="2" s="1"/>
  <c r="E17" i="2"/>
  <c r="F17" i="2" s="1"/>
  <c r="E16" i="2"/>
  <c r="F16" i="2" s="1"/>
  <c r="E50" i="2"/>
  <c r="F50" i="2" s="1"/>
  <c r="E49" i="2"/>
  <c r="F49" i="2" s="1"/>
  <c r="E15" i="2"/>
  <c r="F15" i="2" s="1"/>
  <c r="E14" i="2"/>
  <c r="F14" i="2" s="1"/>
  <c r="E40" i="2"/>
  <c r="F40" i="2" s="1"/>
  <c r="E42" i="2"/>
  <c r="F42" i="2" s="1"/>
  <c r="E43" i="2"/>
  <c r="F43" i="2" s="1"/>
  <c r="E48" i="2"/>
  <c r="F48" i="2" s="1"/>
  <c r="E47" i="2"/>
  <c r="F47" i="2" s="1"/>
  <c r="E44" i="2"/>
  <c r="F44" i="2" s="1"/>
  <c r="E46" i="2"/>
  <c r="F46" i="2" s="1"/>
  <c r="E45" i="2"/>
  <c r="F45" i="2" s="1"/>
  <c r="E41" i="2"/>
  <c r="F41" i="2" s="1"/>
  <c r="E36" i="2"/>
  <c r="F36" i="2" s="1"/>
  <c r="E37" i="2"/>
  <c r="F37" i="2" s="1"/>
  <c r="E38" i="2"/>
  <c r="F38" i="2" s="1"/>
  <c r="E39" i="2"/>
  <c r="F39" i="2" s="1"/>
  <c r="P2" i="2"/>
  <c r="I32" i="4" l="1"/>
  <c r="I33" i="4" s="1"/>
  <c r="H22" i="5"/>
  <c r="K1" i="2"/>
  <c r="K60" i="1"/>
  <c r="K220" i="1"/>
  <c r="K324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DE LA ENTIDAD QUE REPRESENTA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CARÁCTER ALFA NUMERICO (SI APLICA)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fiscal de la factura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Si la Factura no tiene fecha de radicacion, dejar el campo en blanco</t>
        </r>
      </text>
    </comment>
  </commentList>
</comments>
</file>

<file path=xl/sharedStrings.xml><?xml version="1.0" encoding="utf-8"?>
<sst xmlns="http://schemas.openxmlformats.org/spreadsheetml/2006/main" count="1051" uniqueCount="108">
  <si>
    <t>NIT PRESTADOR</t>
  </si>
  <si>
    <t>NOMBRE PRESTADOR</t>
  </si>
  <si>
    <t>PREFIJO FACTURA ACREEDOR (Si Aplica)</t>
  </si>
  <si>
    <t>No. FACTURA ACREEDOR</t>
  </si>
  <si>
    <t>FECHA FACTURA ACREEDOR</t>
  </si>
  <si>
    <t>FECHA DE RADICACION ACREEDOR</t>
  </si>
  <si>
    <t>VALOR FACTURA ACREEDOR</t>
  </si>
  <si>
    <t>VALOR COPAGO-CUOTA MODERADORA (Si Aplica)</t>
  </si>
  <si>
    <t>VALOR PAGADO POR LA EPS</t>
  </si>
  <si>
    <t>VALOR GLOSA ACEPTADA</t>
  </si>
  <si>
    <t>ACREEDOR SALDO DE FACTURA</t>
  </si>
  <si>
    <t>MODALIDAD CONTRATACION</t>
  </si>
  <si>
    <t>SEDE / CIUDAD</t>
  </si>
  <si>
    <t xml:space="preserve">TIPO DE PRESTACION </t>
  </si>
  <si>
    <t>NEUROFIC LTDA</t>
  </si>
  <si>
    <t>FENE</t>
  </si>
  <si>
    <t>EVENTO</t>
  </si>
  <si>
    <t>CALI</t>
  </si>
  <si>
    <t>2023-08-11</t>
  </si>
  <si>
    <t>TIPO DE PRESTACION</t>
  </si>
  <si>
    <t>NUMERO DE CONTRATO</t>
  </si>
  <si>
    <t>AMBULATORIO</t>
  </si>
  <si>
    <t>CMSSV-071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</si>
  <si>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</si>
  <si>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</si>
  <si>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</si>
  <si>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</si>
  <si>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</si>
  <si>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</si>
  <si>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</si>
  <si>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</si>
  <si>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</si>
  <si>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</si>
  <si>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</si>
  <si>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</si>
  <si>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</si>
  <si>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Numero de Contrato</t>
  </si>
  <si>
    <t>ESTADO CARTERA ANTERIOR</t>
  </si>
  <si>
    <t>POR PAGAR SAP</t>
  </si>
  <si>
    <t>DOC CONTA</t>
  </si>
  <si>
    <t>ESTADO BOX</t>
  </si>
  <si>
    <t>FECHA FACT</t>
  </si>
  <si>
    <t>FECHA RAD</t>
  </si>
  <si>
    <t>GLOSA PDTE</t>
  </si>
  <si>
    <t>GLOSA ACEPTADA</t>
  </si>
  <si>
    <t>FACTURA CANCELADA</t>
  </si>
  <si>
    <t>FACTURA DEVUELTA</t>
  </si>
  <si>
    <t>FACTURA NO RADICADA</t>
  </si>
  <si>
    <t>FACTURA EXTEMPORANEA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</si>
  <si>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</si>
  <si>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</si>
  <si>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</si>
  <si>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</si>
  <si>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</si>
  <si>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</si>
  <si>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</si>
  <si>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</si>
  <si>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</si>
  <si>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Factura pendiente en programacion de pago</t>
  </si>
  <si>
    <t>Finalizada</t>
  </si>
  <si>
    <t>Factura en proceso interno</t>
  </si>
  <si>
    <t>(en blanco)</t>
  </si>
  <si>
    <t>Etiquetas de fila</t>
  </si>
  <si>
    <t>Total general</t>
  </si>
  <si>
    <t>Suma de IPS Saldo Factura</t>
  </si>
  <si>
    <t>Factura cancelada</t>
  </si>
  <si>
    <t>Factura cancelada parcialmente - Saldo en programacion de pago</t>
  </si>
  <si>
    <t>Cuenta de LLAVE</t>
  </si>
  <si>
    <t>Suma de FACTURA CANCELADA</t>
  </si>
  <si>
    <t>Suma de FACTURA EN PROGRAMACION DE PAGO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</si>
  <si>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</si>
  <si>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</si>
  <si>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</si>
  <si>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</si>
  <si>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18/11/2024</t>
  </si>
  <si>
    <t>Con Corte al dia: 31/10/2024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</si>
  <si>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</si>
  <si>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</si>
  <si>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</si>
  <si>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</si>
  <si>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</si>
  <si>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</si>
  <si>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</si>
  <si>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</si>
  <si>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</si>
  <si>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</si>
  <si>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</si>
  <si>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</si>
  <si>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</si>
  <si>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</si>
  <si>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</si>
  <si>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</si>
  <si>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</si>
  <si>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</si>
  <si>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</si>
  <si>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</si>
  <si>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</si>
  <si>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</si>
  <si>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</si>
  <si>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</si>
  <si>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</si>
  <si>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</si>
  <si>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NEUROFIC LTDA</t>
  </si>
  <si>
    <t>NIT: 800186901</t>
  </si>
  <si>
    <t>Leydi Marcela Navas</t>
  </si>
  <si>
    <t xml:space="preserve">Analista de Facturacion </t>
  </si>
  <si>
    <t>Neurofic LTDA</t>
  </si>
  <si>
    <t>Santiago de Cali, noviembre 30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</si>
</sst>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yyyy\-mm\-dd;@"/>
    <numFmt numFmtId="165" formatCode="_-* #,##0\ _€_-;\-* #,##0\ _€_-;_-* &quot;-&quot;\ _€_-;_-@_-"/>
    <numFmt numFmtId="166" formatCode="_-* #,##0_-;\-* #,##0_-;_-* &quot;-&quot;??_-;_-@_-"/>
    <numFmt numFmtId="167" formatCode="dd/mm/yyyy;@"/>
    <numFmt numFmtId="168" formatCode="_-&quot;$&quot;* #,##0_-;\-&quot;$&quot;* #,##0_-;_-&quot;$&quot;* &quot;-&quot;??_-;_-@_-"/>
    <numFmt numFmtId="169" formatCode="[$-240A]d&quot; de &quot;mmmm&quot; de &quot;yyyy;@"/>
    <numFmt numFmtId="170" formatCode="_-* #,##0.00\ _€_-;\-* #,##0.00\ _€_-;_-* &quot;-&quot;??\ _€_-;_-@_-"/>
    <numFmt numFmtId="171" formatCode="&quot;$&quot;\ #,##0"/>
    <numFmt numFmtId="172" formatCode="&quot;$&quot;\ #,##0;[Red]&quot;$&quot;\ #,##0"/>
    <numFmt numFmtId="173" formatCode="[$$-240A]\ #,##0;\-[$$-240A]\ #,##0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name val="Arial"/>
      <family val="2"/>
    </font>
    <font>
      <sz val="8"/>
      <color theme="1"/>
      <name val="Arial"/>
      <family val="2"/>
    </font>
    <font>
      <sz val="8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u val="singleAccounting"/>
      <sz val="8"/>
      <color theme="1"/>
      <name val="Arial"/>
      <family val="2"/>
    </font>
    <font>
      <b/>
      <u val="singleAccounting"/>
      <sz val="10"/>
      <color theme="1"/>
      <name val="Arial"/>
      <family val="2"/>
    </font>
    <font>
      <b/>
      <sz val="8"/>
      <color theme="1"/>
      <name val="Arial"/>
      <family val="2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FC00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2" fillId="0" borderId="0"/>
    <xf numFmtId="17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02">
    <xf numFmtId="0" fontId="0" fillId="0" borderId="0" xfId="0"/>
    <xf numFmtId="165" fontId="2" fillId="0" borderId="1" xfId="2" applyFont="1" applyFill="1" applyBorder="1" applyAlignment="1">
      <alignment horizontal="center" vertical="center" wrapText="1"/>
    </xf>
    <xf numFmtId="166" fontId="3" fillId="0" borderId="2" xfId="1" applyNumberFormat="1" applyFont="1" applyFill="1" applyBorder="1" applyAlignment="1">
      <alignment horizontal="center"/>
    </xf>
    <xf numFmtId="166" fontId="4" fillId="0" borderId="2" xfId="1" applyNumberFormat="1" applyFont="1" applyFill="1" applyBorder="1" applyAlignment="1">
      <alignment horizontal="center"/>
    </xf>
    <xf numFmtId="0" fontId="3" fillId="0" borderId="2" xfId="0" applyFont="1" applyBorder="1" applyAlignment="1">
      <alignment horizontal="center"/>
    </xf>
    <xf numFmtId="0" fontId="2" fillId="0" borderId="1" xfId="0" applyFont="1" applyBorder="1" applyAlignment="1">
      <alignment horizontal="center" vertical="center" wrapText="1"/>
    </xf>
    <xf numFmtId="1" fontId="2" fillId="0" borderId="1" xfId="0" applyNumberFormat="1" applyFont="1" applyBorder="1" applyAlignment="1">
      <alignment horizontal="center" vertical="center" wrapText="1"/>
    </xf>
    <xf numFmtId="164" fontId="2" fillId="0" borderId="1" xfId="0" applyNumberFormat="1" applyFont="1" applyBorder="1" applyAlignment="1">
      <alignment horizontal="center" vertical="center" wrapText="1"/>
    </xf>
    <xf numFmtId="167" fontId="3" fillId="0" borderId="2" xfId="0" applyNumberFormat="1" applyFont="1" applyBorder="1" applyAlignment="1">
      <alignment horizontal="center"/>
    </xf>
    <xf numFmtId="0" fontId="3" fillId="0" borderId="0" xfId="0" applyFont="1" applyAlignment="1">
      <alignment horizontal="center"/>
    </xf>
    <xf numFmtId="167" fontId="3" fillId="0" borderId="0" xfId="0" applyNumberFormat="1" applyFont="1" applyAlignment="1">
      <alignment horizontal="center"/>
    </xf>
    <xf numFmtId="166" fontId="3" fillId="0" borderId="0" xfId="1" applyNumberFormat="1" applyFont="1" applyFill="1" applyBorder="1" applyAlignment="1">
      <alignment horizontal="center"/>
    </xf>
    <xf numFmtId="166" fontId="7" fillId="0" borderId="0" xfId="1" applyNumberFormat="1" applyFont="1" applyFill="1" applyBorder="1" applyAlignment="1">
      <alignment horizontal="center"/>
    </xf>
    <xf numFmtId="166" fontId="8" fillId="0" borderId="0" xfId="1" applyNumberFormat="1" applyFont="1" applyFill="1" applyBorder="1" applyAlignment="1">
      <alignment horizontal="center"/>
    </xf>
    <xf numFmtId="166" fontId="9" fillId="0" borderId="0" xfId="1" applyNumberFormat="1" applyFont="1" applyFill="1" applyBorder="1" applyAlignment="1">
      <alignment horizontal="center"/>
    </xf>
    <xf numFmtId="0" fontId="2" fillId="0" borderId="2" xfId="0" applyFont="1" applyBorder="1" applyAlignment="1">
      <alignment horizontal="center" vertical="center" wrapText="1"/>
    </xf>
    <xf numFmtId="0" fontId="10" fillId="0" borderId="0" xfId="0" applyFont="1"/>
    <xf numFmtId="14" fontId="10" fillId="0" borderId="0" xfId="0" applyNumberFormat="1" applyFont="1"/>
    <xf numFmtId="168" fontId="10" fillId="0" borderId="0" xfId="3" applyNumberFormat="1" applyFont="1"/>
    <xf numFmtId="168" fontId="10" fillId="0" borderId="0" xfId="0" applyNumberFormat="1" applyFont="1"/>
    <xf numFmtId="0" fontId="10" fillId="0" borderId="0" xfId="0" applyFont="1" applyAlignment="1">
      <alignment horizontal="left"/>
    </xf>
    <xf numFmtId="0" fontId="11" fillId="0" borderId="2" xfId="0" applyFont="1" applyBorder="1" applyAlignment="1">
      <alignment horizontal="center" vertical="center" wrapText="1"/>
    </xf>
    <xf numFmtId="14" fontId="11" fillId="0" borderId="2" xfId="0" applyNumberFormat="1" applyFont="1" applyBorder="1" applyAlignment="1">
      <alignment horizontal="center" vertical="center" wrapText="1"/>
    </xf>
    <xf numFmtId="0" fontId="11" fillId="2" borderId="2" xfId="0" applyFont="1" applyFill="1" applyBorder="1" applyAlignment="1">
      <alignment horizontal="center" vertical="center" wrapText="1"/>
    </xf>
    <xf numFmtId="0" fontId="11" fillId="3" borderId="2" xfId="0" applyFont="1" applyFill="1" applyBorder="1" applyAlignment="1">
      <alignment horizontal="center" vertical="center" wrapText="1"/>
    </xf>
    <xf numFmtId="168" fontId="11" fillId="3" borderId="2" xfId="3" applyNumberFormat="1" applyFont="1" applyFill="1" applyBorder="1" applyAlignment="1">
      <alignment horizontal="center" vertical="center" wrapText="1"/>
    </xf>
    <xf numFmtId="0" fontId="11" fillId="4" borderId="2" xfId="0" applyFont="1" applyFill="1" applyBorder="1" applyAlignment="1">
      <alignment horizontal="center" vertical="center" wrapText="1"/>
    </xf>
    <xf numFmtId="0" fontId="11" fillId="5" borderId="2" xfId="0" applyFont="1" applyFill="1" applyBorder="1" applyAlignment="1">
      <alignment horizontal="center" vertical="center" wrapText="1"/>
    </xf>
    <xf numFmtId="168" fontId="11" fillId="6" borderId="2" xfId="3" applyNumberFormat="1" applyFont="1" applyFill="1" applyBorder="1" applyAlignment="1">
      <alignment horizontal="center" vertical="center" wrapText="1"/>
    </xf>
    <xf numFmtId="0" fontId="11" fillId="7" borderId="2" xfId="0" applyFont="1" applyFill="1" applyBorder="1" applyAlignment="1">
      <alignment horizontal="center" vertical="center" wrapText="1"/>
    </xf>
    <xf numFmtId="0" fontId="10" fillId="0" borderId="2" xfId="0" applyFont="1" applyBorder="1"/>
    <xf numFmtId="14" fontId="10" fillId="0" borderId="2" xfId="0" applyNumberFormat="1" applyFont="1" applyBorder="1"/>
    <xf numFmtId="168" fontId="10" fillId="0" borderId="2" xfId="3" applyNumberFormat="1" applyFont="1" applyBorder="1"/>
    <xf numFmtId="0" fontId="10" fillId="8" borderId="2" xfId="0" applyFont="1" applyFill="1" applyBorder="1" applyAlignment="1">
      <alignment horizontal="left" vertical="center"/>
    </xf>
    <xf numFmtId="44" fontId="10" fillId="0" borderId="2" xfId="3" applyFont="1" applyBorder="1"/>
    <xf numFmtId="0" fontId="11" fillId="9" borderId="2" xfId="0" applyFont="1" applyFill="1" applyBorder="1" applyAlignment="1">
      <alignment horizontal="center" vertical="center" wrapText="1"/>
    </xf>
    <xf numFmtId="0" fontId="11" fillId="10" borderId="2" xfId="0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3" fillId="0" borderId="0" xfId="4" applyFont="1"/>
    <xf numFmtId="0" fontId="13" fillId="0" borderId="3" xfId="4" applyFont="1" applyBorder="1" applyAlignment="1">
      <alignment horizontal="centerContinuous"/>
    </xf>
    <xf numFmtId="0" fontId="13" fillId="0" borderId="4" xfId="4" applyFont="1" applyBorder="1" applyAlignment="1">
      <alignment horizontal="centerContinuous"/>
    </xf>
    <xf numFmtId="0" fontId="13" fillId="0" borderId="7" xfId="4" applyFont="1" applyBorder="1" applyAlignment="1">
      <alignment horizontal="centerContinuous"/>
    </xf>
    <xf numFmtId="0" fontId="13" fillId="0" borderId="8" xfId="4" applyFont="1" applyBorder="1" applyAlignment="1">
      <alignment horizontal="centerContinuous"/>
    </xf>
    <xf numFmtId="0" fontId="14" fillId="0" borderId="3" xfId="4" applyFont="1" applyBorder="1" applyAlignment="1">
      <alignment horizontal="centerContinuous" vertical="center"/>
    </xf>
    <xf numFmtId="0" fontId="14" fillId="0" borderId="5" xfId="4" applyFont="1" applyBorder="1" applyAlignment="1">
      <alignment horizontal="centerContinuous" vertical="center"/>
    </xf>
    <xf numFmtId="0" fontId="14" fillId="0" borderId="4" xfId="4" applyFont="1" applyBorder="1" applyAlignment="1">
      <alignment horizontal="centerContinuous" vertical="center"/>
    </xf>
    <xf numFmtId="0" fontId="14" fillId="0" borderId="6" xfId="4" applyFont="1" applyBorder="1" applyAlignment="1">
      <alignment horizontal="centerContinuous" vertical="center"/>
    </xf>
    <xf numFmtId="0" fontId="14" fillId="0" borderId="7" xfId="4" applyFont="1" applyBorder="1" applyAlignment="1">
      <alignment horizontal="centerContinuous" vertical="center"/>
    </xf>
    <xf numFmtId="0" fontId="14" fillId="0" borderId="0" xfId="4" applyFont="1" applyAlignment="1">
      <alignment horizontal="centerContinuous" vertical="center"/>
    </xf>
    <xf numFmtId="0" fontId="14" fillId="0" borderId="13" xfId="4" applyFont="1" applyBorder="1" applyAlignment="1">
      <alignment horizontal="centerContinuous" vertical="center"/>
    </xf>
    <xf numFmtId="0" fontId="13" fillId="0" borderId="9" xfId="4" applyFont="1" applyBorder="1" applyAlignment="1">
      <alignment horizontal="centerContinuous"/>
    </xf>
    <xf numFmtId="0" fontId="13" fillId="0" borderId="11" xfId="4" applyFont="1" applyBorder="1" applyAlignment="1">
      <alignment horizontal="centerContinuous"/>
    </xf>
    <xf numFmtId="0" fontId="14" fillId="0" borderId="9" xfId="4" applyFont="1" applyBorder="1" applyAlignment="1">
      <alignment horizontal="centerContinuous" vertical="center"/>
    </xf>
    <xf numFmtId="0" fontId="14" fillId="0" borderId="10" xfId="4" applyFont="1" applyBorder="1" applyAlignment="1">
      <alignment horizontal="centerContinuous" vertical="center"/>
    </xf>
    <xf numFmtId="0" fontId="14" fillId="0" borderId="11" xfId="4" applyFont="1" applyBorder="1" applyAlignment="1">
      <alignment horizontal="centerContinuous" vertical="center"/>
    </xf>
    <xf numFmtId="0" fontId="14" fillId="0" borderId="12" xfId="4" applyFont="1" applyBorder="1" applyAlignment="1">
      <alignment horizontal="centerContinuous" vertical="center"/>
    </xf>
    <xf numFmtId="0" fontId="13" fillId="0" borderId="7" xfId="4" applyFont="1" applyBorder="1"/>
    <xf numFmtId="0" fontId="13" fillId="0" borderId="8" xfId="4" applyFont="1" applyBorder="1"/>
    <xf numFmtId="0" fontId="14" fillId="0" borderId="0" xfId="4" applyFont="1"/>
    <xf numFmtId="14" fontId="13" fillId="0" borderId="0" xfId="4" applyNumberFormat="1" applyFont="1"/>
    <xf numFmtId="169" fontId="13" fillId="0" borderId="0" xfId="4" applyNumberFormat="1" applyFont="1"/>
    <xf numFmtId="14" fontId="13" fillId="0" borderId="0" xfId="4" applyNumberFormat="1" applyFont="1" applyAlignment="1">
      <alignment horizontal="left"/>
    </xf>
    <xf numFmtId="1" fontId="14" fillId="0" borderId="0" xfId="5" applyNumberFormat="1" applyFont="1" applyAlignment="1">
      <alignment horizontal="right"/>
    </xf>
    <xf numFmtId="171" fontId="14" fillId="0" borderId="0" xfId="4" applyNumberFormat="1" applyFont="1" applyAlignment="1">
      <alignment horizontal="right"/>
    </xf>
    <xf numFmtId="1" fontId="14" fillId="0" borderId="0" xfId="4" applyNumberFormat="1" applyFont="1" applyAlignment="1">
      <alignment horizontal="center"/>
    </xf>
    <xf numFmtId="172" fontId="14" fillId="0" borderId="0" xfId="4" applyNumberFormat="1" applyFont="1" applyAlignment="1">
      <alignment horizontal="right"/>
    </xf>
    <xf numFmtId="1" fontId="13" fillId="0" borderId="0" xfId="4" applyNumberFormat="1" applyFont="1" applyAlignment="1">
      <alignment horizontal="center"/>
    </xf>
    <xf numFmtId="172" fontId="13" fillId="0" borderId="0" xfId="4" applyNumberFormat="1" applyFont="1" applyAlignment="1">
      <alignment horizontal="right"/>
    </xf>
    <xf numFmtId="1" fontId="13" fillId="0" borderId="10" xfId="4" applyNumberFormat="1" applyFont="1" applyBorder="1" applyAlignment="1">
      <alignment horizontal="center"/>
    </xf>
    <xf numFmtId="172" fontId="13" fillId="0" borderId="10" xfId="4" applyNumberFormat="1" applyFont="1" applyBorder="1" applyAlignment="1">
      <alignment horizontal="right"/>
    </xf>
    <xf numFmtId="0" fontId="13" fillId="0" borderId="0" xfId="4" applyFont="1" applyAlignment="1">
      <alignment horizontal="center"/>
    </xf>
    <xf numFmtId="1" fontId="14" fillId="0" borderId="14" xfId="4" applyNumberFormat="1" applyFont="1" applyBorder="1" applyAlignment="1">
      <alignment horizontal="center"/>
    </xf>
    <xf numFmtId="172" fontId="14" fillId="0" borderId="14" xfId="4" applyNumberFormat="1" applyFont="1" applyBorder="1" applyAlignment="1">
      <alignment horizontal="right"/>
    </xf>
    <xf numFmtId="172" fontId="13" fillId="0" borderId="0" xfId="4" applyNumberFormat="1" applyFont="1"/>
    <xf numFmtId="172" fontId="14" fillId="0" borderId="10" xfId="4" applyNumberFormat="1" applyFont="1" applyBorder="1"/>
    <xf numFmtId="172" fontId="13" fillId="0" borderId="10" xfId="4" applyNumberFormat="1" applyFont="1" applyBorder="1"/>
    <xf numFmtId="172" fontId="14" fillId="0" borderId="0" xfId="4" applyNumberFormat="1" applyFont="1"/>
    <xf numFmtId="0" fontId="13" fillId="0" borderId="9" xfId="4" applyFont="1" applyBorder="1"/>
    <xf numFmtId="0" fontId="13" fillId="0" borderId="10" xfId="4" applyFont="1" applyBorder="1"/>
    <xf numFmtId="0" fontId="13" fillId="0" borderId="11" xfId="4" applyFont="1" applyBorder="1"/>
    <xf numFmtId="0" fontId="13" fillId="8" borderId="0" xfId="4" applyFont="1" applyFill="1"/>
    <xf numFmtId="0" fontId="14" fillId="0" borderId="0" xfId="4" applyFont="1" applyAlignment="1">
      <alignment horizontal="center"/>
    </xf>
    <xf numFmtId="173" fontId="14" fillId="0" borderId="0" xfId="6" applyNumberFormat="1" applyFont="1" applyAlignment="1">
      <alignment horizontal="right"/>
    </xf>
    <xf numFmtId="1" fontId="13" fillId="0" borderId="0" xfId="5" applyNumberFormat="1" applyFont="1" applyAlignment="1">
      <alignment horizontal="right"/>
    </xf>
    <xf numFmtId="173" fontId="13" fillId="0" borderId="0" xfId="6" applyNumberFormat="1" applyFont="1" applyAlignment="1">
      <alignment horizontal="right"/>
    </xf>
    <xf numFmtId="166" fontId="13" fillId="0" borderId="14" xfId="6" applyNumberFormat="1" applyFont="1" applyBorder="1" applyAlignment="1">
      <alignment horizontal="center"/>
    </xf>
    <xf numFmtId="173" fontId="13" fillId="0" borderId="14" xfId="6" applyNumberFormat="1" applyFont="1" applyBorder="1" applyAlignment="1">
      <alignment horizontal="right"/>
    </xf>
    <xf numFmtId="0" fontId="14" fillId="0" borderId="3" xfId="4" applyFont="1" applyBorder="1" applyAlignment="1">
      <alignment horizontal="center" vertical="center"/>
    </xf>
    <xf numFmtId="0" fontId="14" fillId="0" borderId="5" xfId="4" applyFont="1" applyBorder="1" applyAlignment="1">
      <alignment horizontal="center" vertical="center"/>
    </xf>
    <xf numFmtId="0" fontId="14" fillId="0" borderId="4" xfId="4" applyFont="1" applyBorder="1" applyAlignment="1">
      <alignment horizontal="center" vertical="center"/>
    </xf>
    <xf numFmtId="0" fontId="14" fillId="0" borderId="9" xfId="4" applyFont="1" applyBorder="1" applyAlignment="1">
      <alignment horizontal="center" vertical="center"/>
    </xf>
    <xf numFmtId="0" fontId="14" fillId="0" borderId="10" xfId="4" applyFont="1" applyBorder="1" applyAlignment="1">
      <alignment horizontal="center" vertical="center"/>
    </xf>
    <xf numFmtId="0" fontId="14" fillId="0" borderId="11" xfId="4" applyFont="1" applyBorder="1" applyAlignment="1">
      <alignment horizontal="center" vertical="center"/>
    </xf>
    <xf numFmtId="0" fontId="14" fillId="0" borderId="6" xfId="4" applyFont="1" applyBorder="1" applyAlignment="1">
      <alignment horizontal="center" vertical="center"/>
    </xf>
    <xf numFmtId="0" fontId="14" fillId="0" borderId="12" xfId="4" applyFont="1" applyBorder="1" applyAlignment="1">
      <alignment horizontal="center" vertical="center"/>
    </xf>
    <xf numFmtId="0" fontId="15" fillId="0" borderId="0" xfId="4" applyFont="1" applyAlignment="1">
      <alignment horizontal="center" vertical="center" wrapText="1"/>
    </xf>
    <xf numFmtId="0" fontId="14" fillId="0" borderId="7" xfId="4" applyFont="1" applyBorder="1" applyAlignment="1">
      <alignment horizontal="center" vertical="center" wrapText="1"/>
    </xf>
    <xf numFmtId="0" fontId="14" fillId="0" borderId="0" xfId="4" applyFont="1" applyAlignment="1">
      <alignment horizontal="center" vertical="center" wrapText="1"/>
    </xf>
    <xf numFmtId="0" fontId="14" fillId="0" borderId="8" xfId="4" applyFont="1" applyBorder="1" applyAlignment="1">
      <alignment horizontal="center" vertical="center" wrapText="1"/>
    </xf>
    <xf numFmtId="9" fontId="10" fillId="0" borderId="0" xfId="7" applyFont="1"/>
  </cellXfs>
  <cellStyles count="8">
    <cellStyle name="Millares" xfId="1" builtinId="3"/>
    <cellStyle name="Millares [0]" xfId="2" builtinId="6"/>
    <cellStyle name="Millares 2 2" xfId="6"/>
    <cellStyle name="Millares 3" xfId="5"/>
    <cellStyle name="Moneda" xfId="3" builtinId="4"/>
    <cellStyle name="Normal" xfId="0" builtinId="0"/>
    <cellStyle name="Normal 2 2" xfId="4"/>
    <cellStyle name="Porcentaje" xfId="7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jcpaezr\Desktop\neurfic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neurfic"/>
    </sheetNames>
    <sheetDataSet>
      <sheetData sheetId="0">
        <row r="1">
          <cell r="F1" t="str">
            <v>Clase</v>
          </cell>
          <cell r="G1" t="str">
            <v>(Varios elementos)</v>
          </cell>
        </row>
        <row r="3">
          <cell r="F3" t="str">
            <v>Doc.comp.</v>
          </cell>
          <cell r="G3" t="str">
            <v>Compens.</v>
          </cell>
          <cell r="H3" t="str">
            <v>id</v>
          </cell>
          <cell r="I3" t="str">
            <v>Suma de   Importe en ML</v>
          </cell>
        </row>
        <row r="4">
          <cell r="F4">
            <v>2201341480</v>
          </cell>
          <cell r="G4">
            <v>44944</v>
          </cell>
          <cell r="H4" t="str">
            <v>(en blanco)</v>
          </cell>
          <cell r="I4">
            <v>6357201</v>
          </cell>
        </row>
        <row r="5">
          <cell r="F5">
            <v>2201353393</v>
          </cell>
          <cell r="G5">
            <v>44973</v>
          </cell>
          <cell r="H5" t="str">
            <v>(en blanco)</v>
          </cell>
          <cell r="I5">
            <v>36117601</v>
          </cell>
        </row>
        <row r="6">
          <cell r="F6">
            <v>2201364333</v>
          </cell>
          <cell r="G6">
            <v>44998</v>
          </cell>
          <cell r="H6" t="str">
            <v>(en blanco)</v>
          </cell>
          <cell r="I6">
            <v>21656512</v>
          </cell>
        </row>
        <row r="7">
          <cell r="F7">
            <v>2201366585</v>
          </cell>
          <cell r="G7">
            <v>45009</v>
          </cell>
          <cell r="H7" t="str">
            <v>(en blanco)</v>
          </cell>
          <cell r="I7">
            <v>3194998</v>
          </cell>
        </row>
        <row r="8">
          <cell r="F8">
            <v>2201380339</v>
          </cell>
          <cell r="G8">
            <v>45042</v>
          </cell>
          <cell r="H8" t="str">
            <v>(en blanco)</v>
          </cell>
          <cell r="I8">
            <v>14795273</v>
          </cell>
        </row>
        <row r="9">
          <cell r="F9">
            <v>2201390056</v>
          </cell>
          <cell r="G9">
            <v>45071</v>
          </cell>
          <cell r="H9" t="str">
            <v>(en blanco)</v>
          </cell>
          <cell r="I9">
            <v>487550</v>
          </cell>
        </row>
        <row r="10">
          <cell r="F10">
            <v>2201408452</v>
          </cell>
          <cell r="G10">
            <v>45106</v>
          </cell>
          <cell r="H10" t="str">
            <v>(en blanco)</v>
          </cell>
          <cell r="I10">
            <v>9832074</v>
          </cell>
        </row>
        <row r="11">
          <cell r="F11">
            <v>2201410931</v>
          </cell>
          <cell r="G11">
            <v>45126</v>
          </cell>
          <cell r="H11" t="str">
            <v>(en blanco)</v>
          </cell>
          <cell r="I11">
            <v>2225726</v>
          </cell>
        </row>
        <row r="12">
          <cell r="F12">
            <v>2201410976</v>
          </cell>
          <cell r="G12">
            <v>45126</v>
          </cell>
          <cell r="H12" t="str">
            <v>(en blanco)</v>
          </cell>
          <cell r="I12">
            <v>25353661</v>
          </cell>
        </row>
        <row r="13">
          <cell r="F13">
            <v>2201421636</v>
          </cell>
          <cell r="G13">
            <v>45161</v>
          </cell>
          <cell r="H13" t="str">
            <v>(en blanco)</v>
          </cell>
          <cell r="I13">
            <v>1257167</v>
          </cell>
        </row>
        <row r="14">
          <cell r="F14">
            <v>2201442346</v>
          </cell>
          <cell r="G14">
            <v>45211</v>
          </cell>
          <cell r="H14" t="str">
            <v>(en blanco)</v>
          </cell>
          <cell r="I14">
            <v>16180393</v>
          </cell>
        </row>
        <row r="15">
          <cell r="F15">
            <v>2201453077</v>
          </cell>
          <cell r="G15">
            <v>45247</v>
          </cell>
          <cell r="H15" t="str">
            <v>(en blanco)</v>
          </cell>
          <cell r="I15">
            <v>20933121</v>
          </cell>
        </row>
        <row r="16">
          <cell r="F16">
            <v>2201462759</v>
          </cell>
          <cell r="G16">
            <v>45273</v>
          </cell>
          <cell r="H16" t="str">
            <v>(en blanco)</v>
          </cell>
          <cell r="I16">
            <v>9889172</v>
          </cell>
        </row>
        <row r="17">
          <cell r="F17">
            <v>2201481810</v>
          </cell>
          <cell r="G17">
            <v>45341</v>
          </cell>
          <cell r="H17" t="str">
            <v>(en blanco)</v>
          </cell>
          <cell r="I17">
            <v>15255557</v>
          </cell>
        </row>
        <row r="18">
          <cell r="F18">
            <v>2201491712</v>
          </cell>
          <cell r="G18">
            <v>45373</v>
          </cell>
          <cell r="H18" t="str">
            <v>(en blanco)</v>
          </cell>
          <cell r="I18">
            <v>1516418</v>
          </cell>
        </row>
        <row r="19">
          <cell r="F19">
            <v>2201500542</v>
          </cell>
          <cell r="G19">
            <v>45397</v>
          </cell>
          <cell r="H19" t="str">
            <v>(en blanco)</v>
          </cell>
          <cell r="I19">
            <v>55495259</v>
          </cell>
        </row>
        <row r="20">
          <cell r="F20">
            <v>2201501076</v>
          </cell>
          <cell r="G20">
            <v>45406</v>
          </cell>
          <cell r="H20" t="str">
            <v>(en blanco)</v>
          </cell>
          <cell r="I20">
            <v>155036</v>
          </cell>
        </row>
        <row r="21">
          <cell r="F21">
            <v>2201506693</v>
          </cell>
          <cell r="G21">
            <v>45411</v>
          </cell>
          <cell r="H21" t="str">
            <v>(en blanco)</v>
          </cell>
          <cell r="I21">
            <v>25131429</v>
          </cell>
        </row>
        <row r="22">
          <cell r="F22">
            <v>2201510167</v>
          </cell>
          <cell r="G22">
            <v>45428</v>
          </cell>
          <cell r="H22" t="str">
            <v>(en blanco)</v>
          </cell>
          <cell r="I22">
            <v>28261021</v>
          </cell>
        </row>
        <row r="23">
          <cell r="F23">
            <v>2201510578</v>
          </cell>
          <cell r="G23">
            <v>45433</v>
          </cell>
          <cell r="H23" t="str">
            <v>(en blanco)</v>
          </cell>
          <cell r="I23">
            <v>22422225</v>
          </cell>
        </row>
        <row r="24">
          <cell r="F24">
            <v>2201510704</v>
          </cell>
          <cell r="G24">
            <v>45434</v>
          </cell>
          <cell r="H24" t="str">
            <v>(en blanco)</v>
          </cell>
          <cell r="I24">
            <v>23939</v>
          </cell>
        </row>
        <row r="25">
          <cell r="F25">
            <v>2201511088</v>
          </cell>
          <cell r="G25">
            <v>45440</v>
          </cell>
          <cell r="H25" t="str">
            <v>(en blanco)</v>
          </cell>
          <cell r="I25">
            <v>1200</v>
          </cell>
        </row>
        <row r="26">
          <cell r="F26">
            <v>2201511265</v>
          </cell>
          <cell r="G26">
            <v>45441</v>
          </cell>
          <cell r="H26" t="str">
            <v>(en blanco)</v>
          </cell>
          <cell r="I26">
            <v>12660172</v>
          </cell>
        </row>
        <row r="27">
          <cell r="F27">
            <v>2201529822</v>
          </cell>
          <cell r="G27">
            <v>45490</v>
          </cell>
          <cell r="H27" t="str">
            <v>(en blanco)</v>
          </cell>
          <cell r="I27">
            <v>193650</v>
          </cell>
        </row>
        <row r="28">
          <cell r="F28">
            <v>2201545313</v>
          </cell>
          <cell r="G28">
            <v>45534</v>
          </cell>
          <cell r="H28" t="str">
            <v>(en blanco)</v>
          </cell>
          <cell r="I28">
            <v>23772703</v>
          </cell>
        </row>
        <row r="29">
          <cell r="F29">
            <v>2201547789</v>
          </cell>
          <cell r="G29">
            <v>45546</v>
          </cell>
          <cell r="H29" t="str">
            <v>(en blanco)</v>
          </cell>
          <cell r="I29">
            <v>19269566</v>
          </cell>
        </row>
        <row r="30">
          <cell r="F30">
            <v>2201554151</v>
          </cell>
          <cell r="G30">
            <v>45562</v>
          </cell>
          <cell r="H30" t="str">
            <v>(en blanco)</v>
          </cell>
          <cell r="I30">
            <v>16738</v>
          </cell>
        </row>
        <row r="31">
          <cell r="F31">
            <v>2201554292</v>
          </cell>
          <cell r="G31">
            <v>45565</v>
          </cell>
          <cell r="H31" t="str">
            <v>(en blanco)</v>
          </cell>
          <cell r="I31">
            <v>21083263</v>
          </cell>
        </row>
        <row r="32">
          <cell r="F32">
            <v>2201557215</v>
          </cell>
          <cell r="G32">
            <v>45581</v>
          </cell>
          <cell r="H32" t="str">
            <v>(en blanco)</v>
          </cell>
          <cell r="I32">
            <v>1430022</v>
          </cell>
        </row>
        <row r="33">
          <cell r="F33">
            <v>2201561937</v>
          </cell>
          <cell r="G33">
            <v>45595</v>
          </cell>
          <cell r="H33" t="str">
            <v>(en blanco)</v>
          </cell>
          <cell r="I33">
            <v>27633936</v>
          </cell>
        </row>
        <row r="34">
          <cell r="F34">
            <v>2201566751</v>
          </cell>
          <cell r="G34">
            <v>45623</v>
          </cell>
          <cell r="H34" t="str">
            <v>(en blanco)</v>
          </cell>
          <cell r="I34">
            <v>82686</v>
          </cell>
        </row>
        <row r="35">
          <cell r="F35">
            <v>2201566774</v>
          </cell>
          <cell r="G35">
            <v>45623</v>
          </cell>
          <cell r="H35" t="str">
            <v>(en blanco)</v>
          </cell>
          <cell r="I35">
            <v>2934037</v>
          </cell>
        </row>
        <row r="36">
          <cell r="F36">
            <v>4800065741</v>
          </cell>
          <cell r="G36">
            <v>45594</v>
          </cell>
          <cell r="H36" t="str">
            <v>PAGO DIRECTO RC 3DO PROC. OCTUBRE</v>
          </cell>
          <cell r="I36">
            <v>28209920</v>
          </cell>
        </row>
        <row r="37">
          <cell r="F37" t="str">
            <v>Total general</v>
          </cell>
          <cell r="I37">
            <v>453829226</v>
          </cell>
        </row>
      </sheetData>
      <sheetData sheetId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30.388539699074" createdVersion="5" refreshedVersion="5" minRefreshableVersion="3" recordCount="58">
  <cacheSource type="worksheet">
    <worksheetSource ref="A2:BB60" sheet="Hoja1"/>
  </cacheSource>
  <cacheFields count="54">
    <cacheField name="NIT IPS" numFmtId="0">
      <sharedItems containsSemiMixedTypes="0" containsString="0" containsNumber="1" containsInteger="1" minValue="800186901" maxValue="800186901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9814" maxValue="14202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7-04T00:00:00" maxDate="2024-10-08T00:00:00"/>
    </cacheField>
    <cacheField name="IPS Fecha radicado" numFmtId="14">
      <sharedItems containsSemiMixedTypes="0" containsNonDate="0" containsDate="1" containsString="0" minDate="2023-07-11T00:00:00" maxDate="2024-10-13T00:00:00"/>
    </cacheField>
    <cacheField name="IPS Valor Factura" numFmtId="168">
      <sharedItems containsSemiMixedTypes="0" containsString="0" containsNumber="1" containsInteger="1" minValue="29190" maxValue="31379680"/>
    </cacheField>
    <cacheField name="IPS Saldo Factura" numFmtId="168">
      <sharedItems containsSemiMixedTypes="0" containsString="0" containsNumber="1" containsInteger="1" minValue="5200" maxValue="3006783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CARTERA ANTERIOR" numFmtId="0">
      <sharedItems/>
    </cacheField>
    <cacheField name="ESTADO EPS 04-12-2024" numFmtId="0">
      <sharedItems count="3">
        <s v="Factura cancelada"/>
        <s v="Factura pendiente en programacion de pago"/>
        <s v="Factura cancelada parcialmente - Saldo en programacion de pago"/>
      </sharedItems>
    </cacheField>
    <cacheField name="POR PAGAR SAP" numFmtId="168">
      <sharedItems containsSemiMixedTypes="0" containsString="0" containsNumber="1" containsInteger="1" minValue="0" maxValue="29440244"/>
    </cacheField>
    <cacheField name="DOC CONTA" numFmtId="0">
      <sharedItems containsString="0" containsBlank="1" containsNumber="1" containsInteger="1" minValue="136696171" maxValue="1222528551"/>
    </cacheField>
    <cacheField name="ESTADO BOX" numFmtId="0">
      <sharedItems/>
    </cacheField>
    <cacheField name="FECHA FACT" numFmtId="14">
      <sharedItems containsSemiMixedTypes="0" containsNonDate="0" containsDate="1" containsString="0" minDate="2023-07-04T00:00:00" maxDate="2024-10-08T00:00:00"/>
    </cacheField>
    <cacheField name="FECHA RAD" numFmtId="14">
      <sharedItems containsSemiMixedTypes="0" containsNonDate="0" containsDate="1" containsString="0" minDate="2023-07-12T00:00:00" maxDate="2024-10-16T00:00:00"/>
    </cacheField>
    <cacheField name="FACTURA CANCELADA" numFmtId="168">
      <sharedItems containsSemiMixedTypes="0" containsString="0" containsNumber="1" containsInteger="1" minValue="0" maxValue="8757120"/>
    </cacheField>
    <cacheField name="FACTURA DEVUELTA" numFmtId="168">
      <sharedItems containsSemiMixedTypes="0" containsString="0" containsNumber="1" containsInteger="1" minValue="0" maxValue="0"/>
    </cacheField>
    <cacheField name="FACTURA NO RADICADA" numFmtId="168">
      <sharedItems containsSemiMixedTypes="0" containsString="0" containsNumber="1" containsInteger="1" minValue="0" maxValue="0"/>
    </cacheField>
    <cacheField name="GLOSA ACEPTADA" numFmtId="168">
      <sharedItems containsSemiMixedTypes="0" containsString="0" containsNumber="1" containsInteger="1" minValue="0" maxValue="0"/>
    </cacheField>
    <cacheField name="FACTURA EXTEMPORANEA" numFmtId="168">
      <sharedItems containsSemiMixedTypes="0" containsString="0" containsNumber="1" containsInteger="1" minValue="0" maxValue="0"/>
    </cacheField>
    <cacheField name="GLOSA PDTE" numFmtId="168">
      <sharedItems containsSemiMixedTypes="0" containsString="0" containsNumber="1" containsInteger="1" minValue="0" maxValue="0"/>
    </cacheField>
    <cacheField name="FACTURA EN PROGRAMACION DE PAGO" numFmtId="168">
      <sharedItems containsSemiMixedTypes="0" containsString="0" containsNumber="1" containsInteger="1" minValue="0" maxValue="30067830"/>
    </cacheField>
    <cacheField name="FACTURA EN PROCESO INTERNO" numFmtId="168">
      <sharedItems containsSemiMixedTypes="0" containsString="0" containsNumber="1" containsInteger="1" minValue="0" maxValue="0"/>
    </cacheField>
    <cacheField name="FACTURACION COVID" numFmtId="168">
      <sharedItems containsSemiMixedTypes="0" containsString="0" containsNumber="1" containsInteger="1" minValue="0" maxValue="0"/>
    </cacheField>
    <cacheField name="VALO CANCELADO SAP" numFmtId="44">
      <sharedItems containsSemiMixedTypes="0" containsString="0" containsNumber="1" containsInteger="1" minValue="0" maxValue="16800"/>
    </cacheField>
    <cacheField name="RETENCION" numFmtId="4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66751" maxValue="2201566751"/>
    </cacheField>
    <cacheField name="FECHA COMPENSACION SAP" numFmtId="14">
      <sharedItems containsNonDate="0" containsDate="1" containsString="0" containsBlank="1" minDate="2024-11-27T00:00:00" maxDate="2024-11-28T00:00:00"/>
    </cacheField>
    <cacheField name="OBSE PAGO" numFmtId="0">
      <sharedItems containsBlank="1"/>
    </cacheField>
    <cacheField name="VALOR TRANFERENCIA" numFmtId="44">
      <sharedItems containsSemiMixedTypes="0" containsString="0" containsNumber="1" containsInteger="1" minValue="0" maxValue="82686"/>
    </cacheField>
    <cacheField name="VALO CANCELADO SAP2" numFmtId="44">
      <sharedItems containsSemiMixedTypes="0" containsString="0" containsNumber="1" containsInteger="1" minValue="0" maxValue="259896"/>
    </cacheField>
    <cacheField name="RETENCION2" numFmtId="44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506693" maxValue="2201554151"/>
    </cacheField>
    <cacheField name="FECHA COMPENSACION SAP2" numFmtId="14">
      <sharedItems containsNonDate="0" containsDate="1" containsString="0" containsBlank="1" minDate="2024-04-29T00:00:00" maxDate="2024-09-28T00:00:00"/>
    </cacheField>
    <cacheField name="OBSE PAGO2" numFmtId="0">
      <sharedItems containsBlank="1"/>
    </cacheField>
    <cacheField name="VALOR TRANFERENCIA2" numFmtId="44">
      <sharedItems containsSemiMixedTypes="0" containsString="0" containsNumber="1" containsInteger="1" minValue="0" maxValue="25131429"/>
    </cacheField>
    <cacheField name="VALO CANCELADO SAP3" numFmtId="44">
      <sharedItems containsSemiMixedTypes="0" containsString="0" containsNumber="1" containsInteger="1" minValue="0" maxValue="926761"/>
    </cacheField>
    <cacheField name="RETENCION3" numFmtId="44">
      <sharedItems containsSemiMixedTypes="0" containsString="0" containsNumber="1" containsInteger="1" minValue="0" maxValue="0"/>
    </cacheField>
    <cacheField name="DOC COMPENSACION SAP3" numFmtId="0">
      <sharedItems containsString="0" containsBlank="1" containsNumber="1" containsInteger="1" minValue="2201500542" maxValue="2201547789"/>
    </cacheField>
    <cacheField name="FECHA COMPENSACION SAP3" numFmtId="14">
      <sharedItems containsNonDate="0" containsDate="1" containsString="0" containsBlank="1" minDate="2024-04-15T00:00:00" maxDate="2024-09-12T00:00:00"/>
    </cacheField>
    <cacheField name="OBSE PAGO3" numFmtId="0">
      <sharedItems containsBlank="1"/>
    </cacheField>
    <cacheField name="VALOR TRANFERENCIA3" numFmtId="44">
      <sharedItems containsSemiMixedTypes="0" containsString="0" containsNumber="1" containsInteger="1" minValue="0" maxValue="55495259"/>
    </cacheField>
    <cacheField name="VALO CANCELADO SAP4" numFmtId="44">
      <sharedItems containsSemiMixedTypes="0" containsString="0" containsNumber="1" containsInteger="1" minValue="0" maxValue="11364700"/>
    </cacheField>
    <cacheField name="RETENCION4" numFmtId="44">
      <sharedItems containsSemiMixedTypes="0" containsString="0" containsNumber="1" containsInteger="1" minValue="0" maxValue="175141"/>
    </cacheField>
    <cacheField name="DOC COMPENSACION SAP4" numFmtId="0">
      <sharedItems containsString="0" containsBlank="1" containsNumber="1" containsInteger="1" minValue="2201453077" maxValue="2201566751"/>
    </cacheField>
    <cacheField name="FECHA COMPENSACION SAP4" numFmtId="14">
      <sharedItems containsNonDate="0" containsDate="1" containsString="0" containsBlank="1" minDate="2023-11-17T00:00:00" maxDate="2024-11-28T00:00:00"/>
    </cacheField>
    <cacheField name="OBSE PAGO4" numFmtId="0">
      <sharedItems containsBlank="1"/>
    </cacheField>
    <cacheField name="VALOR TRANFERENCIA4" numFmtId="44">
      <sharedItems containsSemiMixedTypes="0" containsString="0" containsNumber="1" containsInteger="1" minValue="0" maxValue="5549525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8">
  <r>
    <n v="800186901"/>
    <s v="NEUROFIC LTDA"/>
    <s v="FENE"/>
    <n v="12664"/>
    <s v="FENE12664"/>
    <s v="800186901_FENE12664"/>
    <d v="2024-05-08T00:00:00"/>
    <d v="2024-05-14T00:00:00"/>
    <n v="114350"/>
    <n v="114350"/>
    <s v="EVENTO"/>
    <s v="CALI"/>
    <s v="AMBULATORIO"/>
    <s v="CMSSV-071"/>
    <s v="Factura pendiente en programacion de pago"/>
    <x v="0"/>
    <n v="0"/>
    <m/>
    <s v="Finalizada"/>
    <d v="2024-05-08T00:00:00"/>
    <d v="2024-05-14T00:00:00"/>
    <n v="11435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  <n v="114350"/>
    <n v="0"/>
    <n v="2201561937"/>
    <d v="2024-10-30T00:00:00"/>
    <s v="(en blanco)"/>
    <n v="27633936"/>
  </r>
  <r>
    <n v="800186901"/>
    <s v="NEUROFIC LTDA"/>
    <s v="FENE"/>
    <n v="12674"/>
    <s v="FENE12674"/>
    <s v="800186901_FENE12674"/>
    <d v="2024-05-08T00:00:00"/>
    <d v="2024-05-14T00:00:00"/>
    <n v="29190"/>
    <n v="29190"/>
    <s v="EVENTO"/>
    <s v="CALI"/>
    <s v="AMBULATORIO"/>
    <s v="CMSSV-071"/>
    <s v="Factura pendiente en programacion de pago"/>
    <x v="0"/>
    <n v="0"/>
    <m/>
    <s v="Finalizada"/>
    <d v="2024-05-08T00:00:00"/>
    <d v="2024-05-14T00:00:00"/>
    <n v="2919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  <n v="29190"/>
    <n v="0"/>
    <n v="2201561937"/>
    <d v="2024-10-30T00:00:00"/>
    <s v="(en blanco)"/>
    <n v="27633936"/>
  </r>
  <r>
    <n v="800186901"/>
    <s v="NEUROFIC LTDA"/>
    <s v="FENE"/>
    <n v="12953"/>
    <s v="FENE12953"/>
    <s v="800186901_FENE12953"/>
    <d v="2024-06-06T00:00:00"/>
    <d v="2024-06-12T00:00:00"/>
    <n v="58380"/>
    <n v="58380"/>
    <s v="EVENTO"/>
    <s v="CALI"/>
    <s v="AMBULATORIO"/>
    <s v="CMSSV-071"/>
    <s v="Factura pendiente en programacion de pago"/>
    <x v="0"/>
    <n v="0"/>
    <m/>
    <s v="Finalizada"/>
    <d v="2024-06-06T00:00:00"/>
    <d v="2024-06-12T00:00:00"/>
    <n v="5838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  <n v="58380"/>
    <n v="0"/>
    <n v="2201561937"/>
    <d v="2024-10-30T00:00:00"/>
    <s v="(en blanco)"/>
    <n v="27633936"/>
  </r>
  <r>
    <n v="800186901"/>
    <s v="NEUROFIC LTDA"/>
    <s v="FENE"/>
    <n v="12954"/>
    <s v="FENE12954"/>
    <s v="800186901_FENE12954"/>
    <d v="2024-06-06T00:00:00"/>
    <d v="2024-06-12T00:00:00"/>
    <n v="146252"/>
    <n v="146252"/>
    <s v="EVENTO"/>
    <s v="CALI"/>
    <s v="AMBULATORIO"/>
    <s v="CMSSV-071"/>
    <s v="Factura pendiente en programacion de pago"/>
    <x v="0"/>
    <n v="0"/>
    <m/>
    <s v="Finalizada"/>
    <d v="2024-06-06T00:00:00"/>
    <d v="2024-06-12T00:00:00"/>
    <n v="146252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  <n v="146252"/>
    <n v="0"/>
    <n v="2201561937"/>
    <d v="2024-10-30T00:00:00"/>
    <s v="(en blanco)"/>
    <n v="27633936"/>
  </r>
  <r>
    <n v="800186901"/>
    <s v="NEUROFIC LTDA"/>
    <s v="FENE"/>
    <n v="12956"/>
    <s v="FENE12956"/>
    <s v="800186901_FENE12956"/>
    <d v="2024-06-06T00:00:00"/>
    <d v="2024-06-12T00:00:00"/>
    <n v="84203"/>
    <n v="84203"/>
    <s v="EVENTO"/>
    <s v="CALI"/>
    <s v="AMBULATORIO"/>
    <s v="CMSSV-071"/>
    <s v="Factura pendiente en programacion de pago"/>
    <x v="0"/>
    <n v="0"/>
    <m/>
    <s v="Finalizada"/>
    <d v="2024-06-06T00:00:00"/>
    <d v="2024-06-12T00:00:00"/>
    <n v="84203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  <n v="84203"/>
    <n v="0"/>
    <n v="2201561937"/>
    <d v="2024-10-30T00:00:00"/>
    <s v="(en blanco)"/>
    <n v="27633936"/>
  </r>
  <r>
    <n v="800186901"/>
    <s v="NEUROFIC LTDA"/>
    <s v="FENE"/>
    <n v="13328"/>
    <s v="FENE13328"/>
    <s v="800186901_FENE13328"/>
    <d v="2024-07-05T00:00:00"/>
    <d v="2024-07-12T00:00:00"/>
    <n v="29190"/>
    <n v="29190"/>
    <s v="EVENTO"/>
    <s v="CALI"/>
    <s v="AMBULATORIO"/>
    <s v="CMSSV-071"/>
    <s v="Factura pendiente en programacion de pago"/>
    <x v="0"/>
    <n v="0"/>
    <m/>
    <s v="Finalizada"/>
    <d v="2024-07-05T00:00:00"/>
    <d v="2024-07-12T00:00:00"/>
    <n v="2919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  <n v="29190"/>
    <n v="0"/>
    <n v="2201561937"/>
    <d v="2024-10-30T00:00:00"/>
    <s v="(en blanco)"/>
    <n v="27633936"/>
  </r>
  <r>
    <n v="800186901"/>
    <s v="NEUROFIC LTDA"/>
    <s v="FENE"/>
    <n v="13578"/>
    <s v="FENE13578"/>
    <s v="800186901_FENE13578"/>
    <d v="2024-08-06T00:00:00"/>
    <d v="2024-08-15T00:00:00"/>
    <n v="29190"/>
    <n v="29190"/>
    <s v="EVENTO"/>
    <s v="CALI"/>
    <s v="AMBULATORIO"/>
    <s v="CMSSV-071"/>
    <e v="#N/A"/>
    <x v="0"/>
    <n v="0"/>
    <m/>
    <s v="Finalizada"/>
    <d v="2024-08-06T00:00:00"/>
    <d v="2024-08-12T00:00:00"/>
    <n v="2919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  <n v="29190"/>
    <n v="0"/>
    <n v="2201561937"/>
    <d v="2024-10-30T00:00:00"/>
    <s v="(en blanco)"/>
    <n v="27633936"/>
  </r>
  <r>
    <n v="800186901"/>
    <s v="NEUROFIC LTDA"/>
    <s v="FENE"/>
    <n v="13582"/>
    <s v="FENE13582"/>
    <s v="800186901_FENE13582"/>
    <d v="2024-08-06T00:00:00"/>
    <d v="2024-08-15T00:00:00"/>
    <n v="168406"/>
    <n v="168406"/>
    <s v="EVENTO"/>
    <s v="CALI"/>
    <s v="AMBULATORIO"/>
    <s v="CMSSV-071"/>
    <e v="#N/A"/>
    <x v="0"/>
    <n v="0"/>
    <m/>
    <s v="Finalizada"/>
    <d v="2024-08-06T00:00:00"/>
    <d v="2024-08-12T00:00:00"/>
    <n v="168406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  <n v="168406"/>
    <n v="0"/>
    <n v="2201561937"/>
    <d v="2024-10-30T00:00:00"/>
    <s v="(en blanco)"/>
    <n v="27633936"/>
  </r>
  <r>
    <n v="800186901"/>
    <s v="NEUROFIC LTDA"/>
    <s v="FENE"/>
    <n v="13901"/>
    <s v="FENE13901"/>
    <s v="800186901_FENE13901"/>
    <d v="2024-09-05T00:00:00"/>
    <d v="2024-09-12T00:00:00"/>
    <n v="168406"/>
    <n v="168406"/>
    <s v="EVENTO"/>
    <s v="CALI"/>
    <s v="AMBULATORIO"/>
    <s v="CMSSV-071"/>
    <e v="#N/A"/>
    <x v="0"/>
    <n v="0"/>
    <m/>
    <s v="Finalizada"/>
    <d v="2024-09-05T00:00:00"/>
    <d v="2024-09-12T00:00:00"/>
    <n v="168406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  <n v="168406"/>
    <n v="0"/>
    <n v="2201561937"/>
    <d v="2024-10-30T00:00:00"/>
    <s v="(en blanco)"/>
    <n v="27633936"/>
  </r>
  <r>
    <n v="800186901"/>
    <s v="NEUROFIC LTDA"/>
    <s v="FENE"/>
    <n v="14197"/>
    <s v="FENE14197"/>
    <s v="800186901_FENE14197"/>
    <d v="2024-10-07T00:00:00"/>
    <d v="2024-10-12T00:00:00"/>
    <n v="29190"/>
    <n v="29190"/>
    <s v="EVENTO"/>
    <s v="CALI"/>
    <s v="AMBULATORIO"/>
    <s v="CMSSV-071"/>
    <e v="#N/A"/>
    <x v="0"/>
    <n v="0"/>
    <m/>
    <s v="Finalizada"/>
    <d v="2024-10-07T00:00:00"/>
    <d v="2024-10-15T00:00:00"/>
    <n v="2919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  <n v="29190"/>
    <n v="0"/>
    <n v="2201561937"/>
    <d v="2024-10-30T00:00:00"/>
    <s v="(en blanco)"/>
    <n v="27633936"/>
  </r>
  <r>
    <n v="800186901"/>
    <s v="NEUROFIC LTDA"/>
    <s v="FENE"/>
    <n v="14200"/>
    <s v="FENE14200"/>
    <s v="800186901_FENE14200"/>
    <d v="2024-10-07T00:00:00"/>
    <d v="2024-10-12T00:00:00"/>
    <n v="84203"/>
    <n v="84203"/>
    <s v="EVENTO"/>
    <s v="CALI"/>
    <s v="AMBULATORIO"/>
    <s v="CMSSV-071"/>
    <e v="#N/A"/>
    <x v="0"/>
    <n v="0"/>
    <m/>
    <s v="Finalizada"/>
    <d v="2024-10-07T00:00:00"/>
    <d v="2024-10-15T00:00:00"/>
    <n v="84203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  <n v="84203"/>
    <n v="0"/>
    <n v="2201561937"/>
    <d v="2024-10-30T00:00:00"/>
    <s v="(en blanco)"/>
    <n v="27633936"/>
  </r>
  <r>
    <n v="800186901"/>
    <s v="NEUROFIC LTDA"/>
    <s v="FENE"/>
    <n v="10039"/>
    <s v="FENE10039"/>
    <s v="800186901_FENE10039"/>
    <d v="2023-08-02T00:00:00"/>
    <d v="2023-08-11T00:00:00"/>
    <n v="374920"/>
    <n v="6968"/>
    <s v="EVENTO"/>
    <s v="CALI"/>
    <s v="AMBULATORIO"/>
    <s v="CMSSV-071"/>
    <s v="Factura pendiente en programacion de pago"/>
    <x v="0"/>
    <n v="0"/>
    <m/>
    <s v="Finalizada"/>
    <d v="2023-08-02T00:00:00"/>
    <d v="2023-08-10T00:00:00"/>
    <n v="6968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  <n v="343416"/>
    <n v="0"/>
    <n v="2201453077"/>
    <d v="2023-11-17T00:00:00"/>
    <s v="(en blanco)"/>
    <n v="20933121"/>
  </r>
  <r>
    <n v="800186901"/>
    <s v="NEUROFIC LTDA"/>
    <s v="FENE"/>
    <n v="10454"/>
    <s v="FENE10454"/>
    <s v="800186901_FENE10454"/>
    <d v="2023-09-11T00:00:00"/>
    <d v="2023-09-13T00:00:00"/>
    <n v="294580"/>
    <n v="5200"/>
    <s v="EVENTO"/>
    <s v="CALI"/>
    <s v="AMBULATORIO"/>
    <s v="CMSSV-071"/>
    <s v="Factura pendiente en programacion de pago"/>
    <x v="0"/>
    <n v="0"/>
    <m/>
    <s v="Finalizada"/>
    <d v="2023-09-11T00:00:00"/>
    <d v="2023-09-13T00:00:00"/>
    <n v="5200"/>
    <n v="0"/>
    <n v="0"/>
    <n v="0"/>
    <n v="0"/>
    <n v="0"/>
    <n v="0"/>
    <n v="0"/>
    <n v="0"/>
    <n v="0"/>
    <n v="0"/>
    <m/>
    <m/>
    <m/>
    <n v="0"/>
    <n v="0"/>
    <n v="0"/>
    <m/>
    <m/>
    <m/>
    <n v="0"/>
    <n v="8404"/>
    <n v="0"/>
    <n v="2201506693"/>
    <d v="2024-04-29T00:00:00"/>
    <s v="(en blanco)"/>
    <n v="25131429"/>
    <n v="271280"/>
    <n v="0"/>
    <n v="2201453077"/>
    <d v="2023-11-17T00:00:00"/>
    <s v="(en blanco)"/>
    <n v="20933121"/>
  </r>
  <r>
    <n v="800186901"/>
    <s v="NEUROFIC LTDA"/>
    <s v="FENE"/>
    <n v="10741"/>
    <s v="FENE10741"/>
    <s v="800186901_FENE10741"/>
    <d v="2023-10-10T00:00:00"/>
    <d v="2023-10-13T00:00:00"/>
    <n v="206000"/>
    <n v="41200"/>
    <s v="EVENTO"/>
    <s v="CALI"/>
    <s v="AMBULATORIO"/>
    <s v="CMSSV-071"/>
    <s v="Factura en proceso interno"/>
    <x v="1"/>
    <n v="0"/>
    <m/>
    <s v="Finalizada"/>
    <d v="2023-10-10T00:00:00"/>
    <d v="2023-10-13T00:00:00"/>
    <n v="0"/>
    <n v="0"/>
    <n v="0"/>
    <n v="0"/>
    <n v="0"/>
    <n v="0"/>
    <n v="41200"/>
    <n v="0"/>
    <n v="0"/>
    <n v="0"/>
    <n v="0"/>
    <m/>
    <m/>
    <m/>
    <n v="0"/>
    <n v="0"/>
    <n v="0"/>
    <m/>
    <m/>
    <m/>
    <n v="0"/>
    <n v="0"/>
    <n v="0"/>
    <m/>
    <m/>
    <m/>
    <n v="0"/>
    <n v="128704"/>
    <n v="0"/>
    <n v="2201506693"/>
    <d v="2024-04-29T00:00:00"/>
    <s v="(en blanco)"/>
    <n v="25131429"/>
  </r>
  <r>
    <n v="800186901"/>
    <s v="NEUROFIC LTDA"/>
    <s v="FENE"/>
    <n v="11335"/>
    <s v="FENE11335"/>
    <s v="800186901_FENE11335"/>
    <d v="2023-12-11T00:00:00"/>
    <d v="2023-12-14T00:00:00"/>
    <n v="80340"/>
    <n v="5980"/>
    <s v="EVENTO"/>
    <s v="CALI"/>
    <s v="AMBULATORIO"/>
    <s v="CMSSV-071"/>
    <s v="Factura pendiente en programacion de pago"/>
    <x v="0"/>
    <n v="0"/>
    <m/>
    <s v="Finalizada"/>
    <d v="2023-12-11T00:00:00"/>
    <d v="2023-12-14T00:00:00"/>
    <n v="598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  <n v="74360"/>
    <n v="0"/>
    <n v="2201500542"/>
    <d v="2024-04-15T00:00:00"/>
    <s v="(en blanco)"/>
    <n v="55495259"/>
  </r>
  <r>
    <n v="800186901"/>
    <s v="NEUROFIC LTDA"/>
    <s v="FENE"/>
    <n v="12955"/>
    <s v="FENE12955"/>
    <s v="800186901_FENE12955"/>
    <d v="2024-06-06T00:00:00"/>
    <d v="2024-06-12T00:00:00"/>
    <n v="1313568"/>
    <n v="1313568"/>
    <s v="EVENTO"/>
    <s v="CALI"/>
    <s v="AMBULATORIO"/>
    <s v="CMSSV-071"/>
    <s v="Factura pendiente en programacion de pago"/>
    <x v="0"/>
    <n v="0"/>
    <m/>
    <s v="Finalizada"/>
    <d v="2024-06-06T00:00:00"/>
    <d v="2024-06-12T00:00:00"/>
    <n v="1313568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  <n v="1287297"/>
    <n v="26271"/>
    <n v="2201561937"/>
    <d v="2024-10-30T00:00:00"/>
    <s v="(en blanco)"/>
    <n v="27633936"/>
  </r>
  <r>
    <n v="800186901"/>
    <s v="NEUROFIC LTDA"/>
    <s v="FENE"/>
    <n v="13329"/>
    <s v="FENE13329"/>
    <s v="800186901_FENE13329"/>
    <d v="2024-07-05T00:00:00"/>
    <d v="2024-07-12T00:00:00"/>
    <n v="1751424"/>
    <n v="1751424"/>
    <s v="EVENTO"/>
    <s v="CALI"/>
    <s v="AMBULATORIO"/>
    <s v="CMSSV-071"/>
    <s v="Factura pendiente en programacion de pago"/>
    <x v="0"/>
    <n v="0"/>
    <m/>
    <s v="Finalizada"/>
    <d v="2024-07-05T00:00:00"/>
    <d v="2024-07-12T00:00:00"/>
    <n v="1751424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  <n v="1716396"/>
    <n v="35028"/>
    <n v="2201561937"/>
    <d v="2024-10-30T00:00:00"/>
    <s v="(en blanco)"/>
    <n v="27633936"/>
  </r>
  <r>
    <n v="800186901"/>
    <s v="NEUROFIC LTDA"/>
    <s v="FENE"/>
    <n v="14199"/>
    <s v="FENE14199"/>
    <s v="800186901_FENE14199"/>
    <d v="2024-10-07T00:00:00"/>
    <d v="2024-10-12T00:00:00"/>
    <n v="2627136"/>
    <n v="2627136"/>
    <s v="EVENTO"/>
    <s v="CALI"/>
    <s v="AMBULATORIO"/>
    <s v="CMSSV-071"/>
    <e v="#N/A"/>
    <x v="0"/>
    <n v="0"/>
    <m/>
    <s v="Finalizada"/>
    <d v="2024-10-07T00:00:00"/>
    <d v="2024-10-15T00:00:00"/>
    <n v="2627136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  <n v="2574594"/>
    <n v="52542"/>
    <n v="2201561937"/>
    <d v="2024-10-30T00:00:00"/>
    <s v="(en blanco)"/>
    <n v="27633936"/>
  </r>
  <r>
    <n v="800186901"/>
    <s v="NEUROFIC LTDA"/>
    <s v="FENE"/>
    <n v="13574"/>
    <s v="FENE13574"/>
    <s v="800186901_FENE13574"/>
    <d v="2024-08-06T00:00:00"/>
    <d v="2024-08-15T00:00:00"/>
    <n v="4378560"/>
    <n v="4378560"/>
    <s v="EVENTO"/>
    <s v="CALI"/>
    <s v="AMBULATORIO"/>
    <s v="CMSSV-071"/>
    <e v="#N/A"/>
    <x v="0"/>
    <n v="0"/>
    <m/>
    <s v="Finalizada"/>
    <d v="2024-08-06T00:00:00"/>
    <d v="2024-08-12T00:00:00"/>
    <n v="437856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  <n v="4290990"/>
    <n v="87570"/>
    <n v="2201561937"/>
    <d v="2024-10-30T00:00:00"/>
    <s v="(en blanco)"/>
    <n v="27633936"/>
  </r>
  <r>
    <n v="800186901"/>
    <s v="NEUROFIC LTDA"/>
    <s v="FENE"/>
    <n v="13900"/>
    <s v="FENE13900"/>
    <s v="800186901_FENE13900"/>
    <d v="2024-09-05T00:00:00"/>
    <d v="2024-09-12T00:00:00"/>
    <n v="4378560"/>
    <n v="4378560"/>
    <s v="EVENTO"/>
    <s v="CALI"/>
    <s v="AMBULATORIO"/>
    <s v="CMSSV-071"/>
    <e v="#N/A"/>
    <x v="0"/>
    <n v="0"/>
    <m/>
    <s v="Finalizada"/>
    <d v="2024-09-05T00:00:00"/>
    <d v="2024-09-12T00:00:00"/>
    <n v="437856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  <n v="4290990"/>
    <n v="87570"/>
    <n v="2201561937"/>
    <d v="2024-10-30T00:00:00"/>
    <s v="(en blanco)"/>
    <n v="27633936"/>
  </r>
  <r>
    <n v="800186901"/>
    <s v="NEUROFIC LTDA"/>
    <s v="FENE"/>
    <n v="13899"/>
    <s v="FENE13899"/>
    <s v="800186901_FENE13899"/>
    <d v="2024-09-05T00:00:00"/>
    <d v="2024-09-12T00:00:00"/>
    <n v="317504"/>
    <n v="317504"/>
    <s v="EVENTO"/>
    <s v="CALI"/>
    <s v="AMBULATORIO"/>
    <s v="CMSSV-071"/>
    <e v="#N/A"/>
    <x v="0"/>
    <n v="0"/>
    <m/>
    <s v="Finalizada"/>
    <d v="2024-09-05T00:00:00"/>
    <d v="2024-09-12T00:00:00"/>
    <n v="317504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  <n v="311154"/>
    <n v="6350"/>
    <n v="2201561937"/>
    <d v="2024-10-30T00:00:00"/>
    <s v="(en blanco)"/>
    <n v="27633936"/>
  </r>
  <r>
    <n v="800186901"/>
    <s v="NEUROFIC LTDA"/>
    <s v="FENE"/>
    <n v="12666"/>
    <s v="FENE12666"/>
    <s v="800186901_FENE12666"/>
    <d v="2024-05-08T00:00:00"/>
    <d v="2024-05-14T00:00:00"/>
    <n v="8757120"/>
    <n v="8757120"/>
    <s v="EVENTO"/>
    <s v="CALI"/>
    <s v="AMBULATORIO"/>
    <s v="CMSSV-071"/>
    <s v="Factura pendiente en programacion de pago"/>
    <x v="0"/>
    <n v="0"/>
    <m/>
    <s v="Finalizada"/>
    <d v="2024-05-08T00:00:00"/>
    <d v="2024-05-14T00:00:00"/>
    <n v="875712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  <n v="8581979"/>
    <n v="175141"/>
    <n v="2201561937"/>
    <d v="2024-10-30T00:00:00"/>
    <s v="(en blanco)"/>
    <n v="27633936"/>
  </r>
  <r>
    <n v="800186901"/>
    <s v="NEUROFIC LTDA"/>
    <s v="FENE"/>
    <n v="12665"/>
    <s v="FENE12665"/>
    <s v="800186901_FENE12665"/>
    <d v="2024-05-08T00:00:00"/>
    <d v="2024-05-14T00:00:00"/>
    <n v="291902"/>
    <n v="291902"/>
    <s v="EVENTO"/>
    <s v="CALI"/>
    <s v="AMBULATORIO"/>
    <s v="CMSSV-071"/>
    <s v="Factura pendiente en programacion de pago"/>
    <x v="0"/>
    <n v="0"/>
    <m/>
    <s v="Finalizada"/>
    <d v="2024-05-08T00:00:00"/>
    <d v="2024-05-14T00:00:00"/>
    <n v="291902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  <n v="286064"/>
    <n v="5838"/>
    <n v="2201561937"/>
    <d v="2024-10-30T00:00:00"/>
    <s v="(en blanco)"/>
    <n v="27633936"/>
  </r>
  <r>
    <n v="800186901"/>
    <s v="NEUROFIC LTDA"/>
    <s v="FENE"/>
    <n v="13327"/>
    <s v="FENE13327"/>
    <s v="800186901_FENE13327"/>
    <d v="2024-07-05T00:00:00"/>
    <d v="2024-07-12T00:00:00"/>
    <n v="291902"/>
    <n v="291902"/>
    <s v="EVENTO"/>
    <s v="CALI"/>
    <s v="AMBULATORIO"/>
    <s v="CMSSV-071"/>
    <s v="Factura pendiente en programacion de pago"/>
    <x v="0"/>
    <n v="0"/>
    <m/>
    <s v="Finalizada"/>
    <d v="2024-07-05T00:00:00"/>
    <d v="2024-07-12T00:00:00"/>
    <n v="291902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  <n v="286064"/>
    <n v="5838"/>
    <n v="2201561937"/>
    <d v="2024-10-30T00:00:00"/>
    <s v="(en blanco)"/>
    <n v="27633936"/>
  </r>
  <r>
    <n v="800186901"/>
    <s v="NEUROFIC LTDA"/>
    <s v="FENE"/>
    <n v="13898"/>
    <s v="FENE13898"/>
    <s v="800186901_FENE13898"/>
    <d v="2024-09-05T00:00:00"/>
    <d v="2024-09-12T00:00:00"/>
    <n v="291902"/>
    <n v="291902"/>
    <s v="EVENTO"/>
    <s v="CALI"/>
    <s v="AMBULATORIO"/>
    <s v="CMSSV-071"/>
    <e v="#N/A"/>
    <x v="0"/>
    <n v="0"/>
    <m/>
    <s v="Finalizada"/>
    <d v="2024-09-05T00:00:00"/>
    <d v="2024-09-12T00:00:00"/>
    <n v="291902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  <n v="286064"/>
    <n v="5838"/>
    <n v="2201561937"/>
    <d v="2024-10-30T00:00:00"/>
    <s v="(en blanco)"/>
    <n v="27633936"/>
  </r>
  <r>
    <n v="800186901"/>
    <s v="NEUROFIC LTDA"/>
    <s v="FENE"/>
    <n v="14196"/>
    <s v="FENE14196"/>
    <s v="800186901_FENE14196"/>
    <d v="2024-10-07T00:00:00"/>
    <d v="2024-10-12T00:00:00"/>
    <n v="583804"/>
    <n v="583804"/>
    <s v="EVENTO"/>
    <s v="CALI"/>
    <s v="AMBULATORIO"/>
    <s v="CMSSV-071"/>
    <e v="#N/A"/>
    <x v="0"/>
    <n v="0"/>
    <m/>
    <s v="Finalizada"/>
    <d v="2024-10-07T00:00:00"/>
    <d v="2024-10-15T00:00:00"/>
    <n v="583804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  <n v="572128"/>
    <n v="11676"/>
    <n v="2201561937"/>
    <d v="2024-10-30T00:00:00"/>
    <s v="(en blanco)"/>
    <n v="27633936"/>
  </r>
  <r>
    <n v="800186901"/>
    <s v="NEUROFIC LTDA"/>
    <s v="FENE"/>
    <n v="13590"/>
    <s v="FENE13590"/>
    <s v="800186901_FENE13590"/>
    <d v="2024-08-08T00:00:00"/>
    <d v="2024-08-15T00:00:00"/>
    <n v="790328"/>
    <n v="790328"/>
    <s v="EVENTO"/>
    <s v="CALI"/>
    <s v="AMBULATORIO"/>
    <s v="CMSSV-071"/>
    <e v="#N/A"/>
    <x v="0"/>
    <n v="0"/>
    <m/>
    <s v="Finalizada"/>
    <d v="2024-08-08T00:00:00"/>
    <d v="2024-08-13T00:00:00"/>
    <n v="790328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  <n v="774519"/>
    <n v="15809"/>
    <n v="2201561937"/>
    <d v="2024-10-30T00:00:00"/>
    <s v="(en blanco)"/>
    <n v="27633936"/>
  </r>
  <r>
    <n v="800186901"/>
    <s v="NEUROFIC LTDA"/>
    <s v="FENE"/>
    <n v="13326"/>
    <s v="FENE13326"/>
    <s v="800186901_FENE13326"/>
    <d v="2024-07-05T00:00:00"/>
    <d v="2024-07-12T00:00:00"/>
    <n v="671456"/>
    <n v="671456"/>
    <s v="EVENTO"/>
    <s v="CALI"/>
    <s v="AMBULATORIO"/>
    <s v="CMSSV-071"/>
    <s v="Factura pendiente en programacion de pago"/>
    <x v="0"/>
    <n v="0"/>
    <m/>
    <s v="Finalizada"/>
    <d v="2024-07-05T00:00:00"/>
    <d v="2024-07-12T00:00:00"/>
    <n v="671456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  <n v="658024"/>
    <n v="13432"/>
    <n v="2201561937"/>
    <d v="2024-10-30T00:00:00"/>
    <s v="(en blanco)"/>
    <n v="27633936"/>
  </r>
  <r>
    <n v="800186901"/>
    <s v="NEUROFIC LTDA"/>
    <s v="FENE"/>
    <n v="14198"/>
    <s v="FENE14198"/>
    <s v="800186901_FENE14198"/>
    <d v="2024-10-07T00:00:00"/>
    <d v="2024-10-12T00:00:00"/>
    <n v="584708"/>
    <n v="584708"/>
    <s v="EVENTO"/>
    <s v="CALI"/>
    <s v="AMBULATORIO"/>
    <s v="CMSSV-071"/>
    <e v="#N/A"/>
    <x v="0"/>
    <n v="0"/>
    <m/>
    <s v="Finalizada"/>
    <d v="2024-10-07T00:00:00"/>
    <d v="2024-10-15T00:00:00"/>
    <n v="584708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  <n v="573011"/>
    <n v="11697"/>
    <n v="2201561937"/>
    <d v="2024-10-30T00:00:00"/>
    <s v="(en blanco)"/>
    <n v="27633936"/>
  </r>
  <r>
    <n v="800186901"/>
    <s v="NEUROFIC LTDA"/>
    <s v="FENE"/>
    <n v="12667"/>
    <s v="FENE12667"/>
    <s v="800186901_FENE12667"/>
    <d v="2024-05-08T00:00:00"/>
    <d v="2024-05-14T00:00:00"/>
    <n v="242504"/>
    <n v="208554"/>
    <s v="EVENTO"/>
    <s v="CALI"/>
    <s v="AMBULATORIO"/>
    <s v="CMSSV-071"/>
    <s v="Factura pendiente en programacion de pago"/>
    <x v="0"/>
    <n v="0"/>
    <m/>
    <s v="Finalizada"/>
    <d v="2024-05-08T00:00:00"/>
    <d v="2024-05-14T00:00:00"/>
    <n v="208554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  <n v="203702"/>
    <n v="4852"/>
    <n v="2201561937"/>
    <d v="2024-10-30T00:00:00"/>
    <s v="(en blanco)"/>
    <n v="27633936"/>
  </r>
  <r>
    <n v="800186901"/>
    <s v="NEUROFIC LTDA"/>
    <s v="FENE"/>
    <n v="14202"/>
    <s v="FENE14202"/>
    <s v="800186901_FENE14202"/>
    <d v="2024-10-07T00:00:00"/>
    <d v="2024-10-12T00:00:00"/>
    <n v="84203"/>
    <n v="74503"/>
    <s v="EVENTO"/>
    <s v="CALI"/>
    <s v="AMBULATORIO"/>
    <s v="CMSSV-071"/>
    <e v="#N/A"/>
    <x v="2"/>
    <n v="0"/>
    <m/>
    <s v="Finalizada"/>
    <d v="2024-10-07T00:00:00"/>
    <d v="2024-10-15T00:00:00"/>
    <n v="32943"/>
    <n v="0"/>
    <n v="0"/>
    <n v="0"/>
    <n v="0"/>
    <n v="0"/>
    <n v="41560"/>
    <n v="0"/>
    <n v="0"/>
    <n v="0"/>
    <n v="0"/>
    <m/>
    <m/>
    <m/>
    <n v="0"/>
    <n v="0"/>
    <n v="0"/>
    <m/>
    <m/>
    <m/>
    <n v="0"/>
    <n v="0"/>
    <n v="0"/>
    <m/>
    <m/>
    <m/>
    <n v="0"/>
    <n v="32943"/>
    <n v="0"/>
    <n v="2201566751"/>
    <d v="2024-11-27T00:00:00"/>
    <s v="(en blanco)"/>
    <n v="82686"/>
  </r>
  <r>
    <n v="800186901"/>
    <s v="NEUROFIC LTDA"/>
    <s v="FENE"/>
    <n v="13905"/>
    <s v="FENE13905"/>
    <s v="800186901_FENE13905"/>
    <d v="2024-09-05T00:00:00"/>
    <d v="2024-09-12T00:00:00"/>
    <n v="84203"/>
    <n v="84203"/>
    <s v="EVENTO"/>
    <s v="CALI"/>
    <s v="AMBULATORIO"/>
    <s v="CMSSV-071"/>
    <e v="#N/A"/>
    <x v="2"/>
    <n v="0"/>
    <m/>
    <s v="Finalizada"/>
    <d v="2024-09-05T00:00:00"/>
    <d v="2024-09-12T00:00:00"/>
    <n v="32943"/>
    <n v="0"/>
    <n v="0"/>
    <n v="0"/>
    <n v="0"/>
    <n v="0"/>
    <n v="51260"/>
    <n v="0"/>
    <n v="0"/>
    <n v="0"/>
    <n v="0"/>
    <m/>
    <m/>
    <m/>
    <n v="0"/>
    <n v="0"/>
    <n v="0"/>
    <m/>
    <m/>
    <m/>
    <n v="0"/>
    <n v="0"/>
    <n v="0"/>
    <m/>
    <m/>
    <m/>
    <n v="0"/>
    <n v="32943"/>
    <n v="0"/>
    <n v="2201566751"/>
    <d v="2024-11-27T00:00:00"/>
    <s v="(en blanco)"/>
    <n v="82686"/>
  </r>
  <r>
    <n v="800186901"/>
    <s v="NEUROFIC LTDA"/>
    <s v="FENE"/>
    <n v="9814"/>
    <s v="FENE9814"/>
    <s v="800186901_FENE9814"/>
    <d v="2023-07-04T00:00:00"/>
    <d v="2023-07-11T00:00:00"/>
    <n v="1009899"/>
    <n v="865354"/>
    <s v="EVENTO"/>
    <s v="CALI"/>
    <s v="AMBULATORIO"/>
    <s v="CMSSV-071"/>
    <s v="Factura pendiente en programacion de pago"/>
    <x v="2"/>
    <n v="0"/>
    <m/>
    <s v="Finalizada"/>
    <d v="2023-07-04T00:00:00"/>
    <d v="2023-07-12T00:00:00"/>
    <n v="0"/>
    <n v="0"/>
    <n v="0"/>
    <n v="0"/>
    <n v="0"/>
    <n v="0"/>
    <n v="865354"/>
    <n v="0"/>
    <n v="0"/>
    <n v="0"/>
    <n v="0"/>
    <m/>
    <m/>
    <m/>
    <n v="0"/>
    <n v="0"/>
    <n v="0"/>
    <m/>
    <m/>
    <m/>
    <n v="0"/>
    <n v="0"/>
    <n v="0"/>
    <m/>
    <m/>
    <m/>
    <n v="0"/>
    <n v="126445"/>
    <n v="0"/>
    <n v="2201506693"/>
    <d v="2024-04-29T00:00:00"/>
    <s v="(en blanco)"/>
    <n v="25131429"/>
  </r>
  <r>
    <n v="800186901"/>
    <s v="NEUROFIC LTDA"/>
    <s v="FENE"/>
    <n v="10048"/>
    <s v="FENE10048"/>
    <s v="800186901_FENE10048"/>
    <d v="2023-08-02T00:00:00"/>
    <d v="2023-11-08T00:00:00"/>
    <n v="1056780"/>
    <n v="55620"/>
    <s v="EVENTO"/>
    <s v="CALI"/>
    <s v="AMBULATORIO"/>
    <s v="CMSSV-071"/>
    <s v="Factura en proceso interno"/>
    <x v="1"/>
    <n v="54508"/>
    <n v="136696171"/>
    <s v="Finalizada"/>
    <d v="2023-08-02T00:00:00"/>
    <d v="2023-08-10T00:00:00"/>
    <n v="0"/>
    <n v="0"/>
    <n v="0"/>
    <n v="0"/>
    <n v="0"/>
    <n v="0"/>
    <n v="55620"/>
    <n v="0"/>
    <n v="0"/>
    <n v="0"/>
    <n v="0"/>
    <m/>
    <m/>
    <m/>
    <n v="0"/>
    <n v="0"/>
    <n v="0"/>
    <m/>
    <m/>
    <m/>
    <n v="0"/>
    <n v="926761"/>
    <n v="0"/>
    <n v="2201506693"/>
    <d v="2024-04-29T00:00:00"/>
    <s v="(en blanco)"/>
    <n v="25131429"/>
    <n v="44577"/>
    <n v="0"/>
    <n v="2201491712"/>
    <d v="2024-03-22T00:00:00"/>
    <s v="(en blanco)"/>
    <n v="1516418"/>
  </r>
  <r>
    <n v="800186901"/>
    <s v="NEUROFIC LTDA"/>
    <s v="FENE"/>
    <n v="13597"/>
    <s v="FENE13597"/>
    <s v="800186901_FENE13597"/>
    <d v="2024-08-08T00:00:00"/>
    <d v="2024-08-15T00:00:00"/>
    <n v="85626"/>
    <n v="65926"/>
    <s v="EVENTO"/>
    <s v="CALI"/>
    <s v="AMBULATORIO"/>
    <s v="CMSSV-071"/>
    <e v="#N/A"/>
    <x v="1"/>
    <n v="65926"/>
    <n v="1222507489"/>
    <s v="Finalizada"/>
    <d v="2024-08-08T00:00:00"/>
    <d v="2024-08-14T00:00:00"/>
    <n v="0"/>
    <n v="0"/>
    <n v="0"/>
    <n v="0"/>
    <n v="0"/>
    <n v="0"/>
    <n v="65926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186901"/>
    <s v="NEUROFIC LTDA"/>
    <s v="FENE"/>
    <n v="14188"/>
    <s v="FENE14188"/>
    <s v="800186901_FENE14188"/>
    <d v="2024-10-07T00:00:00"/>
    <d v="2024-10-12T00:00:00"/>
    <n v="116760"/>
    <n v="110060"/>
    <s v="EVENTO"/>
    <s v="CALI"/>
    <s v="AMBULATORIO"/>
    <s v="CMSSV-071"/>
    <e v="#N/A"/>
    <x v="1"/>
    <n v="110060"/>
    <n v="1222528551"/>
    <s v="Finalizada"/>
    <d v="2024-10-07T00:00:00"/>
    <d v="2024-10-15T00:00:00"/>
    <n v="0"/>
    <n v="0"/>
    <n v="0"/>
    <n v="0"/>
    <n v="0"/>
    <n v="0"/>
    <n v="11006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186901"/>
    <s v="NEUROFIC LTDA"/>
    <s v="FENE"/>
    <n v="13591"/>
    <s v="FENE13591"/>
    <s v="800186901_FENE13591"/>
    <d v="2024-08-08T00:00:00"/>
    <d v="2024-08-15T00:00:00"/>
    <n v="146252"/>
    <n v="146252"/>
    <s v="EVENTO"/>
    <s v="CALI"/>
    <s v="AMBULATORIO"/>
    <s v="CMSSV-071"/>
    <e v="#N/A"/>
    <x v="1"/>
    <n v="146252"/>
    <n v="1222507488"/>
    <s v="Finalizada"/>
    <d v="2024-08-08T00:00:00"/>
    <d v="2024-08-13T00:00:00"/>
    <n v="0"/>
    <n v="0"/>
    <n v="0"/>
    <n v="0"/>
    <n v="0"/>
    <n v="0"/>
    <n v="146252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186901"/>
    <s v="NEUROFIC LTDA"/>
    <s v="FENE"/>
    <n v="13896"/>
    <s v="FENE13896"/>
    <s v="800186901_FENE13896"/>
    <d v="2024-09-05T00:00:00"/>
    <d v="2024-09-12T00:00:00"/>
    <n v="336812"/>
    <n v="259312"/>
    <s v="EVENTO"/>
    <s v="CALI"/>
    <s v="AMBULATORIO"/>
    <s v="CMSSV-071"/>
    <e v="#N/A"/>
    <x v="1"/>
    <n v="252576"/>
    <n v="1222512336"/>
    <s v="Finalizada"/>
    <d v="2024-09-05T00:00:00"/>
    <d v="2024-09-12T00:00:00"/>
    <n v="0"/>
    <n v="0"/>
    <n v="0"/>
    <n v="0"/>
    <n v="0"/>
    <n v="0"/>
    <n v="259312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186901"/>
    <s v="NEUROFIC LTDA"/>
    <s v="FENE"/>
    <n v="13903"/>
    <s v="FENE13903"/>
    <s v="800186901_FENE13903"/>
    <d v="2024-09-05T00:00:00"/>
    <d v="2024-09-12T00:00:00"/>
    <n v="435640"/>
    <n v="435640"/>
    <s v="EVENTO"/>
    <s v="CALI"/>
    <s v="AMBULATORIO"/>
    <s v="CMSSV-071"/>
    <e v="#N/A"/>
    <x v="1"/>
    <n v="426928"/>
    <n v="1222512331"/>
    <s v="Finalizada"/>
    <d v="2024-09-05T00:00:00"/>
    <d v="2024-09-12T00:00:00"/>
    <n v="0"/>
    <n v="0"/>
    <n v="0"/>
    <n v="0"/>
    <n v="0"/>
    <n v="0"/>
    <n v="43564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186901"/>
    <s v="NEUROFIC LTDA"/>
    <s v="FENE"/>
    <n v="14195"/>
    <s v="FENE14195"/>
    <s v="800186901_FENE14195"/>
    <d v="2024-10-07T00:00:00"/>
    <d v="2024-10-12T00:00:00"/>
    <n v="499604"/>
    <n v="453004"/>
    <s v="EVENTO"/>
    <s v="CALI"/>
    <s v="AMBULATORIO"/>
    <s v="CMSSV-071"/>
    <e v="#N/A"/>
    <x v="1"/>
    <n v="443012"/>
    <n v="1222528550"/>
    <s v="Finalizada"/>
    <d v="2024-10-07T00:00:00"/>
    <d v="2024-10-15T00:00:00"/>
    <n v="0"/>
    <n v="0"/>
    <n v="0"/>
    <n v="0"/>
    <n v="0"/>
    <n v="0"/>
    <n v="453004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186901"/>
    <s v="NEUROFIC LTDA"/>
    <s v="FENE"/>
    <n v="13589"/>
    <s v="FENE13589"/>
    <s v="800186901_FENE13589"/>
    <d v="2024-08-08T00:00:00"/>
    <d v="2024-08-15T00:00:00"/>
    <n v="1523146"/>
    <n v="1454596"/>
    <s v="EVENTO"/>
    <s v="CALI"/>
    <s v="AMBULATORIO"/>
    <s v="CMSSV-071"/>
    <e v="#N/A"/>
    <x v="1"/>
    <n v="1424130"/>
    <n v="1222499644"/>
    <s v="Finalizada"/>
    <d v="2024-08-08T00:00:00"/>
    <d v="2024-08-14T00:00:00"/>
    <n v="0"/>
    <n v="0"/>
    <n v="0"/>
    <n v="0"/>
    <n v="0"/>
    <n v="0"/>
    <n v="1454596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186901"/>
    <s v="NEUROFIC LTDA"/>
    <s v="FENE"/>
    <n v="14193"/>
    <s v="FENE14193"/>
    <s v="800186901_FENE14193"/>
    <d v="2024-10-07T00:00:00"/>
    <d v="2024-10-12T00:00:00"/>
    <n v="1552028"/>
    <n v="1516778"/>
    <s v="EVENTO"/>
    <s v="CALI"/>
    <s v="AMBULATORIO"/>
    <s v="CMSSV-071"/>
    <e v="#N/A"/>
    <x v="1"/>
    <n v="1485733"/>
    <n v="1222528545"/>
    <s v="Finalizada"/>
    <d v="2024-10-07T00:00:00"/>
    <d v="2024-10-15T00:00:00"/>
    <n v="0"/>
    <n v="0"/>
    <n v="0"/>
    <n v="0"/>
    <n v="0"/>
    <n v="0"/>
    <n v="1516778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186901"/>
    <s v="NEUROFIC LTDA"/>
    <s v="FENE"/>
    <n v="13891"/>
    <s v="FENE13891"/>
    <s v="800186901_FENE13891"/>
    <d v="2024-09-05T00:00:00"/>
    <d v="2024-09-12T00:00:00"/>
    <n v="1907316"/>
    <n v="1907316"/>
    <s v="EVENTO"/>
    <s v="CALI"/>
    <s v="AMBULATORIO"/>
    <s v="CMSSV-071"/>
    <e v="#N/A"/>
    <x v="1"/>
    <n v="1869164"/>
    <n v="1222512312"/>
    <s v="Finalizada"/>
    <d v="2024-09-05T00:00:00"/>
    <d v="2024-09-12T00:00:00"/>
    <n v="0"/>
    <n v="0"/>
    <n v="0"/>
    <n v="0"/>
    <n v="0"/>
    <n v="0"/>
    <n v="1907316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186901"/>
    <s v="NEUROFIC LTDA"/>
    <s v="FENE"/>
    <n v="13892"/>
    <s v="FENE13892"/>
    <s v="800186901_FENE13892"/>
    <d v="2024-09-05T00:00:00"/>
    <d v="2024-09-12T00:00:00"/>
    <n v="2223348"/>
    <n v="2208448"/>
    <s v="EVENTO"/>
    <s v="CALI"/>
    <s v="AMBULATORIO"/>
    <s v="CMSSV-071"/>
    <e v="#N/A"/>
    <x v="1"/>
    <n v="2163972"/>
    <n v="1222512308"/>
    <s v="Finalizada"/>
    <d v="2024-09-05T00:00:00"/>
    <d v="2024-09-12T00:00:00"/>
    <n v="0"/>
    <n v="0"/>
    <n v="0"/>
    <n v="0"/>
    <n v="0"/>
    <n v="0"/>
    <n v="2208448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186901"/>
    <s v="NEUROFIC LTDA"/>
    <s v="FENE"/>
    <n v="14192"/>
    <s v="FENE14192"/>
    <s v="800186901_FENE14192"/>
    <d v="2024-10-07T00:00:00"/>
    <d v="2024-10-12T00:00:00"/>
    <n v="2871924"/>
    <n v="2788374"/>
    <s v="EVENTO"/>
    <s v="CALI"/>
    <s v="AMBULATORIO"/>
    <s v="CMSSV-071"/>
    <e v="#N/A"/>
    <x v="1"/>
    <n v="2730928"/>
    <n v="1222528536"/>
    <s v="Finalizada"/>
    <d v="2024-10-07T00:00:00"/>
    <d v="2024-10-15T00:00:00"/>
    <n v="0"/>
    <n v="0"/>
    <n v="0"/>
    <n v="0"/>
    <n v="0"/>
    <n v="0"/>
    <n v="2788374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186901"/>
    <s v="NEUROFIC LTDA"/>
    <s v="FENE"/>
    <n v="13894"/>
    <s v="FENE13894"/>
    <s v="800186901_FENE13894"/>
    <d v="2024-09-05T00:00:00"/>
    <d v="2024-09-12T00:00:00"/>
    <n v="31379680"/>
    <n v="30067830"/>
    <s v="EVENTO"/>
    <s v="CALI"/>
    <s v="AMBULATORIO"/>
    <s v="CMSSV-071"/>
    <e v="#N/A"/>
    <x v="1"/>
    <n v="29440244"/>
    <n v="1222512307"/>
    <s v="Finalizada"/>
    <d v="2024-09-05T00:00:00"/>
    <d v="2024-09-12T00:00:00"/>
    <n v="0"/>
    <n v="0"/>
    <n v="0"/>
    <n v="0"/>
    <n v="0"/>
    <n v="0"/>
    <n v="3006783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186901"/>
    <s v="NEUROFIC LTDA"/>
    <s v="FENE"/>
    <n v="10456"/>
    <s v="FENE10456"/>
    <s v="800186901_FENE10456"/>
    <d v="2023-09-11T00:00:00"/>
    <d v="2023-09-13T00:00:00"/>
    <n v="12318800"/>
    <n v="176800"/>
    <s v="EVENTO"/>
    <s v="CALI"/>
    <s v="AMBULATORIO"/>
    <s v="CMSSV-071"/>
    <s v="Factura pendiente en programacion de pago"/>
    <x v="1"/>
    <n v="0"/>
    <m/>
    <s v="Finalizada"/>
    <d v="2023-09-11T00:00:00"/>
    <d v="2023-09-13T00:00:00"/>
    <n v="0"/>
    <n v="0"/>
    <n v="0"/>
    <n v="0"/>
    <n v="0"/>
    <n v="0"/>
    <n v="176800"/>
    <n v="0"/>
    <n v="0"/>
    <n v="0"/>
    <n v="0"/>
    <m/>
    <m/>
    <m/>
    <n v="0"/>
    <n v="259896"/>
    <n v="0"/>
    <n v="2201506693"/>
    <d v="2024-04-29T00:00:00"/>
    <s v="(en blanco)"/>
    <n v="25131429"/>
    <n v="93600"/>
    <n v="0"/>
    <n v="2201500542"/>
    <d v="2024-04-15T00:00:00"/>
    <s v="(en blanco)"/>
    <n v="55495259"/>
    <n v="11364700"/>
    <n v="0"/>
    <n v="2201453077"/>
    <d v="2023-11-17T00:00:00"/>
    <s v="(en blanco)"/>
    <n v="20933121"/>
  </r>
  <r>
    <n v="800186901"/>
    <s v="NEUROFIC LTDA"/>
    <s v="FENE"/>
    <n v="10468"/>
    <s v="FENE10468"/>
    <s v="800186901_FENE10468"/>
    <d v="2023-09-11T00:00:00"/>
    <d v="2023-09-13T00:00:00"/>
    <n v="834300"/>
    <n v="178546"/>
    <s v="EVENTO"/>
    <s v="CALI"/>
    <s v="AMBULATORIO"/>
    <s v="CMSSV-071"/>
    <s v="Factura pendiente en programacion de pago"/>
    <x v="1"/>
    <n v="0"/>
    <m/>
    <s v="Finalizada"/>
    <d v="2023-09-11T00:00:00"/>
    <d v="2023-09-13T00:00:00"/>
    <n v="0"/>
    <n v="0"/>
    <n v="0"/>
    <n v="0"/>
    <n v="0"/>
    <n v="0"/>
    <n v="178546"/>
    <n v="0"/>
    <n v="0"/>
    <n v="16800"/>
    <n v="0"/>
    <n v="2201566751"/>
    <d v="2024-11-27T00:00:00"/>
    <s v="(en blanco)"/>
    <n v="82686"/>
    <n v="16738"/>
    <n v="0"/>
    <n v="2201554151"/>
    <d v="2024-09-27T00:00:00"/>
    <s v="(en blanco)"/>
    <n v="16738"/>
    <n v="37770"/>
    <n v="0"/>
    <n v="2201547789"/>
    <d v="2024-09-11T00:00:00"/>
    <s v="(en blanco)"/>
    <n v="19269566"/>
    <n v="537934"/>
    <n v="0"/>
    <n v="2201453077"/>
    <d v="2023-11-17T00:00:00"/>
    <s v="(en blanco)"/>
    <n v="20933121"/>
  </r>
  <r>
    <n v="800186901"/>
    <s v="NEUROFIC LTDA"/>
    <s v="FENE"/>
    <n v="13889"/>
    <s v="FENE13889"/>
    <s v="800186901_FENE13889"/>
    <d v="2024-09-05T00:00:00"/>
    <d v="2024-09-12T00:00:00"/>
    <n v="58380"/>
    <n v="58380"/>
    <s v="EVENTO"/>
    <s v="CALI"/>
    <s v="AMBULATORIO"/>
    <s v="CMSSV-071"/>
    <e v="#N/A"/>
    <x v="1"/>
    <n v="0"/>
    <m/>
    <s v="Finalizada"/>
    <d v="2024-09-05T00:00:00"/>
    <d v="2024-09-12T00:00:00"/>
    <n v="0"/>
    <n v="0"/>
    <n v="0"/>
    <n v="0"/>
    <n v="0"/>
    <n v="0"/>
    <n v="5838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186901"/>
    <s v="NEUROFIC LTDA"/>
    <s v="FENE"/>
    <n v="13902"/>
    <s v="FENE13902"/>
    <s v="800186901_FENE13902"/>
    <d v="2024-09-05T00:00:00"/>
    <d v="2024-09-12T00:00:00"/>
    <n v="58380"/>
    <n v="58380"/>
    <s v="EVENTO"/>
    <s v="CALI"/>
    <s v="AMBULATORIO"/>
    <s v="CMSSV-071"/>
    <e v="#N/A"/>
    <x v="1"/>
    <n v="0"/>
    <m/>
    <s v="Finalizada"/>
    <d v="2024-09-05T00:00:00"/>
    <d v="2024-09-12T00:00:00"/>
    <n v="0"/>
    <n v="0"/>
    <n v="0"/>
    <n v="0"/>
    <n v="0"/>
    <n v="0"/>
    <n v="5838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186901"/>
    <s v="NEUROFIC LTDA"/>
    <s v="FENE"/>
    <n v="13893"/>
    <s v="FENE13893"/>
    <s v="800186901_FENE13893"/>
    <d v="2024-09-05T00:00:00"/>
    <d v="2024-09-12T00:00:00"/>
    <n v="87570"/>
    <n v="87570"/>
    <s v="EVENTO"/>
    <s v="CALI"/>
    <s v="AMBULATORIO"/>
    <s v="CMSSV-071"/>
    <e v="#N/A"/>
    <x v="1"/>
    <n v="0"/>
    <m/>
    <s v="Finalizada"/>
    <d v="2024-09-05T00:00:00"/>
    <d v="2024-09-12T00:00:00"/>
    <n v="0"/>
    <n v="0"/>
    <n v="0"/>
    <n v="0"/>
    <n v="0"/>
    <n v="0"/>
    <n v="87570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186901"/>
    <s v="NEUROFIC LTDA"/>
    <s v="FENE"/>
    <n v="13897"/>
    <s v="FENE13897"/>
    <s v="800186901_FENE13897"/>
    <d v="2024-09-05T00:00:00"/>
    <d v="2024-09-12T00:00:00"/>
    <n v="392945"/>
    <n v="392945"/>
    <s v="EVENTO"/>
    <s v="CALI"/>
    <s v="AMBULATORIO"/>
    <s v="CMSSV-071"/>
    <e v="#N/A"/>
    <x v="1"/>
    <n v="0"/>
    <m/>
    <s v="Finalizada"/>
    <d v="2024-09-05T00:00:00"/>
    <d v="2024-09-12T00:00:00"/>
    <n v="0"/>
    <n v="0"/>
    <n v="0"/>
    <n v="0"/>
    <n v="0"/>
    <n v="0"/>
    <n v="392945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186901"/>
    <s v="NEUROFIC LTDA"/>
    <s v="FENE"/>
    <n v="13904"/>
    <s v="FENE13904"/>
    <s v="800186901_FENE13904"/>
    <d v="2024-09-05T00:00:00"/>
    <d v="2024-09-12T00:00:00"/>
    <n v="413756"/>
    <n v="413756"/>
    <s v="EVENTO"/>
    <s v="CALI"/>
    <s v="AMBULATORIO"/>
    <s v="CMSSV-071"/>
    <e v="#N/A"/>
    <x v="1"/>
    <n v="0"/>
    <m/>
    <s v="Finalizada"/>
    <d v="2024-09-05T00:00:00"/>
    <d v="2024-09-12T00:00:00"/>
    <n v="0"/>
    <n v="0"/>
    <n v="0"/>
    <n v="0"/>
    <n v="0"/>
    <n v="0"/>
    <n v="413756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186901"/>
    <s v="NEUROFIC LTDA"/>
    <s v="FENE"/>
    <n v="14201"/>
    <s v="FENE14201"/>
    <s v="800186901_FENE14201"/>
    <d v="2024-10-07T00:00:00"/>
    <d v="2024-10-12T00:00:00"/>
    <n v="670634"/>
    <n v="670634"/>
    <s v="EVENTO"/>
    <s v="CALI"/>
    <s v="AMBULATORIO"/>
    <s v="CMSSV-071"/>
    <e v="#N/A"/>
    <x v="1"/>
    <n v="0"/>
    <m/>
    <s v="Finalizada"/>
    <d v="2024-10-07T00:00:00"/>
    <d v="2024-10-15T00:00:00"/>
    <n v="0"/>
    <n v="0"/>
    <n v="0"/>
    <n v="0"/>
    <n v="0"/>
    <n v="0"/>
    <n v="670634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186901"/>
    <s v="NEUROFIC LTDA"/>
    <s v="FENE"/>
    <n v="13895"/>
    <s v="FENE13895"/>
    <s v="800186901_FENE13895"/>
    <d v="2024-09-05T00:00:00"/>
    <d v="2024-09-12T00:00:00"/>
    <n v="740982"/>
    <n v="740982"/>
    <s v="EVENTO"/>
    <s v="CALI"/>
    <s v="AMBULATORIO"/>
    <s v="CMSSV-071"/>
    <e v="#N/A"/>
    <x v="1"/>
    <n v="0"/>
    <m/>
    <s v="Finalizada"/>
    <d v="2024-09-05T00:00:00"/>
    <d v="2024-09-12T00:00:00"/>
    <n v="0"/>
    <n v="0"/>
    <n v="0"/>
    <n v="0"/>
    <n v="0"/>
    <n v="0"/>
    <n v="740982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186901"/>
    <s v="NEUROFIC LTDA"/>
    <s v="FENE"/>
    <n v="13890"/>
    <s v="FENE13890"/>
    <s v="800186901_FENE13890"/>
    <d v="2024-09-05T00:00:00"/>
    <d v="2024-09-12T00:00:00"/>
    <n v="875706"/>
    <n v="875706"/>
    <s v="EVENTO"/>
    <s v="CALI"/>
    <s v="AMBULATORIO"/>
    <s v="CMSSV-071"/>
    <e v="#N/A"/>
    <x v="1"/>
    <n v="0"/>
    <m/>
    <s v="Finalizada"/>
    <d v="2024-09-05T00:00:00"/>
    <d v="2024-09-12T00:00:00"/>
    <n v="0"/>
    <n v="0"/>
    <n v="0"/>
    <n v="0"/>
    <n v="0"/>
    <n v="0"/>
    <n v="875706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186901"/>
    <s v="NEUROFIC LTDA"/>
    <s v="FENE"/>
    <n v="14187"/>
    <s v="FENE14187"/>
    <s v="800186901_FENE14187"/>
    <d v="2024-10-07T00:00:00"/>
    <d v="2024-10-12T00:00:00"/>
    <n v="875706"/>
    <n v="875706"/>
    <s v="EVENTO"/>
    <s v="CALI"/>
    <s v="AMBULATORIO"/>
    <s v="CMSSV-071"/>
    <e v="#N/A"/>
    <x v="1"/>
    <n v="0"/>
    <m/>
    <s v="Finalizada"/>
    <d v="2024-10-07T00:00:00"/>
    <d v="2024-10-15T00:00:00"/>
    <n v="0"/>
    <n v="0"/>
    <n v="0"/>
    <n v="0"/>
    <n v="0"/>
    <n v="0"/>
    <n v="875706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  <r>
    <n v="800186901"/>
    <s v="NEUROFIC LTDA"/>
    <s v="FENE"/>
    <n v="14194"/>
    <s v="FENE14194"/>
    <s v="800186901_FENE14194"/>
    <d v="2024-10-07T00:00:00"/>
    <d v="2024-10-12T00:00:00"/>
    <n v="11092352"/>
    <n v="10890852"/>
    <s v="EVENTO"/>
    <s v="CALI"/>
    <s v="AMBULATORIO"/>
    <s v="CMSSV-071"/>
    <e v="#N/A"/>
    <x v="1"/>
    <n v="0"/>
    <m/>
    <s v="Finalizada"/>
    <d v="2024-10-07T00:00:00"/>
    <d v="2024-10-15T00:00:00"/>
    <n v="0"/>
    <n v="0"/>
    <n v="0"/>
    <n v="0"/>
    <n v="0"/>
    <n v="0"/>
    <n v="10890852"/>
    <n v="0"/>
    <n v="0"/>
    <n v="0"/>
    <n v="0"/>
    <m/>
    <m/>
    <m/>
    <n v="0"/>
    <n v="0"/>
    <n v="0"/>
    <m/>
    <m/>
    <m/>
    <n v="0"/>
    <n v="0"/>
    <n v="0"/>
    <m/>
    <m/>
    <m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3" cacheId="1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E7" firstHeaderRow="0" firstDataRow="1" firstDataCol="1"/>
  <pivotFields count="54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8" showAll="0"/>
    <pivotField dataField="1" numFmtId="168" showAll="0"/>
    <pivotField showAll="0"/>
    <pivotField showAll="0"/>
    <pivotField showAll="0"/>
    <pivotField showAll="0"/>
    <pivotField showAll="0"/>
    <pivotField axis="axisRow" showAll="0" defaultSubtotal="0">
      <items count="3">
        <item x="0"/>
        <item x="2"/>
        <item x="1"/>
      </items>
    </pivotField>
    <pivotField numFmtId="168" showAll="0"/>
    <pivotField showAll="0"/>
    <pivotField showAll="0"/>
    <pivotField numFmtId="14" showAll="0"/>
    <pivotField numFmtId="14" showAll="0"/>
    <pivotField dataField="1" numFmtId="168" showAll="0"/>
    <pivotField numFmtId="168" showAll="0"/>
    <pivotField numFmtId="168" showAll="0"/>
    <pivotField numFmtId="168" showAll="0"/>
    <pivotField numFmtId="168" showAll="0"/>
    <pivotField numFmtId="168" showAll="0"/>
    <pivotField dataField="1" numFmtId="168" showAll="0"/>
    <pivotField numFmtId="168" showAll="0"/>
    <pivotField numFmtId="168" showAll="0"/>
    <pivotField numFmtId="44" showAll="0"/>
    <pivotField numFmtId="44" showAll="0"/>
    <pivotField showAll="0"/>
    <pivotField showAll="0"/>
    <pivotField showAll="0"/>
    <pivotField numFmtId="44" showAll="0"/>
    <pivotField numFmtId="44" showAll="0"/>
    <pivotField numFmtId="44" showAll="0"/>
    <pivotField showAll="0"/>
    <pivotField showAll="0"/>
    <pivotField showAll="0"/>
    <pivotField numFmtId="44" showAll="0"/>
    <pivotField numFmtId="44" showAll="0"/>
    <pivotField numFmtId="44" showAll="0"/>
    <pivotField showAll="0"/>
    <pivotField showAll="0"/>
    <pivotField showAll="0"/>
    <pivotField numFmtId="44" showAll="0"/>
    <pivotField numFmtId="44" showAll="0"/>
    <pivotField numFmtId="44" showAll="0"/>
    <pivotField showAll="0"/>
    <pivotField showAll="0"/>
    <pivotField showAll="0"/>
    <pivotField numFmtId="44" showAll="0"/>
  </pivotFields>
  <rowFields count="1">
    <field x="15"/>
  </rowFields>
  <rowItems count="4">
    <i>
      <x/>
    </i>
    <i>
      <x v="1"/>
    </i>
    <i>
      <x v="2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uenta de LLAVE" fld="5" subtotal="count" baseField="0" baseItem="0"/>
    <dataField name="Suma de IPS Saldo Factura" fld="9" baseField="0" baseItem="0"/>
    <dataField name="Suma de FACTURA CANCELADA" fld="21" baseField="0" baseItem="0"/>
    <dataField name="Suma de FACTURA EN PROGRAMACION DE PAGO" fld="27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P342"/>
  <sheetViews>
    <sheetView workbookViewId="0">
      <selection activeCell="C24" sqref="C24"/>
    </sheetView>
  </sheetViews>
  <sheetFormatPr baseColWidth="10" defaultColWidth="11.453125" defaultRowHeight="14.5" x14ac:dyDescent="0.35"/>
  <cols>
    <col min="2" max="2" width="18.453125" customWidth="1"/>
    <col min="3" max="3" width="17.7265625" customWidth="1"/>
    <col min="7" max="7" width="14.1796875" bestFit="1" customWidth="1"/>
    <col min="8" max="8" width="17.7265625" customWidth="1"/>
    <col min="9" max="9" width="14.1796875" bestFit="1" customWidth="1"/>
    <col min="10" max="10" width="16" customWidth="1"/>
    <col min="11" max="11" width="14.1796875" bestFit="1" customWidth="1"/>
    <col min="12" max="12" width="13.453125" customWidth="1"/>
  </cols>
  <sheetData>
    <row r="1" spans="1:16" ht="44.25" customHeight="1" x14ac:dyDescent="0.35">
      <c r="A1" s="5" t="s">
        <v>0</v>
      </c>
      <c r="B1" s="6" t="s">
        <v>1</v>
      </c>
      <c r="C1" s="5" t="s">
        <v>2</v>
      </c>
      <c r="D1" s="6" t="s">
        <v>3</v>
      </c>
      <c r="E1" s="7" t="s">
        <v>4</v>
      </c>
      <c r="F1" s="7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5" t="s">
        <v>11</v>
      </c>
      <c r="M1" s="5" t="s">
        <v>12</v>
      </c>
      <c r="N1" s="5" t="s">
        <v>13</v>
      </c>
      <c r="O1" s="15" t="s">
        <v>19</v>
      </c>
      <c r="P1" s="15" t="s">
        <v>20</v>
      </c>
    </row>
    <row r="2" spans="1:16" x14ac:dyDescent="0.35">
      <c r="A2" s="4">
        <v>800186901</v>
      </c>
      <c r="B2" s="4" t="s">
        <v>14</v>
      </c>
      <c r="C2" s="4" t="s">
        <v>15</v>
      </c>
      <c r="D2" s="4">
        <v>9814</v>
      </c>
      <c r="E2" s="8">
        <v>45111</v>
      </c>
      <c r="F2" s="8">
        <v>45118</v>
      </c>
      <c r="G2" s="2">
        <v>1009899</v>
      </c>
      <c r="H2" s="2">
        <v>18100</v>
      </c>
      <c r="I2" s="2">
        <v>126445</v>
      </c>
      <c r="J2" s="2">
        <v>0</v>
      </c>
      <c r="K2" s="3">
        <v>865354</v>
      </c>
      <c r="L2" s="4" t="s">
        <v>16</v>
      </c>
      <c r="M2" s="4" t="s">
        <v>17</v>
      </c>
      <c r="N2" s="4" t="s">
        <v>16</v>
      </c>
      <c r="O2" s="4" t="s">
        <v>21</v>
      </c>
      <c r="P2" s="4" t="s">
        <v>22</v>
      </c>
    </row>
    <row r="3" spans="1:16" x14ac:dyDescent="0.35">
      <c r="A3" s="4">
        <v>800186901</v>
      </c>
      <c r="B3" s="4" t="s">
        <v>14</v>
      </c>
      <c r="C3" s="4" t="s">
        <v>15</v>
      </c>
      <c r="D3" s="4">
        <v>10039</v>
      </c>
      <c r="E3" s="8">
        <v>45140</v>
      </c>
      <c r="F3" s="8" t="s">
        <v>18</v>
      </c>
      <c r="G3" s="2">
        <v>374920</v>
      </c>
      <c r="H3" s="2">
        <v>24000</v>
      </c>
      <c r="I3" s="2">
        <v>343952</v>
      </c>
      <c r="J3" s="2">
        <v>0</v>
      </c>
      <c r="K3" s="3">
        <v>6968</v>
      </c>
      <c r="L3" s="4" t="s">
        <v>16</v>
      </c>
      <c r="M3" s="4" t="s">
        <v>17</v>
      </c>
      <c r="N3" s="4" t="s">
        <v>16</v>
      </c>
      <c r="O3" s="4" t="s">
        <v>21</v>
      </c>
      <c r="P3" s="4" t="s">
        <v>22</v>
      </c>
    </row>
    <row r="4" spans="1:16" x14ac:dyDescent="0.35">
      <c r="A4" s="4">
        <v>800186901</v>
      </c>
      <c r="B4" s="4" t="s">
        <v>14</v>
      </c>
      <c r="C4" s="4" t="s">
        <v>15</v>
      </c>
      <c r="D4" s="4">
        <v>10048</v>
      </c>
      <c r="E4" s="8">
        <v>45140</v>
      </c>
      <c r="F4" s="8">
        <v>45238</v>
      </c>
      <c r="G4" s="2">
        <v>1056780</v>
      </c>
      <c r="H4" s="2">
        <v>9800</v>
      </c>
      <c r="I4" s="2">
        <v>971338</v>
      </c>
      <c r="J4" s="2">
        <v>0</v>
      </c>
      <c r="K4" s="3">
        <v>55620</v>
      </c>
      <c r="L4" s="4" t="s">
        <v>16</v>
      </c>
      <c r="M4" s="4" t="s">
        <v>17</v>
      </c>
      <c r="N4" s="4" t="s">
        <v>16</v>
      </c>
      <c r="O4" s="4" t="s">
        <v>21</v>
      </c>
      <c r="P4" s="4" t="s">
        <v>22</v>
      </c>
    </row>
    <row r="5" spans="1:16" x14ac:dyDescent="0.35">
      <c r="A5" s="4">
        <v>800186901</v>
      </c>
      <c r="B5" s="4" t="s">
        <v>14</v>
      </c>
      <c r="C5" s="4" t="s">
        <v>15</v>
      </c>
      <c r="D5" s="4">
        <v>10454</v>
      </c>
      <c r="E5" s="8">
        <v>45180</v>
      </c>
      <c r="F5" s="8">
        <v>45182</v>
      </c>
      <c r="G5" s="2">
        <v>294580</v>
      </c>
      <c r="H5" s="2">
        <v>9000</v>
      </c>
      <c r="I5" s="2">
        <v>279684</v>
      </c>
      <c r="J5" s="2">
        <v>0</v>
      </c>
      <c r="K5" s="3">
        <v>5200</v>
      </c>
      <c r="L5" s="4" t="s">
        <v>16</v>
      </c>
      <c r="M5" s="4" t="s">
        <v>17</v>
      </c>
      <c r="N5" s="4" t="s">
        <v>16</v>
      </c>
      <c r="O5" s="4" t="s">
        <v>21</v>
      </c>
      <c r="P5" s="4" t="s">
        <v>22</v>
      </c>
    </row>
    <row r="6" spans="1:16" x14ac:dyDescent="0.35">
      <c r="A6" s="4">
        <v>800186901</v>
      </c>
      <c r="B6" s="4" t="s">
        <v>14</v>
      </c>
      <c r="C6" s="4" t="s">
        <v>15</v>
      </c>
      <c r="D6" s="4">
        <v>10456</v>
      </c>
      <c r="E6" s="8">
        <v>45180</v>
      </c>
      <c r="F6" s="8">
        <v>45182</v>
      </c>
      <c r="G6" s="2">
        <v>12318800</v>
      </c>
      <c r="H6" s="2">
        <v>356100</v>
      </c>
      <c r="I6" s="2">
        <v>11718196</v>
      </c>
      <c r="J6" s="2">
        <v>0</v>
      </c>
      <c r="K6" s="3">
        <v>176800</v>
      </c>
      <c r="L6" s="4" t="s">
        <v>16</v>
      </c>
      <c r="M6" s="4" t="s">
        <v>17</v>
      </c>
      <c r="N6" s="4" t="s">
        <v>16</v>
      </c>
      <c r="O6" s="4" t="s">
        <v>21</v>
      </c>
      <c r="P6" s="4" t="s">
        <v>22</v>
      </c>
    </row>
    <row r="7" spans="1:16" x14ac:dyDescent="0.35">
      <c r="A7" s="4">
        <v>800186901</v>
      </c>
      <c r="B7" s="4" t="s">
        <v>14</v>
      </c>
      <c r="C7" s="4" t="s">
        <v>15</v>
      </c>
      <c r="D7" s="4">
        <v>10468</v>
      </c>
      <c r="E7" s="8">
        <v>45180</v>
      </c>
      <c r="F7" s="8">
        <v>45182</v>
      </c>
      <c r="G7" s="2">
        <v>834300</v>
      </c>
      <c r="H7" s="2">
        <v>34400</v>
      </c>
      <c r="I7" s="2">
        <v>621354</v>
      </c>
      <c r="J7" s="2">
        <v>0</v>
      </c>
      <c r="K7" s="3">
        <v>178546</v>
      </c>
      <c r="L7" s="4" t="s">
        <v>16</v>
      </c>
      <c r="M7" s="4" t="s">
        <v>17</v>
      </c>
      <c r="N7" s="4" t="s">
        <v>16</v>
      </c>
      <c r="O7" s="4" t="s">
        <v>21</v>
      </c>
      <c r="P7" s="4" t="s">
        <v>22</v>
      </c>
    </row>
    <row r="8" spans="1:16" x14ac:dyDescent="0.35">
      <c r="A8" s="4">
        <v>800186901</v>
      </c>
      <c r="B8" s="4" t="s">
        <v>14</v>
      </c>
      <c r="C8" s="4" t="s">
        <v>15</v>
      </c>
      <c r="D8" s="4">
        <v>10741</v>
      </c>
      <c r="E8" s="8">
        <v>45209</v>
      </c>
      <c r="F8" s="8">
        <v>45212</v>
      </c>
      <c r="G8" s="2">
        <v>206000</v>
      </c>
      <c r="H8" s="2">
        <v>32800</v>
      </c>
      <c r="I8" s="2">
        <v>128704</v>
      </c>
      <c r="J8" s="2">
        <v>0</v>
      </c>
      <c r="K8" s="3">
        <v>41200</v>
      </c>
      <c r="L8" s="4" t="s">
        <v>16</v>
      </c>
      <c r="M8" s="4" t="s">
        <v>17</v>
      </c>
      <c r="N8" s="4" t="s">
        <v>16</v>
      </c>
      <c r="O8" s="4" t="s">
        <v>21</v>
      </c>
      <c r="P8" s="4" t="s">
        <v>22</v>
      </c>
    </row>
    <row r="9" spans="1:16" x14ac:dyDescent="0.35">
      <c r="A9" s="4">
        <v>800186901</v>
      </c>
      <c r="B9" s="4" t="s">
        <v>14</v>
      </c>
      <c r="C9" s="4" t="s">
        <v>15</v>
      </c>
      <c r="D9" s="4">
        <v>11335</v>
      </c>
      <c r="E9" s="8">
        <v>45271</v>
      </c>
      <c r="F9" s="8">
        <v>45274</v>
      </c>
      <c r="G9" s="2">
        <v>80340</v>
      </c>
      <c r="H9" s="2">
        <v>0</v>
      </c>
      <c r="I9" s="2">
        <v>74360</v>
      </c>
      <c r="J9" s="2">
        <v>0</v>
      </c>
      <c r="K9" s="3">
        <v>5980</v>
      </c>
      <c r="L9" s="4" t="s">
        <v>16</v>
      </c>
      <c r="M9" s="4" t="s">
        <v>17</v>
      </c>
      <c r="N9" s="4" t="s">
        <v>16</v>
      </c>
      <c r="O9" s="4" t="s">
        <v>21</v>
      </c>
      <c r="P9" s="4" t="s">
        <v>22</v>
      </c>
    </row>
    <row r="10" spans="1:16" x14ac:dyDescent="0.35">
      <c r="A10" s="4">
        <v>800186901</v>
      </c>
      <c r="B10" s="4" t="s">
        <v>14</v>
      </c>
      <c r="C10" s="4" t="s">
        <v>15</v>
      </c>
      <c r="D10" s="4">
        <v>12664</v>
      </c>
      <c r="E10" s="8">
        <v>45420</v>
      </c>
      <c r="F10" s="8">
        <v>45426</v>
      </c>
      <c r="G10" s="2">
        <v>114350</v>
      </c>
      <c r="H10" s="2">
        <v>0</v>
      </c>
      <c r="I10" s="2">
        <v>0</v>
      </c>
      <c r="J10" s="2">
        <v>0</v>
      </c>
      <c r="K10" s="2">
        <v>114350</v>
      </c>
      <c r="L10" s="4" t="s">
        <v>16</v>
      </c>
      <c r="M10" s="4" t="s">
        <v>17</v>
      </c>
      <c r="N10" s="4" t="s">
        <v>16</v>
      </c>
      <c r="O10" s="4" t="s">
        <v>21</v>
      </c>
      <c r="P10" s="4" t="s">
        <v>22</v>
      </c>
    </row>
    <row r="11" spans="1:16" x14ac:dyDescent="0.35">
      <c r="A11" s="4">
        <v>800186901</v>
      </c>
      <c r="B11" s="4" t="s">
        <v>14</v>
      </c>
      <c r="C11" s="4" t="s">
        <v>15</v>
      </c>
      <c r="D11" s="4">
        <v>12665</v>
      </c>
      <c r="E11" s="8">
        <v>45420</v>
      </c>
      <c r="F11" s="8">
        <v>45426</v>
      </c>
      <c r="G11" s="2">
        <v>291902</v>
      </c>
      <c r="H11" s="2">
        <v>0</v>
      </c>
      <c r="I11" s="2">
        <v>0</v>
      </c>
      <c r="J11" s="2">
        <v>0</v>
      </c>
      <c r="K11" s="2">
        <v>291902</v>
      </c>
      <c r="L11" s="4" t="s">
        <v>16</v>
      </c>
      <c r="M11" s="4" t="s">
        <v>17</v>
      </c>
      <c r="N11" s="4" t="s">
        <v>16</v>
      </c>
      <c r="O11" s="4" t="s">
        <v>21</v>
      </c>
      <c r="P11" s="4" t="s">
        <v>22</v>
      </c>
    </row>
    <row r="12" spans="1:16" x14ac:dyDescent="0.35">
      <c r="A12" s="4">
        <v>800186901</v>
      </c>
      <c r="B12" s="4" t="s">
        <v>14</v>
      </c>
      <c r="C12" s="4" t="s">
        <v>15</v>
      </c>
      <c r="D12" s="4">
        <v>12666</v>
      </c>
      <c r="E12" s="8">
        <v>45420</v>
      </c>
      <c r="F12" s="8">
        <v>45426</v>
      </c>
      <c r="G12" s="2">
        <v>8757120</v>
      </c>
      <c r="H12" s="2">
        <v>0</v>
      </c>
      <c r="I12" s="2">
        <v>0</v>
      </c>
      <c r="J12" s="2">
        <v>0</v>
      </c>
      <c r="K12" s="2">
        <v>8757120</v>
      </c>
      <c r="L12" s="4" t="s">
        <v>16</v>
      </c>
      <c r="M12" s="4" t="s">
        <v>17</v>
      </c>
      <c r="N12" s="4" t="s">
        <v>16</v>
      </c>
      <c r="O12" s="4" t="s">
        <v>21</v>
      </c>
      <c r="P12" s="4" t="s">
        <v>22</v>
      </c>
    </row>
    <row r="13" spans="1:16" x14ac:dyDescent="0.35">
      <c r="A13" s="4">
        <v>800186901</v>
      </c>
      <c r="B13" s="4" t="s">
        <v>14</v>
      </c>
      <c r="C13" s="4" t="s">
        <v>15</v>
      </c>
      <c r="D13" s="4">
        <v>12667</v>
      </c>
      <c r="E13" s="8">
        <v>45420</v>
      </c>
      <c r="F13" s="8">
        <v>45426</v>
      </c>
      <c r="G13" s="2">
        <v>242504</v>
      </c>
      <c r="H13" s="2">
        <v>33950</v>
      </c>
      <c r="I13" s="2">
        <v>0</v>
      </c>
      <c r="J13" s="2">
        <v>0</v>
      </c>
      <c r="K13" s="2">
        <v>208554</v>
      </c>
      <c r="L13" s="4" t="s">
        <v>16</v>
      </c>
      <c r="M13" s="4" t="s">
        <v>17</v>
      </c>
      <c r="N13" s="4" t="s">
        <v>16</v>
      </c>
      <c r="O13" s="4" t="s">
        <v>21</v>
      </c>
      <c r="P13" s="4" t="s">
        <v>22</v>
      </c>
    </row>
    <row r="14" spans="1:16" x14ac:dyDescent="0.35">
      <c r="A14" s="4">
        <v>800186901</v>
      </c>
      <c r="B14" s="4" t="s">
        <v>14</v>
      </c>
      <c r="C14" s="4" t="s">
        <v>15</v>
      </c>
      <c r="D14" s="4">
        <v>12674</v>
      </c>
      <c r="E14" s="8">
        <v>45420</v>
      </c>
      <c r="F14" s="8">
        <v>45426</v>
      </c>
      <c r="G14" s="2">
        <v>29190</v>
      </c>
      <c r="H14" s="2">
        <v>0</v>
      </c>
      <c r="I14" s="2">
        <v>0</v>
      </c>
      <c r="J14" s="2">
        <v>0</v>
      </c>
      <c r="K14" s="2">
        <v>29190</v>
      </c>
      <c r="L14" s="4" t="s">
        <v>16</v>
      </c>
      <c r="M14" s="4" t="s">
        <v>17</v>
      </c>
      <c r="N14" s="4" t="s">
        <v>16</v>
      </c>
      <c r="O14" s="4" t="s">
        <v>21</v>
      </c>
      <c r="P14" s="4" t="s">
        <v>22</v>
      </c>
    </row>
    <row r="15" spans="1:16" x14ac:dyDescent="0.35">
      <c r="A15" s="4">
        <v>800186901</v>
      </c>
      <c r="B15" s="4" t="s">
        <v>14</v>
      </c>
      <c r="C15" s="4" t="s">
        <v>15</v>
      </c>
      <c r="D15" s="4">
        <v>12953</v>
      </c>
      <c r="E15" s="8">
        <v>45449</v>
      </c>
      <c r="F15" s="8">
        <v>45455</v>
      </c>
      <c r="G15" s="2">
        <v>58380</v>
      </c>
      <c r="H15" s="2">
        <v>0</v>
      </c>
      <c r="I15" s="2">
        <v>0</v>
      </c>
      <c r="J15" s="2">
        <v>0</v>
      </c>
      <c r="K15" s="2">
        <v>58380</v>
      </c>
      <c r="L15" s="4" t="s">
        <v>16</v>
      </c>
      <c r="M15" s="4" t="s">
        <v>17</v>
      </c>
      <c r="N15" s="4" t="s">
        <v>16</v>
      </c>
      <c r="O15" s="4" t="s">
        <v>21</v>
      </c>
      <c r="P15" s="4" t="s">
        <v>22</v>
      </c>
    </row>
    <row r="16" spans="1:16" x14ac:dyDescent="0.35">
      <c r="A16" s="4">
        <v>800186901</v>
      </c>
      <c r="B16" s="4" t="s">
        <v>14</v>
      </c>
      <c r="C16" s="4" t="s">
        <v>15</v>
      </c>
      <c r="D16" s="4">
        <v>12954</v>
      </c>
      <c r="E16" s="8">
        <v>45449</v>
      </c>
      <c r="F16" s="8">
        <v>45455</v>
      </c>
      <c r="G16" s="2">
        <v>146252</v>
      </c>
      <c r="H16" s="2">
        <v>0</v>
      </c>
      <c r="I16" s="2">
        <v>0</v>
      </c>
      <c r="J16" s="2">
        <v>0</v>
      </c>
      <c r="K16" s="2">
        <v>146252</v>
      </c>
      <c r="L16" s="4" t="s">
        <v>16</v>
      </c>
      <c r="M16" s="4" t="s">
        <v>17</v>
      </c>
      <c r="N16" s="4" t="s">
        <v>16</v>
      </c>
      <c r="O16" s="4" t="s">
        <v>21</v>
      </c>
      <c r="P16" s="4" t="s">
        <v>22</v>
      </c>
    </row>
    <row r="17" spans="1:16" x14ac:dyDescent="0.35">
      <c r="A17" s="4">
        <v>800186901</v>
      </c>
      <c r="B17" s="4" t="s">
        <v>14</v>
      </c>
      <c r="C17" s="4" t="s">
        <v>15</v>
      </c>
      <c r="D17" s="4">
        <v>12955</v>
      </c>
      <c r="E17" s="8">
        <v>45449</v>
      </c>
      <c r="F17" s="8">
        <v>45455</v>
      </c>
      <c r="G17" s="2">
        <v>1313568</v>
      </c>
      <c r="H17" s="2">
        <v>0</v>
      </c>
      <c r="I17" s="2">
        <v>0</v>
      </c>
      <c r="J17" s="2">
        <v>0</v>
      </c>
      <c r="K17" s="2">
        <v>1313568</v>
      </c>
      <c r="L17" s="4" t="s">
        <v>16</v>
      </c>
      <c r="M17" s="4" t="s">
        <v>17</v>
      </c>
      <c r="N17" s="4" t="s">
        <v>16</v>
      </c>
      <c r="O17" s="4" t="s">
        <v>21</v>
      </c>
      <c r="P17" s="4" t="s">
        <v>22</v>
      </c>
    </row>
    <row r="18" spans="1:16" x14ac:dyDescent="0.35">
      <c r="A18" s="4">
        <v>800186901</v>
      </c>
      <c r="B18" s="4" t="s">
        <v>14</v>
      </c>
      <c r="C18" s="4" t="s">
        <v>15</v>
      </c>
      <c r="D18" s="4">
        <v>12956</v>
      </c>
      <c r="E18" s="8">
        <v>45449</v>
      </c>
      <c r="F18" s="8">
        <v>45455</v>
      </c>
      <c r="G18" s="2">
        <v>84203</v>
      </c>
      <c r="H18" s="2">
        <v>0</v>
      </c>
      <c r="I18" s="2">
        <v>0</v>
      </c>
      <c r="J18" s="2">
        <v>0</v>
      </c>
      <c r="K18" s="2">
        <v>84203</v>
      </c>
      <c r="L18" s="4" t="s">
        <v>16</v>
      </c>
      <c r="M18" s="4" t="s">
        <v>17</v>
      </c>
      <c r="N18" s="4" t="s">
        <v>16</v>
      </c>
      <c r="O18" s="4" t="s">
        <v>21</v>
      </c>
      <c r="P18" s="4" t="s">
        <v>22</v>
      </c>
    </row>
    <row r="19" spans="1:16" x14ac:dyDescent="0.35">
      <c r="A19" s="4">
        <v>800186901</v>
      </c>
      <c r="B19" s="4" t="s">
        <v>14</v>
      </c>
      <c r="C19" s="4" t="s">
        <v>15</v>
      </c>
      <c r="D19" s="4">
        <v>13326</v>
      </c>
      <c r="E19" s="8">
        <v>45478</v>
      </c>
      <c r="F19" s="8">
        <v>45485</v>
      </c>
      <c r="G19" s="2">
        <v>671456</v>
      </c>
      <c r="H19" s="2">
        <v>0</v>
      </c>
      <c r="I19" s="2">
        <v>0</v>
      </c>
      <c r="J19" s="2">
        <v>0</v>
      </c>
      <c r="K19" s="2">
        <v>671456</v>
      </c>
      <c r="L19" s="4" t="s">
        <v>16</v>
      </c>
      <c r="M19" s="4" t="s">
        <v>17</v>
      </c>
      <c r="N19" s="4" t="s">
        <v>16</v>
      </c>
      <c r="O19" s="4" t="s">
        <v>21</v>
      </c>
      <c r="P19" s="4" t="s">
        <v>22</v>
      </c>
    </row>
    <row r="20" spans="1:16" x14ac:dyDescent="0.35">
      <c r="A20" s="4">
        <v>800186901</v>
      </c>
      <c r="B20" s="4" t="s">
        <v>14</v>
      </c>
      <c r="C20" s="4" t="s">
        <v>15</v>
      </c>
      <c r="D20" s="4">
        <v>13327</v>
      </c>
      <c r="E20" s="8">
        <v>45478</v>
      </c>
      <c r="F20" s="8">
        <v>45485</v>
      </c>
      <c r="G20" s="2">
        <v>291902</v>
      </c>
      <c r="H20" s="2">
        <v>0</v>
      </c>
      <c r="I20" s="2">
        <v>0</v>
      </c>
      <c r="J20" s="2">
        <v>0</v>
      </c>
      <c r="K20" s="2">
        <v>291902</v>
      </c>
      <c r="L20" s="4" t="s">
        <v>16</v>
      </c>
      <c r="M20" s="4" t="s">
        <v>17</v>
      </c>
      <c r="N20" s="4" t="s">
        <v>16</v>
      </c>
      <c r="O20" s="4" t="s">
        <v>21</v>
      </c>
      <c r="P20" s="4" t="s">
        <v>22</v>
      </c>
    </row>
    <row r="21" spans="1:16" x14ac:dyDescent="0.35">
      <c r="A21" s="4">
        <v>800186901</v>
      </c>
      <c r="B21" s="4" t="s">
        <v>14</v>
      </c>
      <c r="C21" s="4" t="s">
        <v>15</v>
      </c>
      <c r="D21" s="4">
        <v>13328</v>
      </c>
      <c r="E21" s="8">
        <v>45478</v>
      </c>
      <c r="F21" s="8">
        <v>45485</v>
      </c>
      <c r="G21" s="2">
        <v>29190</v>
      </c>
      <c r="H21" s="2">
        <v>0</v>
      </c>
      <c r="I21" s="2">
        <v>0</v>
      </c>
      <c r="J21" s="2">
        <v>0</v>
      </c>
      <c r="K21" s="2">
        <v>29190</v>
      </c>
      <c r="L21" s="4" t="s">
        <v>16</v>
      </c>
      <c r="M21" s="4" t="s">
        <v>17</v>
      </c>
      <c r="N21" s="4" t="s">
        <v>16</v>
      </c>
      <c r="O21" s="4" t="s">
        <v>21</v>
      </c>
      <c r="P21" s="4" t="s">
        <v>22</v>
      </c>
    </row>
    <row r="22" spans="1:16" x14ac:dyDescent="0.35">
      <c r="A22" s="4">
        <v>800186901</v>
      </c>
      <c r="B22" s="4" t="s">
        <v>14</v>
      </c>
      <c r="C22" s="4" t="s">
        <v>15</v>
      </c>
      <c r="D22" s="4">
        <v>13329</v>
      </c>
      <c r="E22" s="8">
        <v>45478</v>
      </c>
      <c r="F22" s="8">
        <v>45485</v>
      </c>
      <c r="G22" s="2">
        <v>1751424</v>
      </c>
      <c r="H22" s="2">
        <v>0</v>
      </c>
      <c r="I22" s="2">
        <v>0</v>
      </c>
      <c r="J22" s="2">
        <v>0</v>
      </c>
      <c r="K22" s="2">
        <v>1751424</v>
      </c>
      <c r="L22" s="4" t="s">
        <v>16</v>
      </c>
      <c r="M22" s="4" t="s">
        <v>17</v>
      </c>
      <c r="N22" s="4" t="s">
        <v>16</v>
      </c>
      <c r="O22" s="4" t="s">
        <v>21</v>
      </c>
      <c r="P22" s="4" t="s">
        <v>22</v>
      </c>
    </row>
    <row r="23" spans="1:16" x14ac:dyDescent="0.35">
      <c r="A23" s="4">
        <v>800186901</v>
      </c>
      <c r="B23" s="4" t="s">
        <v>14</v>
      </c>
      <c r="C23" s="4" t="s">
        <v>15</v>
      </c>
      <c r="D23" s="4">
        <v>13574</v>
      </c>
      <c r="E23" s="8">
        <v>45510</v>
      </c>
      <c r="F23" s="8">
        <v>45519</v>
      </c>
      <c r="G23" s="2">
        <v>4378560</v>
      </c>
      <c r="H23" s="2">
        <v>0</v>
      </c>
      <c r="I23" s="2">
        <v>0</v>
      </c>
      <c r="J23" s="2">
        <v>0</v>
      </c>
      <c r="K23" s="2">
        <v>4378560</v>
      </c>
      <c r="L23" s="4" t="s">
        <v>16</v>
      </c>
      <c r="M23" s="4" t="s">
        <v>17</v>
      </c>
      <c r="N23" s="4" t="s">
        <v>16</v>
      </c>
      <c r="O23" s="4" t="s">
        <v>21</v>
      </c>
      <c r="P23" s="4" t="s">
        <v>22</v>
      </c>
    </row>
    <row r="24" spans="1:16" x14ac:dyDescent="0.35">
      <c r="A24" s="4">
        <v>800186901</v>
      </c>
      <c r="B24" s="4" t="s">
        <v>14</v>
      </c>
      <c r="C24" s="4" t="s">
        <v>15</v>
      </c>
      <c r="D24" s="4">
        <v>13578</v>
      </c>
      <c r="E24" s="8">
        <v>45510</v>
      </c>
      <c r="F24" s="8">
        <v>45519</v>
      </c>
      <c r="G24" s="2">
        <v>29190</v>
      </c>
      <c r="H24" s="2">
        <v>0</v>
      </c>
      <c r="I24" s="2">
        <v>0</v>
      </c>
      <c r="J24" s="2">
        <v>0</v>
      </c>
      <c r="K24" s="2">
        <v>29190</v>
      </c>
      <c r="L24" s="4" t="s">
        <v>16</v>
      </c>
      <c r="M24" s="4" t="s">
        <v>17</v>
      </c>
      <c r="N24" s="4" t="s">
        <v>16</v>
      </c>
      <c r="O24" s="4" t="s">
        <v>21</v>
      </c>
      <c r="P24" s="4" t="s">
        <v>22</v>
      </c>
    </row>
    <row r="25" spans="1:16" x14ac:dyDescent="0.35">
      <c r="A25" s="4">
        <v>800186901</v>
      </c>
      <c r="B25" s="4" t="s">
        <v>14</v>
      </c>
      <c r="C25" s="4" t="s">
        <v>15</v>
      </c>
      <c r="D25" s="4">
        <v>13582</v>
      </c>
      <c r="E25" s="8">
        <v>45510</v>
      </c>
      <c r="F25" s="8">
        <v>45519</v>
      </c>
      <c r="G25" s="2">
        <v>168406</v>
      </c>
      <c r="H25" s="2">
        <v>0</v>
      </c>
      <c r="I25" s="2">
        <v>0</v>
      </c>
      <c r="J25" s="2">
        <v>0</v>
      </c>
      <c r="K25" s="2">
        <v>168406</v>
      </c>
      <c r="L25" s="4" t="s">
        <v>16</v>
      </c>
      <c r="M25" s="4" t="s">
        <v>17</v>
      </c>
      <c r="N25" s="4" t="s">
        <v>16</v>
      </c>
      <c r="O25" s="4" t="s">
        <v>21</v>
      </c>
      <c r="P25" s="4" t="s">
        <v>22</v>
      </c>
    </row>
    <row r="26" spans="1:16" x14ac:dyDescent="0.35">
      <c r="A26" s="4">
        <v>800186901</v>
      </c>
      <c r="B26" s="4" t="s">
        <v>14</v>
      </c>
      <c r="C26" s="4" t="s">
        <v>15</v>
      </c>
      <c r="D26" s="4">
        <v>13589</v>
      </c>
      <c r="E26" s="8">
        <v>45512</v>
      </c>
      <c r="F26" s="8">
        <v>45519</v>
      </c>
      <c r="G26" s="2">
        <v>1523146</v>
      </c>
      <c r="H26" s="2">
        <v>68550</v>
      </c>
      <c r="I26" s="2">
        <v>0</v>
      </c>
      <c r="J26" s="2">
        <v>0</v>
      </c>
      <c r="K26" s="2">
        <v>1454596</v>
      </c>
      <c r="L26" s="4" t="s">
        <v>16</v>
      </c>
      <c r="M26" s="4" t="s">
        <v>17</v>
      </c>
      <c r="N26" s="4" t="s">
        <v>16</v>
      </c>
      <c r="O26" s="4" t="s">
        <v>21</v>
      </c>
      <c r="P26" s="4" t="s">
        <v>22</v>
      </c>
    </row>
    <row r="27" spans="1:16" x14ac:dyDescent="0.35">
      <c r="A27" s="4">
        <v>800186901</v>
      </c>
      <c r="B27" s="4" t="s">
        <v>14</v>
      </c>
      <c r="C27" s="4" t="s">
        <v>15</v>
      </c>
      <c r="D27" s="4">
        <v>13590</v>
      </c>
      <c r="E27" s="8">
        <v>45512</v>
      </c>
      <c r="F27" s="8">
        <v>45519</v>
      </c>
      <c r="G27" s="2">
        <v>790328</v>
      </c>
      <c r="H27" s="2">
        <v>0</v>
      </c>
      <c r="I27" s="2">
        <v>0</v>
      </c>
      <c r="J27" s="2">
        <v>0</v>
      </c>
      <c r="K27" s="2">
        <v>790328</v>
      </c>
      <c r="L27" s="4" t="s">
        <v>16</v>
      </c>
      <c r="M27" s="4" t="s">
        <v>17</v>
      </c>
      <c r="N27" s="4" t="s">
        <v>16</v>
      </c>
      <c r="O27" s="4" t="s">
        <v>21</v>
      </c>
      <c r="P27" s="4" t="s">
        <v>22</v>
      </c>
    </row>
    <row r="28" spans="1:16" x14ac:dyDescent="0.35">
      <c r="A28" s="4">
        <v>800186901</v>
      </c>
      <c r="B28" s="4" t="s">
        <v>14</v>
      </c>
      <c r="C28" s="4" t="s">
        <v>15</v>
      </c>
      <c r="D28" s="4">
        <v>13591</v>
      </c>
      <c r="E28" s="8">
        <v>45512</v>
      </c>
      <c r="F28" s="8">
        <v>45519</v>
      </c>
      <c r="G28" s="2">
        <v>146252</v>
      </c>
      <c r="H28" s="2">
        <v>0</v>
      </c>
      <c r="I28" s="2">
        <v>0</v>
      </c>
      <c r="J28" s="2">
        <v>0</v>
      </c>
      <c r="K28" s="2">
        <v>146252</v>
      </c>
      <c r="L28" s="4" t="s">
        <v>16</v>
      </c>
      <c r="M28" s="4" t="s">
        <v>17</v>
      </c>
      <c r="N28" s="4" t="s">
        <v>16</v>
      </c>
      <c r="O28" s="4" t="s">
        <v>21</v>
      </c>
      <c r="P28" s="4" t="s">
        <v>22</v>
      </c>
    </row>
    <row r="29" spans="1:16" x14ac:dyDescent="0.35">
      <c r="A29" s="4">
        <v>800186901</v>
      </c>
      <c r="B29" s="4" t="s">
        <v>14</v>
      </c>
      <c r="C29" s="4" t="s">
        <v>15</v>
      </c>
      <c r="D29" s="4">
        <v>13597</v>
      </c>
      <c r="E29" s="8">
        <v>45512</v>
      </c>
      <c r="F29" s="8">
        <v>45519</v>
      </c>
      <c r="G29" s="2">
        <v>85626</v>
      </c>
      <c r="H29" s="2">
        <v>19700</v>
      </c>
      <c r="I29" s="2">
        <v>0</v>
      </c>
      <c r="J29" s="2">
        <v>0</v>
      </c>
      <c r="K29" s="2">
        <v>65926</v>
      </c>
      <c r="L29" s="4" t="s">
        <v>16</v>
      </c>
      <c r="M29" s="4" t="s">
        <v>17</v>
      </c>
      <c r="N29" s="4" t="s">
        <v>16</v>
      </c>
      <c r="O29" s="4" t="s">
        <v>21</v>
      </c>
      <c r="P29" s="4" t="s">
        <v>22</v>
      </c>
    </row>
    <row r="30" spans="1:16" x14ac:dyDescent="0.35">
      <c r="A30" s="4">
        <v>800186901</v>
      </c>
      <c r="B30" s="4" t="s">
        <v>14</v>
      </c>
      <c r="C30" s="4" t="s">
        <v>15</v>
      </c>
      <c r="D30" s="4">
        <v>13889</v>
      </c>
      <c r="E30" s="8">
        <v>45540</v>
      </c>
      <c r="F30" s="8">
        <v>45547</v>
      </c>
      <c r="G30" s="2">
        <v>58380</v>
      </c>
      <c r="H30" s="2">
        <v>0</v>
      </c>
      <c r="I30" s="2">
        <v>0</v>
      </c>
      <c r="J30" s="2">
        <v>0</v>
      </c>
      <c r="K30" s="2">
        <v>58380</v>
      </c>
      <c r="L30" s="4" t="s">
        <v>16</v>
      </c>
      <c r="M30" s="4" t="s">
        <v>17</v>
      </c>
      <c r="N30" s="4" t="s">
        <v>16</v>
      </c>
      <c r="O30" s="4" t="s">
        <v>21</v>
      </c>
      <c r="P30" s="4" t="s">
        <v>22</v>
      </c>
    </row>
    <row r="31" spans="1:16" x14ac:dyDescent="0.35">
      <c r="A31" s="4">
        <v>800186901</v>
      </c>
      <c r="B31" s="4" t="s">
        <v>14</v>
      </c>
      <c r="C31" s="4" t="s">
        <v>15</v>
      </c>
      <c r="D31" s="4">
        <v>13890</v>
      </c>
      <c r="E31" s="8">
        <v>45540</v>
      </c>
      <c r="F31" s="8">
        <v>45547</v>
      </c>
      <c r="G31" s="2">
        <v>875706</v>
      </c>
      <c r="H31" s="2">
        <v>0</v>
      </c>
      <c r="I31" s="2">
        <v>0</v>
      </c>
      <c r="J31" s="2">
        <v>0</v>
      </c>
      <c r="K31" s="2">
        <v>875706</v>
      </c>
      <c r="L31" s="4" t="s">
        <v>16</v>
      </c>
      <c r="M31" s="4" t="s">
        <v>17</v>
      </c>
      <c r="N31" s="4" t="s">
        <v>16</v>
      </c>
      <c r="O31" s="4" t="s">
        <v>21</v>
      </c>
      <c r="P31" s="4" t="s">
        <v>22</v>
      </c>
    </row>
    <row r="32" spans="1:16" x14ac:dyDescent="0.35">
      <c r="A32" s="4">
        <v>800186901</v>
      </c>
      <c r="B32" s="4" t="s">
        <v>14</v>
      </c>
      <c r="C32" s="4" t="s">
        <v>15</v>
      </c>
      <c r="D32" s="4">
        <v>13891</v>
      </c>
      <c r="E32" s="8">
        <v>45540</v>
      </c>
      <c r="F32" s="8">
        <v>45547</v>
      </c>
      <c r="G32" s="2">
        <v>1907316</v>
      </c>
      <c r="H32" s="2">
        <v>0</v>
      </c>
      <c r="I32" s="2">
        <v>0</v>
      </c>
      <c r="J32" s="2">
        <v>0</v>
      </c>
      <c r="K32" s="2">
        <v>1907316</v>
      </c>
      <c r="L32" s="4" t="s">
        <v>16</v>
      </c>
      <c r="M32" s="4" t="s">
        <v>17</v>
      </c>
      <c r="N32" s="4" t="s">
        <v>16</v>
      </c>
      <c r="O32" s="4" t="s">
        <v>21</v>
      </c>
      <c r="P32" s="4" t="s">
        <v>22</v>
      </c>
    </row>
    <row r="33" spans="1:16" x14ac:dyDescent="0.35">
      <c r="A33" s="4">
        <v>800186901</v>
      </c>
      <c r="B33" s="4" t="s">
        <v>14</v>
      </c>
      <c r="C33" s="4" t="s">
        <v>15</v>
      </c>
      <c r="D33" s="4">
        <v>13892</v>
      </c>
      <c r="E33" s="8">
        <v>45540</v>
      </c>
      <c r="F33" s="8">
        <v>45547</v>
      </c>
      <c r="G33" s="2">
        <v>2223348</v>
      </c>
      <c r="H33" s="2">
        <v>14900</v>
      </c>
      <c r="I33" s="2">
        <v>0</v>
      </c>
      <c r="J33" s="2">
        <v>0</v>
      </c>
      <c r="K33" s="2">
        <v>2208448</v>
      </c>
      <c r="L33" s="4" t="s">
        <v>16</v>
      </c>
      <c r="M33" s="4" t="s">
        <v>17</v>
      </c>
      <c r="N33" s="4" t="s">
        <v>16</v>
      </c>
      <c r="O33" s="4" t="s">
        <v>21</v>
      </c>
      <c r="P33" s="4" t="s">
        <v>22</v>
      </c>
    </row>
    <row r="34" spans="1:16" x14ac:dyDescent="0.35">
      <c r="A34" s="4">
        <v>800186901</v>
      </c>
      <c r="B34" s="4" t="s">
        <v>14</v>
      </c>
      <c r="C34" s="4" t="s">
        <v>15</v>
      </c>
      <c r="D34" s="4">
        <v>13893</v>
      </c>
      <c r="E34" s="8">
        <v>45540</v>
      </c>
      <c r="F34" s="8">
        <v>45547</v>
      </c>
      <c r="G34" s="2">
        <v>87570</v>
      </c>
      <c r="H34" s="2">
        <v>0</v>
      </c>
      <c r="I34" s="2">
        <v>0</v>
      </c>
      <c r="J34" s="2">
        <v>0</v>
      </c>
      <c r="K34" s="2">
        <v>87570</v>
      </c>
      <c r="L34" s="4" t="s">
        <v>16</v>
      </c>
      <c r="M34" s="4" t="s">
        <v>17</v>
      </c>
      <c r="N34" s="4" t="s">
        <v>16</v>
      </c>
      <c r="O34" s="4" t="s">
        <v>21</v>
      </c>
      <c r="P34" s="4" t="s">
        <v>22</v>
      </c>
    </row>
    <row r="35" spans="1:16" x14ac:dyDescent="0.35">
      <c r="A35" s="4">
        <v>800186901</v>
      </c>
      <c r="B35" s="4" t="s">
        <v>14</v>
      </c>
      <c r="C35" s="4" t="s">
        <v>15</v>
      </c>
      <c r="D35" s="4">
        <v>13894</v>
      </c>
      <c r="E35" s="8">
        <v>45540</v>
      </c>
      <c r="F35" s="8">
        <v>45547</v>
      </c>
      <c r="G35" s="2">
        <v>31379680</v>
      </c>
      <c r="H35" s="2">
        <v>1311850</v>
      </c>
      <c r="I35" s="2">
        <v>0</v>
      </c>
      <c r="J35" s="2">
        <v>0</v>
      </c>
      <c r="K35" s="2">
        <v>30067830</v>
      </c>
      <c r="L35" s="4" t="s">
        <v>16</v>
      </c>
      <c r="M35" s="4" t="s">
        <v>17</v>
      </c>
      <c r="N35" s="4" t="s">
        <v>16</v>
      </c>
      <c r="O35" s="4" t="s">
        <v>21</v>
      </c>
      <c r="P35" s="4" t="s">
        <v>22</v>
      </c>
    </row>
    <row r="36" spans="1:16" x14ac:dyDescent="0.35">
      <c r="A36" s="4">
        <v>800186901</v>
      </c>
      <c r="B36" s="4" t="s">
        <v>14</v>
      </c>
      <c r="C36" s="4" t="s">
        <v>15</v>
      </c>
      <c r="D36" s="4">
        <v>13895</v>
      </c>
      <c r="E36" s="8">
        <v>45540</v>
      </c>
      <c r="F36" s="8">
        <v>45547</v>
      </c>
      <c r="G36" s="2">
        <v>740982</v>
      </c>
      <c r="H36" s="2">
        <v>0</v>
      </c>
      <c r="I36" s="2">
        <v>0</v>
      </c>
      <c r="J36" s="2">
        <v>0</v>
      </c>
      <c r="K36" s="2">
        <v>740982</v>
      </c>
      <c r="L36" s="4" t="s">
        <v>16</v>
      </c>
      <c r="M36" s="4" t="s">
        <v>17</v>
      </c>
      <c r="N36" s="4" t="s">
        <v>16</v>
      </c>
      <c r="O36" s="4" t="s">
        <v>21</v>
      </c>
      <c r="P36" s="4" t="s">
        <v>22</v>
      </c>
    </row>
    <row r="37" spans="1:16" x14ac:dyDescent="0.35">
      <c r="A37" s="4">
        <v>800186901</v>
      </c>
      <c r="B37" s="4" t="s">
        <v>14</v>
      </c>
      <c r="C37" s="4" t="s">
        <v>15</v>
      </c>
      <c r="D37" s="4">
        <v>13896</v>
      </c>
      <c r="E37" s="8">
        <v>45540</v>
      </c>
      <c r="F37" s="8">
        <v>45547</v>
      </c>
      <c r="G37" s="2">
        <v>336812</v>
      </c>
      <c r="H37" s="2">
        <v>77500</v>
      </c>
      <c r="I37" s="2">
        <v>0</v>
      </c>
      <c r="J37" s="2">
        <v>0</v>
      </c>
      <c r="K37" s="2">
        <v>259312</v>
      </c>
      <c r="L37" s="4" t="s">
        <v>16</v>
      </c>
      <c r="M37" s="4" t="s">
        <v>17</v>
      </c>
      <c r="N37" s="4" t="s">
        <v>16</v>
      </c>
      <c r="O37" s="4" t="s">
        <v>21</v>
      </c>
      <c r="P37" s="4" t="s">
        <v>22</v>
      </c>
    </row>
    <row r="38" spans="1:16" x14ac:dyDescent="0.35">
      <c r="A38" s="4">
        <v>800186901</v>
      </c>
      <c r="B38" s="4" t="s">
        <v>14</v>
      </c>
      <c r="C38" s="4" t="s">
        <v>15</v>
      </c>
      <c r="D38" s="4">
        <v>13897</v>
      </c>
      <c r="E38" s="8">
        <v>45540</v>
      </c>
      <c r="F38" s="8">
        <v>45547</v>
      </c>
      <c r="G38" s="2">
        <v>392945</v>
      </c>
      <c r="H38" s="2">
        <v>0</v>
      </c>
      <c r="I38" s="2">
        <v>0</v>
      </c>
      <c r="J38" s="2">
        <v>0</v>
      </c>
      <c r="K38" s="2">
        <v>392945</v>
      </c>
      <c r="L38" s="4" t="s">
        <v>16</v>
      </c>
      <c r="M38" s="4" t="s">
        <v>17</v>
      </c>
      <c r="N38" s="4" t="s">
        <v>16</v>
      </c>
      <c r="O38" s="4" t="s">
        <v>21</v>
      </c>
      <c r="P38" s="4" t="s">
        <v>22</v>
      </c>
    </row>
    <row r="39" spans="1:16" x14ac:dyDescent="0.35">
      <c r="A39" s="4">
        <v>800186901</v>
      </c>
      <c r="B39" s="4" t="s">
        <v>14</v>
      </c>
      <c r="C39" s="4" t="s">
        <v>15</v>
      </c>
      <c r="D39" s="4">
        <v>13898</v>
      </c>
      <c r="E39" s="8">
        <v>45540</v>
      </c>
      <c r="F39" s="8">
        <v>45547</v>
      </c>
      <c r="G39" s="2">
        <v>291902</v>
      </c>
      <c r="H39" s="2">
        <v>0</v>
      </c>
      <c r="I39" s="2">
        <v>0</v>
      </c>
      <c r="J39" s="2">
        <v>0</v>
      </c>
      <c r="K39" s="2">
        <v>291902</v>
      </c>
      <c r="L39" s="4" t="s">
        <v>16</v>
      </c>
      <c r="M39" s="4" t="s">
        <v>17</v>
      </c>
      <c r="N39" s="4" t="s">
        <v>16</v>
      </c>
      <c r="O39" s="4" t="s">
        <v>21</v>
      </c>
      <c r="P39" s="4" t="s">
        <v>22</v>
      </c>
    </row>
    <row r="40" spans="1:16" x14ac:dyDescent="0.35">
      <c r="A40" s="4">
        <v>800186901</v>
      </c>
      <c r="B40" s="4" t="s">
        <v>14</v>
      </c>
      <c r="C40" s="4" t="s">
        <v>15</v>
      </c>
      <c r="D40" s="4">
        <v>13899</v>
      </c>
      <c r="E40" s="8">
        <v>45540</v>
      </c>
      <c r="F40" s="8">
        <v>45547</v>
      </c>
      <c r="G40" s="2">
        <v>317504</v>
      </c>
      <c r="H40" s="2">
        <v>0</v>
      </c>
      <c r="I40" s="2">
        <v>0</v>
      </c>
      <c r="J40" s="2">
        <v>0</v>
      </c>
      <c r="K40" s="2">
        <v>317504</v>
      </c>
      <c r="L40" s="4" t="s">
        <v>16</v>
      </c>
      <c r="M40" s="4" t="s">
        <v>17</v>
      </c>
      <c r="N40" s="4" t="s">
        <v>16</v>
      </c>
      <c r="O40" s="4" t="s">
        <v>21</v>
      </c>
      <c r="P40" s="4" t="s">
        <v>22</v>
      </c>
    </row>
    <row r="41" spans="1:16" x14ac:dyDescent="0.35">
      <c r="A41" s="4">
        <v>800186901</v>
      </c>
      <c r="B41" s="4" t="s">
        <v>14</v>
      </c>
      <c r="C41" s="4" t="s">
        <v>15</v>
      </c>
      <c r="D41" s="4">
        <v>13900</v>
      </c>
      <c r="E41" s="8">
        <v>45540</v>
      </c>
      <c r="F41" s="8">
        <v>45547</v>
      </c>
      <c r="G41" s="2">
        <v>4378560</v>
      </c>
      <c r="H41" s="2">
        <v>0</v>
      </c>
      <c r="I41" s="2">
        <v>0</v>
      </c>
      <c r="J41" s="2">
        <v>0</v>
      </c>
      <c r="K41" s="2">
        <v>4378560</v>
      </c>
      <c r="L41" s="4" t="s">
        <v>16</v>
      </c>
      <c r="M41" s="4" t="s">
        <v>17</v>
      </c>
      <c r="N41" s="4" t="s">
        <v>16</v>
      </c>
      <c r="O41" s="4" t="s">
        <v>21</v>
      </c>
      <c r="P41" s="4" t="s">
        <v>22</v>
      </c>
    </row>
    <row r="42" spans="1:16" x14ac:dyDescent="0.35">
      <c r="A42" s="4">
        <v>800186901</v>
      </c>
      <c r="B42" s="4" t="s">
        <v>14</v>
      </c>
      <c r="C42" s="4" t="s">
        <v>15</v>
      </c>
      <c r="D42" s="4">
        <v>13901</v>
      </c>
      <c r="E42" s="8">
        <v>45540</v>
      </c>
      <c r="F42" s="8">
        <v>45547</v>
      </c>
      <c r="G42" s="2">
        <v>168406</v>
      </c>
      <c r="H42" s="2">
        <v>0</v>
      </c>
      <c r="I42" s="2">
        <v>0</v>
      </c>
      <c r="J42" s="2">
        <v>0</v>
      </c>
      <c r="K42" s="2">
        <v>168406</v>
      </c>
      <c r="L42" s="4" t="s">
        <v>16</v>
      </c>
      <c r="M42" s="4" t="s">
        <v>17</v>
      </c>
      <c r="N42" s="4" t="s">
        <v>16</v>
      </c>
      <c r="O42" s="4" t="s">
        <v>21</v>
      </c>
      <c r="P42" s="4" t="s">
        <v>22</v>
      </c>
    </row>
    <row r="43" spans="1:16" x14ac:dyDescent="0.35">
      <c r="A43" s="4">
        <v>800186901</v>
      </c>
      <c r="B43" s="4" t="s">
        <v>14</v>
      </c>
      <c r="C43" s="4" t="s">
        <v>15</v>
      </c>
      <c r="D43" s="4">
        <v>13902</v>
      </c>
      <c r="E43" s="8">
        <v>45540</v>
      </c>
      <c r="F43" s="8">
        <v>45547</v>
      </c>
      <c r="G43" s="2">
        <v>58380</v>
      </c>
      <c r="H43" s="2">
        <v>0</v>
      </c>
      <c r="I43" s="2">
        <v>0</v>
      </c>
      <c r="J43" s="2">
        <v>0</v>
      </c>
      <c r="K43" s="2">
        <v>58380</v>
      </c>
      <c r="L43" s="4" t="s">
        <v>16</v>
      </c>
      <c r="M43" s="4" t="s">
        <v>17</v>
      </c>
      <c r="N43" s="4" t="s">
        <v>16</v>
      </c>
      <c r="O43" s="4" t="s">
        <v>21</v>
      </c>
      <c r="P43" s="4" t="s">
        <v>22</v>
      </c>
    </row>
    <row r="44" spans="1:16" x14ac:dyDescent="0.35">
      <c r="A44" s="4">
        <v>800186901</v>
      </c>
      <c r="B44" s="4" t="s">
        <v>14</v>
      </c>
      <c r="C44" s="4" t="s">
        <v>15</v>
      </c>
      <c r="D44" s="4">
        <v>13903</v>
      </c>
      <c r="E44" s="8">
        <v>45540</v>
      </c>
      <c r="F44" s="8">
        <v>45547</v>
      </c>
      <c r="G44" s="2">
        <v>435640</v>
      </c>
      <c r="H44" s="2">
        <v>0</v>
      </c>
      <c r="I44" s="2">
        <v>0</v>
      </c>
      <c r="J44" s="2">
        <v>0</v>
      </c>
      <c r="K44" s="2">
        <v>435640</v>
      </c>
      <c r="L44" s="4" t="s">
        <v>16</v>
      </c>
      <c r="M44" s="4" t="s">
        <v>17</v>
      </c>
      <c r="N44" s="4" t="s">
        <v>16</v>
      </c>
      <c r="O44" s="4" t="s">
        <v>21</v>
      </c>
      <c r="P44" s="4" t="s">
        <v>22</v>
      </c>
    </row>
    <row r="45" spans="1:16" x14ac:dyDescent="0.35">
      <c r="A45" s="4">
        <v>800186901</v>
      </c>
      <c r="B45" s="4" t="s">
        <v>14</v>
      </c>
      <c r="C45" s="4" t="s">
        <v>15</v>
      </c>
      <c r="D45" s="4">
        <v>13904</v>
      </c>
      <c r="E45" s="8">
        <v>45540</v>
      </c>
      <c r="F45" s="8">
        <v>45547</v>
      </c>
      <c r="G45" s="2">
        <v>413756</v>
      </c>
      <c r="H45" s="2">
        <v>0</v>
      </c>
      <c r="I45" s="2">
        <v>0</v>
      </c>
      <c r="J45" s="2">
        <v>0</v>
      </c>
      <c r="K45" s="2">
        <v>413756</v>
      </c>
      <c r="L45" s="4" t="s">
        <v>16</v>
      </c>
      <c r="M45" s="4" t="s">
        <v>17</v>
      </c>
      <c r="N45" s="4" t="s">
        <v>16</v>
      </c>
      <c r="O45" s="4" t="s">
        <v>21</v>
      </c>
      <c r="P45" s="4" t="s">
        <v>22</v>
      </c>
    </row>
    <row r="46" spans="1:16" x14ac:dyDescent="0.35">
      <c r="A46" s="4">
        <v>800186901</v>
      </c>
      <c r="B46" s="4" t="s">
        <v>14</v>
      </c>
      <c r="C46" s="4" t="s">
        <v>15</v>
      </c>
      <c r="D46" s="4">
        <v>13905</v>
      </c>
      <c r="E46" s="8">
        <v>45540</v>
      </c>
      <c r="F46" s="8">
        <v>45547</v>
      </c>
      <c r="G46" s="2">
        <v>84203</v>
      </c>
      <c r="H46" s="2">
        <v>0</v>
      </c>
      <c r="I46" s="2">
        <v>0</v>
      </c>
      <c r="J46" s="2">
        <v>0</v>
      </c>
      <c r="K46" s="2">
        <v>84203</v>
      </c>
      <c r="L46" s="4" t="s">
        <v>16</v>
      </c>
      <c r="M46" s="4" t="s">
        <v>17</v>
      </c>
      <c r="N46" s="4" t="s">
        <v>16</v>
      </c>
      <c r="O46" s="4" t="s">
        <v>21</v>
      </c>
      <c r="P46" s="4" t="s">
        <v>22</v>
      </c>
    </row>
    <row r="47" spans="1:16" x14ac:dyDescent="0.35">
      <c r="A47" s="4">
        <v>800186901</v>
      </c>
      <c r="B47" s="4" t="s">
        <v>14</v>
      </c>
      <c r="C47" s="4" t="s">
        <v>15</v>
      </c>
      <c r="D47" s="4">
        <v>14187</v>
      </c>
      <c r="E47" s="8">
        <v>45572</v>
      </c>
      <c r="F47" s="8">
        <v>45577</v>
      </c>
      <c r="G47" s="2">
        <v>875706</v>
      </c>
      <c r="H47" s="2">
        <v>0</v>
      </c>
      <c r="I47" s="2">
        <v>0</v>
      </c>
      <c r="J47" s="2">
        <v>0</v>
      </c>
      <c r="K47" s="2">
        <v>875706</v>
      </c>
      <c r="L47" s="4" t="s">
        <v>16</v>
      </c>
      <c r="M47" s="4" t="s">
        <v>17</v>
      </c>
      <c r="N47" s="4" t="s">
        <v>16</v>
      </c>
      <c r="O47" s="4" t="s">
        <v>21</v>
      </c>
      <c r="P47" s="4" t="s">
        <v>22</v>
      </c>
    </row>
    <row r="48" spans="1:16" x14ac:dyDescent="0.35">
      <c r="A48" s="4">
        <v>800186901</v>
      </c>
      <c r="B48" s="4" t="s">
        <v>14</v>
      </c>
      <c r="C48" s="4" t="s">
        <v>15</v>
      </c>
      <c r="D48" s="4">
        <v>14188</v>
      </c>
      <c r="E48" s="8">
        <v>45572</v>
      </c>
      <c r="F48" s="8">
        <v>45577</v>
      </c>
      <c r="G48" s="2">
        <v>116760</v>
      </c>
      <c r="H48" s="2">
        <v>6700</v>
      </c>
      <c r="I48" s="2">
        <v>0</v>
      </c>
      <c r="J48" s="2">
        <v>0</v>
      </c>
      <c r="K48" s="2">
        <v>110060</v>
      </c>
      <c r="L48" s="4" t="s">
        <v>16</v>
      </c>
      <c r="M48" s="4" t="s">
        <v>17</v>
      </c>
      <c r="N48" s="4" t="s">
        <v>16</v>
      </c>
      <c r="O48" s="4" t="s">
        <v>21</v>
      </c>
      <c r="P48" s="4" t="s">
        <v>22</v>
      </c>
    </row>
    <row r="49" spans="1:16" x14ac:dyDescent="0.35">
      <c r="A49" s="4">
        <v>800186901</v>
      </c>
      <c r="B49" s="4" t="s">
        <v>14</v>
      </c>
      <c r="C49" s="4" t="s">
        <v>15</v>
      </c>
      <c r="D49" s="4">
        <v>14192</v>
      </c>
      <c r="E49" s="8">
        <v>45572</v>
      </c>
      <c r="F49" s="8">
        <v>45577</v>
      </c>
      <c r="G49" s="2">
        <v>2871924</v>
      </c>
      <c r="H49" s="2">
        <v>83550</v>
      </c>
      <c r="I49" s="2">
        <v>0</v>
      </c>
      <c r="J49" s="2">
        <v>0</v>
      </c>
      <c r="K49" s="2">
        <v>2788374</v>
      </c>
      <c r="L49" s="4" t="s">
        <v>16</v>
      </c>
      <c r="M49" s="4" t="s">
        <v>17</v>
      </c>
      <c r="N49" s="4" t="s">
        <v>16</v>
      </c>
      <c r="O49" s="4" t="s">
        <v>21</v>
      </c>
      <c r="P49" s="4" t="s">
        <v>22</v>
      </c>
    </row>
    <row r="50" spans="1:16" x14ac:dyDescent="0.35">
      <c r="A50" s="4">
        <v>800186901</v>
      </c>
      <c r="B50" s="4" t="s">
        <v>14</v>
      </c>
      <c r="C50" s="4" t="s">
        <v>15</v>
      </c>
      <c r="D50" s="4">
        <v>14193</v>
      </c>
      <c r="E50" s="8">
        <v>45572</v>
      </c>
      <c r="F50" s="8">
        <v>45577</v>
      </c>
      <c r="G50" s="2">
        <v>1552028</v>
      </c>
      <c r="H50" s="2">
        <v>35250</v>
      </c>
      <c r="I50" s="2">
        <v>0</v>
      </c>
      <c r="J50" s="2">
        <v>0</v>
      </c>
      <c r="K50" s="2">
        <v>1516778</v>
      </c>
      <c r="L50" s="4" t="s">
        <v>16</v>
      </c>
      <c r="M50" s="4" t="s">
        <v>17</v>
      </c>
      <c r="N50" s="4" t="s">
        <v>16</v>
      </c>
      <c r="O50" s="4" t="s">
        <v>21</v>
      </c>
      <c r="P50" s="4" t="s">
        <v>22</v>
      </c>
    </row>
    <row r="51" spans="1:16" x14ac:dyDescent="0.35">
      <c r="A51" s="4">
        <v>800186901</v>
      </c>
      <c r="B51" s="4" t="s">
        <v>14</v>
      </c>
      <c r="C51" s="4" t="s">
        <v>15</v>
      </c>
      <c r="D51" s="4">
        <v>14194</v>
      </c>
      <c r="E51" s="8">
        <v>45572</v>
      </c>
      <c r="F51" s="8">
        <v>45577</v>
      </c>
      <c r="G51" s="2">
        <v>11092352</v>
      </c>
      <c r="H51" s="2">
        <v>201500</v>
      </c>
      <c r="I51" s="2">
        <v>0</v>
      </c>
      <c r="J51" s="2">
        <v>0</v>
      </c>
      <c r="K51" s="2">
        <v>10890852</v>
      </c>
      <c r="L51" s="4" t="s">
        <v>16</v>
      </c>
      <c r="M51" s="4" t="s">
        <v>17</v>
      </c>
      <c r="N51" s="4" t="s">
        <v>16</v>
      </c>
      <c r="O51" s="4" t="s">
        <v>21</v>
      </c>
      <c r="P51" s="4" t="s">
        <v>22</v>
      </c>
    </row>
    <row r="52" spans="1:16" x14ac:dyDescent="0.35">
      <c r="A52" s="4">
        <v>800186901</v>
      </c>
      <c r="B52" s="4" t="s">
        <v>14</v>
      </c>
      <c r="C52" s="4" t="s">
        <v>15</v>
      </c>
      <c r="D52" s="4">
        <v>14195</v>
      </c>
      <c r="E52" s="8">
        <v>45572</v>
      </c>
      <c r="F52" s="8">
        <v>45577</v>
      </c>
      <c r="G52" s="2">
        <v>499604</v>
      </c>
      <c r="H52" s="2">
        <v>46600</v>
      </c>
      <c r="I52" s="2">
        <v>0</v>
      </c>
      <c r="J52" s="2">
        <v>0</v>
      </c>
      <c r="K52" s="2">
        <v>453004</v>
      </c>
      <c r="L52" s="4" t="s">
        <v>16</v>
      </c>
      <c r="M52" s="4" t="s">
        <v>17</v>
      </c>
      <c r="N52" s="4" t="s">
        <v>16</v>
      </c>
      <c r="O52" s="4" t="s">
        <v>21</v>
      </c>
      <c r="P52" s="4" t="s">
        <v>22</v>
      </c>
    </row>
    <row r="53" spans="1:16" x14ac:dyDescent="0.35">
      <c r="A53" s="4">
        <v>800186901</v>
      </c>
      <c r="B53" s="4" t="s">
        <v>14</v>
      </c>
      <c r="C53" s="4" t="s">
        <v>15</v>
      </c>
      <c r="D53" s="4">
        <v>14196</v>
      </c>
      <c r="E53" s="8">
        <v>45572</v>
      </c>
      <c r="F53" s="8">
        <v>45577</v>
      </c>
      <c r="G53" s="2">
        <v>583804</v>
      </c>
      <c r="H53" s="2">
        <v>0</v>
      </c>
      <c r="I53" s="2">
        <v>0</v>
      </c>
      <c r="J53" s="2">
        <v>0</v>
      </c>
      <c r="K53" s="2">
        <v>583804</v>
      </c>
      <c r="L53" s="4" t="s">
        <v>16</v>
      </c>
      <c r="M53" s="4" t="s">
        <v>17</v>
      </c>
      <c r="N53" s="4" t="s">
        <v>16</v>
      </c>
      <c r="O53" s="4" t="s">
        <v>21</v>
      </c>
      <c r="P53" s="4" t="s">
        <v>22</v>
      </c>
    </row>
    <row r="54" spans="1:16" x14ac:dyDescent="0.35">
      <c r="A54" s="4">
        <v>800186901</v>
      </c>
      <c r="B54" s="4" t="s">
        <v>14</v>
      </c>
      <c r="C54" s="4" t="s">
        <v>15</v>
      </c>
      <c r="D54" s="4">
        <v>14197</v>
      </c>
      <c r="E54" s="8">
        <v>45572</v>
      </c>
      <c r="F54" s="8">
        <v>45577</v>
      </c>
      <c r="G54" s="2">
        <v>29190</v>
      </c>
      <c r="H54" s="2">
        <v>0</v>
      </c>
      <c r="I54" s="2">
        <v>0</v>
      </c>
      <c r="J54" s="2">
        <v>0</v>
      </c>
      <c r="K54" s="2">
        <v>29190</v>
      </c>
      <c r="L54" s="4" t="s">
        <v>16</v>
      </c>
      <c r="M54" s="4" t="s">
        <v>17</v>
      </c>
      <c r="N54" s="4" t="s">
        <v>16</v>
      </c>
      <c r="O54" s="4" t="s">
        <v>21</v>
      </c>
      <c r="P54" s="4" t="s">
        <v>22</v>
      </c>
    </row>
    <row r="55" spans="1:16" x14ac:dyDescent="0.35">
      <c r="A55" s="4">
        <v>800186901</v>
      </c>
      <c r="B55" s="4" t="s">
        <v>14</v>
      </c>
      <c r="C55" s="4" t="s">
        <v>15</v>
      </c>
      <c r="D55" s="4">
        <v>14198</v>
      </c>
      <c r="E55" s="8">
        <v>45572</v>
      </c>
      <c r="F55" s="8">
        <v>45577</v>
      </c>
      <c r="G55" s="2">
        <v>584708</v>
      </c>
      <c r="H55" s="2">
        <v>0</v>
      </c>
      <c r="I55" s="2">
        <v>0</v>
      </c>
      <c r="J55" s="2">
        <v>0</v>
      </c>
      <c r="K55" s="2">
        <v>584708</v>
      </c>
      <c r="L55" s="4" t="s">
        <v>16</v>
      </c>
      <c r="M55" s="4" t="s">
        <v>17</v>
      </c>
      <c r="N55" s="4" t="s">
        <v>16</v>
      </c>
      <c r="O55" s="4" t="s">
        <v>21</v>
      </c>
      <c r="P55" s="4" t="s">
        <v>22</v>
      </c>
    </row>
    <row r="56" spans="1:16" x14ac:dyDescent="0.35">
      <c r="A56" s="4">
        <v>800186901</v>
      </c>
      <c r="B56" s="4" t="s">
        <v>14</v>
      </c>
      <c r="C56" s="4" t="s">
        <v>15</v>
      </c>
      <c r="D56" s="4">
        <v>14199</v>
      </c>
      <c r="E56" s="8">
        <v>45572</v>
      </c>
      <c r="F56" s="8">
        <v>45577</v>
      </c>
      <c r="G56" s="2">
        <v>2627136</v>
      </c>
      <c r="H56" s="2">
        <v>0</v>
      </c>
      <c r="I56" s="2">
        <v>0</v>
      </c>
      <c r="J56" s="2">
        <v>0</v>
      </c>
      <c r="K56" s="2">
        <v>2627136</v>
      </c>
      <c r="L56" s="4" t="s">
        <v>16</v>
      </c>
      <c r="M56" s="4" t="s">
        <v>17</v>
      </c>
      <c r="N56" s="4" t="s">
        <v>16</v>
      </c>
      <c r="O56" s="4" t="s">
        <v>21</v>
      </c>
      <c r="P56" s="4" t="s">
        <v>22</v>
      </c>
    </row>
    <row r="57" spans="1:16" x14ac:dyDescent="0.35">
      <c r="A57" s="4">
        <v>800186901</v>
      </c>
      <c r="B57" s="4" t="s">
        <v>14</v>
      </c>
      <c r="C57" s="4" t="s">
        <v>15</v>
      </c>
      <c r="D57" s="4">
        <v>14200</v>
      </c>
      <c r="E57" s="8">
        <v>45572</v>
      </c>
      <c r="F57" s="8">
        <v>45577</v>
      </c>
      <c r="G57" s="2">
        <v>84203</v>
      </c>
      <c r="H57" s="2">
        <v>0</v>
      </c>
      <c r="I57" s="2">
        <v>0</v>
      </c>
      <c r="J57" s="2">
        <v>0</v>
      </c>
      <c r="K57" s="2">
        <v>84203</v>
      </c>
      <c r="L57" s="4" t="s">
        <v>16</v>
      </c>
      <c r="M57" s="4" t="s">
        <v>17</v>
      </c>
      <c r="N57" s="4" t="s">
        <v>16</v>
      </c>
      <c r="O57" s="4" t="s">
        <v>21</v>
      </c>
      <c r="P57" s="4" t="s">
        <v>22</v>
      </c>
    </row>
    <row r="58" spans="1:16" x14ac:dyDescent="0.35">
      <c r="A58" s="4">
        <v>800186901</v>
      </c>
      <c r="B58" s="4" t="s">
        <v>14</v>
      </c>
      <c r="C58" s="4" t="s">
        <v>15</v>
      </c>
      <c r="D58" s="4">
        <v>14201</v>
      </c>
      <c r="E58" s="8">
        <v>45572</v>
      </c>
      <c r="F58" s="8">
        <v>45577</v>
      </c>
      <c r="G58" s="2">
        <v>670634</v>
      </c>
      <c r="H58" s="2">
        <v>0</v>
      </c>
      <c r="I58" s="2">
        <v>0</v>
      </c>
      <c r="J58" s="2">
        <v>0</v>
      </c>
      <c r="K58" s="2">
        <v>670634</v>
      </c>
      <c r="L58" s="4" t="s">
        <v>16</v>
      </c>
      <c r="M58" s="4" t="s">
        <v>17</v>
      </c>
      <c r="N58" s="4" t="s">
        <v>16</v>
      </c>
      <c r="O58" s="4" t="s">
        <v>21</v>
      </c>
      <c r="P58" s="4" t="s">
        <v>22</v>
      </c>
    </row>
    <row r="59" spans="1:16" x14ac:dyDescent="0.35">
      <c r="A59" s="4">
        <v>800186901</v>
      </c>
      <c r="B59" s="4" t="s">
        <v>14</v>
      </c>
      <c r="C59" s="4" t="s">
        <v>15</v>
      </c>
      <c r="D59" s="4">
        <v>14202</v>
      </c>
      <c r="E59" s="8">
        <v>45572</v>
      </c>
      <c r="F59" s="8">
        <v>45577</v>
      </c>
      <c r="G59" s="2">
        <v>84203</v>
      </c>
      <c r="H59" s="2">
        <v>9700</v>
      </c>
      <c r="I59" s="2">
        <v>0</v>
      </c>
      <c r="J59" s="2">
        <v>0</v>
      </c>
      <c r="K59" s="2">
        <v>74503</v>
      </c>
      <c r="L59" s="4" t="s">
        <v>16</v>
      </c>
      <c r="M59" s="4" t="s">
        <v>17</v>
      </c>
      <c r="N59" s="4" t="s">
        <v>16</v>
      </c>
      <c r="O59" s="4" t="s">
        <v>21</v>
      </c>
      <c r="P59" s="4" t="s">
        <v>22</v>
      </c>
    </row>
    <row r="60" spans="1:16" x14ac:dyDescent="0.35">
      <c r="A60" s="9"/>
      <c r="B60" s="9"/>
      <c r="C60" s="9"/>
      <c r="D60" s="9"/>
      <c r="E60" s="10"/>
      <c r="F60" s="10"/>
      <c r="G60" s="11"/>
      <c r="H60" s="11"/>
      <c r="I60" s="11"/>
      <c r="J60" s="11"/>
      <c r="K60" s="14">
        <f>SUM(K2:K59)</f>
        <v>86152209</v>
      </c>
      <c r="L60" s="9"/>
      <c r="M60" s="9"/>
      <c r="N60" s="9"/>
    </row>
    <row r="61" spans="1:16" x14ac:dyDescent="0.35">
      <c r="A61" s="9"/>
      <c r="B61" s="9"/>
      <c r="C61" s="9"/>
      <c r="D61" s="9"/>
      <c r="E61" s="10"/>
      <c r="F61" s="10"/>
      <c r="G61" s="11"/>
      <c r="H61" s="11"/>
      <c r="I61" s="11"/>
      <c r="J61" s="11"/>
      <c r="K61" s="11"/>
      <c r="L61" s="9"/>
      <c r="M61" s="9"/>
      <c r="N61" s="9"/>
    </row>
    <row r="62" spans="1:16" x14ac:dyDescent="0.35">
      <c r="A62" s="9"/>
      <c r="B62" s="9"/>
      <c r="C62" s="9"/>
      <c r="D62" s="9"/>
      <c r="E62" s="10"/>
      <c r="F62" s="10"/>
      <c r="G62" s="11"/>
      <c r="H62" s="11"/>
      <c r="I62" s="11"/>
      <c r="J62" s="11"/>
      <c r="K62" s="11"/>
      <c r="L62" s="9"/>
      <c r="M62" s="9"/>
      <c r="N62" s="9"/>
    </row>
    <row r="63" spans="1:16" x14ac:dyDescent="0.35">
      <c r="A63" s="9"/>
      <c r="B63" s="9"/>
      <c r="C63" s="9"/>
      <c r="D63" s="9"/>
      <c r="E63" s="10"/>
      <c r="F63" s="10"/>
      <c r="G63" s="11"/>
      <c r="H63" s="11"/>
      <c r="I63" s="11"/>
      <c r="J63" s="11"/>
      <c r="K63" s="11"/>
      <c r="L63" s="9"/>
      <c r="M63" s="9"/>
      <c r="N63" s="9"/>
    </row>
    <row r="64" spans="1:16" x14ac:dyDescent="0.35">
      <c r="A64" s="9"/>
      <c r="B64" s="9"/>
      <c r="C64" s="9"/>
      <c r="D64" s="9"/>
      <c r="E64" s="10"/>
      <c r="F64" s="10"/>
      <c r="G64" s="11"/>
      <c r="H64" s="11"/>
      <c r="I64" s="11"/>
      <c r="J64" s="11"/>
      <c r="K64" s="11"/>
      <c r="L64" s="9"/>
      <c r="M64" s="9"/>
      <c r="N64" s="9"/>
    </row>
    <row r="65" spans="1:14" x14ac:dyDescent="0.35">
      <c r="A65" s="9"/>
      <c r="B65" s="9"/>
      <c r="C65" s="9"/>
      <c r="D65" s="9"/>
      <c r="E65" s="10"/>
      <c r="F65" s="10"/>
      <c r="G65" s="11"/>
      <c r="H65" s="11"/>
      <c r="I65" s="11"/>
      <c r="J65" s="11"/>
      <c r="K65" s="11"/>
      <c r="L65" s="9"/>
      <c r="M65" s="9"/>
      <c r="N65" s="9"/>
    </row>
    <row r="66" spans="1:14" x14ac:dyDescent="0.35">
      <c r="A66" s="9"/>
      <c r="B66" s="9"/>
      <c r="C66" s="9"/>
      <c r="D66" s="9"/>
      <c r="E66" s="10"/>
      <c r="F66" s="10"/>
      <c r="G66" s="11"/>
      <c r="H66" s="11"/>
      <c r="I66" s="11"/>
      <c r="J66" s="11"/>
      <c r="K66" s="11"/>
      <c r="L66" s="9"/>
      <c r="M66" s="9"/>
      <c r="N66" s="9"/>
    </row>
    <row r="67" spans="1:14" x14ac:dyDescent="0.35">
      <c r="A67" s="9"/>
      <c r="B67" s="9"/>
      <c r="C67" s="9"/>
      <c r="D67" s="9"/>
      <c r="E67" s="10"/>
      <c r="F67" s="10"/>
      <c r="G67" s="11"/>
      <c r="H67" s="11"/>
      <c r="I67" s="11"/>
      <c r="J67" s="11"/>
      <c r="K67" s="11"/>
      <c r="L67" s="9"/>
      <c r="M67" s="9"/>
      <c r="N67" s="9"/>
    </row>
    <row r="68" spans="1:14" x14ac:dyDescent="0.35">
      <c r="A68" s="9"/>
      <c r="B68" s="9"/>
      <c r="C68" s="9"/>
      <c r="D68" s="9"/>
      <c r="E68" s="10"/>
      <c r="F68" s="10"/>
      <c r="G68" s="11"/>
      <c r="H68" s="11"/>
      <c r="I68" s="11"/>
      <c r="J68" s="11"/>
      <c r="K68" s="11"/>
      <c r="L68" s="9"/>
      <c r="M68" s="9"/>
      <c r="N68" s="9"/>
    </row>
    <row r="69" spans="1:14" x14ac:dyDescent="0.35">
      <c r="A69" s="9"/>
      <c r="B69" s="9"/>
      <c r="C69" s="9"/>
      <c r="D69" s="9"/>
      <c r="E69" s="10"/>
      <c r="F69" s="10"/>
      <c r="G69" s="11"/>
      <c r="H69" s="11"/>
      <c r="I69" s="11"/>
      <c r="J69" s="11"/>
      <c r="K69" s="11"/>
      <c r="L69" s="9"/>
      <c r="M69" s="9"/>
      <c r="N69" s="9"/>
    </row>
    <row r="70" spans="1:14" x14ac:dyDescent="0.35">
      <c r="A70" s="9"/>
      <c r="B70" s="9"/>
      <c r="C70" s="9"/>
      <c r="D70" s="9"/>
      <c r="E70" s="10"/>
      <c r="F70" s="10"/>
      <c r="G70" s="11"/>
      <c r="H70" s="11"/>
      <c r="I70" s="11"/>
      <c r="J70" s="11"/>
      <c r="K70" s="11"/>
      <c r="L70" s="9"/>
      <c r="M70" s="9"/>
      <c r="N70" s="9"/>
    </row>
    <row r="71" spans="1:14" x14ac:dyDescent="0.35">
      <c r="A71" s="9"/>
      <c r="B71" s="9"/>
      <c r="C71" s="9"/>
      <c r="D71" s="9"/>
      <c r="E71" s="10"/>
      <c r="F71" s="10"/>
      <c r="G71" s="11"/>
      <c r="H71" s="11"/>
      <c r="I71" s="11"/>
      <c r="J71" s="11"/>
      <c r="K71" s="11"/>
      <c r="L71" s="9"/>
      <c r="M71" s="9"/>
      <c r="N71" s="9"/>
    </row>
    <row r="72" spans="1:14" x14ac:dyDescent="0.35">
      <c r="A72" s="9"/>
      <c r="B72" s="9"/>
      <c r="C72" s="9"/>
      <c r="D72" s="9"/>
      <c r="E72" s="10"/>
      <c r="F72" s="10"/>
      <c r="G72" s="11"/>
      <c r="H72" s="11"/>
      <c r="I72" s="11"/>
      <c r="J72" s="11"/>
      <c r="K72" s="11"/>
      <c r="L72" s="9"/>
      <c r="M72" s="9"/>
      <c r="N72" s="9"/>
    </row>
    <row r="73" spans="1:14" x14ac:dyDescent="0.35">
      <c r="A73" s="9"/>
      <c r="B73" s="9"/>
      <c r="C73" s="9"/>
      <c r="D73" s="9"/>
      <c r="E73" s="10"/>
      <c r="F73" s="10"/>
      <c r="G73" s="11"/>
      <c r="H73" s="11"/>
      <c r="I73" s="11"/>
      <c r="J73" s="11"/>
      <c r="K73" s="11"/>
      <c r="L73" s="9"/>
      <c r="M73" s="9"/>
      <c r="N73" s="9"/>
    </row>
    <row r="74" spans="1:14" x14ac:dyDescent="0.35">
      <c r="A74" s="9"/>
      <c r="B74" s="9"/>
      <c r="C74" s="9"/>
      <c r="D74" s="9"/>
      <c r="E74" s="10"/>
      <c r="F74" s="10"/>
      <c r="G74" s="11"/>
      <c r="H74" s="11"/>
      <c r="I74" s="11"/>
      <c r="J74" s="11"/>
      <c r="K74" s="11"/>
      <c r="L74" s="9"/>
      <c r="M74" s="9"/>
      <c r="N74" s="9"/>
    </row>
    <row r="75" spans="1:14" x14ac:dyDescent="0.35">
      <c r="A75" s="9"/>
      <c r="B75" s="9"/>
      <c r="C75" s="9"/>
      <c r="D75" s="9"/>
      <c r="E75" s="10"/>
      <c r="F75" s="10"/>
      <c r="G75" s="11"/>
      <c r="H75" s="11"/>
      <c r="I75" s="11"/>
      <c r="J75" s="11"/>
      <c r="K75" s="11"/>
      <c r="L75" s="9"/>
      <c r="M75" s="9"/>
      <c r="N75" s="9"/>
    </row>
    <row r="76" spans="1:14" x14ac:dyDescent="0.35">
      <c r="A76" s="9"/>
      <c r="B76" s="9"/>
      <c r="C76" s="9"/>
      <c r="D76" s="9"/>
      <c r="E76" s="10"/>
      <c r="F76" s="10"/>
      <c r="G76" s="11"/>
      <c r="H76" s="11"/>
      <c r="I76" s="11"/>
      <c r="J76" s="11"/>
      <c r="K76" s="11"/>
      <c r="L76" s="9"/>
      <c r="M76" s="9"/>
      <c r="N76" s="9"/>
    </row>
    <row r="77" spans="1:14" x14ac:dyDescent="0.35">
      <c r="A77" s="9"/>
      <c r="B77" s="9"/>
      <c r="C77" s="9"/>
      <c r="D77" s="9"/>
      <c r="E77" s="10"/>
      <c r="F77" s="10"/>
      <c r="G77" s="11"/>
      <c r="H77" s="11"/>
      <c r="I77" s="11"/>
      <c r="J77" s="11"/>
      <c r="K77" s="11"/>
      <c r="L77" s="9"/>
      <c r="M77" s="9"/>
      <c r="N77" s="9"/>
    </row>
    <row r="78" spans="1:14" x14ac:dyDescent="0.35">
      <c r="A78" s="9"/>
      <c r="B78" s="9"/>
      <c r="C78" s="9"/>
      <c r="D78" s="9"/>
      <c r="E78" s="10"/>
      <c r="F78" s="10"/>
      <c r="G78" s="11"/>
      <c r="H78" s="11"/>
      <c r="I78" s="11"/>
      <c r="J78" s="11"/>
      <c r="K78" s="11"/>
      <c r="L78" s="9"/>
      <c r="M78" s="9"/>
      <c r="N78" s="9"/>
    </row>
    <row r="79" spans="1:14" x14ac:dyDescent="0.35">
      <c r="A79" s="9"/>
      <c r="B79" s="9"/>
      <c r="C79" s="9"/>
      <c r="D79" s="9"/>
      <c r="E79" s="10"/>
      <c r="F79" s="10"/>
      <c r="G79" s="11"/>
      <c r="H79" s="11"/>
      <c r="I79" s="11"/>
      <c r="J79" s="11"/>
      <c r="K79" s="11"/>
      <c r="L79" s="9"/>
      <c r="M79" s="9"/>
      <c r="N79" s="9"/>
    </row>
    <row r="80" spans="1:14" x14ac:dyDescent="0.35">
      <c r="A80" s="9"/>
      <c r="B80" s="9"/>
      <c r="C80" s="9"/>
      <c r="D80" s="9"/>
      <c r="E80" s="10"/>
      <c r="F80" s="10"/>
      <c r="G80" s="11"/>
      <c r="H80" s="11"/>
      <c r="I80" s="11"/>
      <c r="J80" s="11"/>
      <c r="K80" s="11"/>
      <c r="L80" s="9"/>
      <c r="M80" s="9"/>
      <c r="N80" s="9"/>
    </row>
    <row r="81" spans="1:14" x14ac:dyDescent="0.35">
      <c r="A81" s="9"/>
      <c r="B81" s="9"/>
      <c r="C81" s="9"/>
      <c r="D81" s="9"/>
      <c r="E81" s="10"/>
      <c r="F81" s="10"/>
      <c r="G81" s="11"/>
      <c r="H81" s="11"/>
      <c r="I81" s="11"/>
      <c r="J81" s="11"/>
      <c r="K81" s="11"/>
      <c r="L81" s="9"/>
      <c r="M81" s="9"/>
      <c r="N81" s="9"/>
    </row>
    <row r="82" spans="1:14" x14ac:dyDescent="0.35">
      <c r="A82" s="9"/>
      <c r="B82" s="9"/>
      <c r="C82" s="9"/>
      <c r="D82" s="9"/>
      <c r="E82" s="10"/>
      <c r="F82" s="10"/>
      <c r="G82" s="11"/>
      <c r="H82" s="11"/>
      <c r="I82" s="11"/>
      <c r="J82" s="11"/>
      <c r="K82" s="11"/>
      <c r="L82" s="9"/>
      <c r="M82" s="9"/>
      <c r="N82" s="9"/>
    </row>
    <row r="83" spans="1:14" x14ac:dyDescent="0.35">
      <c r="A83" s="9"/>
      <c r="B83" s="9"/>
      <c r="C83" s="9"/>
      <c r="D83" s="9"/>
      <c r="E83" s="10"/>
      <c r="F83" s="10"/>
      <c r="G83" s="11"/>
      <c r="H83" s="11"/>
      <c r="I83" s="11"/>
      <c r="J83" s="11"/>
      <c r="K83" s="11"/>
      <c r="L83" s="9"/>
      <c r="M83" s="9"/>
      <c r="N83" s="9"/>
    </row>
    <row r="84" spans="1:14" x14ac:dyDescent="0.35">
      <c r="A84" s="9"/>
      <c r="B84" s="9"/>
      <c r="C84" s="9"/>
      <c r="D84" s="9"/>
      <c r="E84" s="10"/>
      <c r="F84" s="10"/>
      <c r="G84" s="11"/>
      <c r="H84" s="11"/>
      <c r="I84" s="11"/>
      <c r="J84" s="11"/>
      <c r="K84" s="11"/>
      <c r="L84" s="9"/>
      <c r="M84" s="9"/>
      <c r="N84" s="9"/>
    </row>
    <row r="85" spans="1:14" x14ac:dyDescent="0.35">
      <c r="A85" s="9"/>
      <c r="B85" s="9"/>
      <c r="C85" s="9"/>
      <c r="D85" s="9"/>
      <c r="E85" s="10"/>
      <c r="F85" s="10"/>
      <c r="G85" s="11"/>
      <c r="H85" s="11"/>
      <c r="I85" s="11"/>
      <c r="J85" s="11"/>
      <c r="K85" s="11"/>
      <c r="L85" s="9"/>
      <c r="M85" s="9"/>
      <c r="N85" s="9"/>
    </row>
    <row r="86" spans="1:14" x14ac:dyDescent="0.35">
      <c r="A86" s="9"/>
      <c r="B86" s="9"/>
      <c r="C86" s="9"/>
      <c r="D86" s="9"/>
      <c r="E86" s="10"/>
      <c r="F86" s="10"/>
      <c r="G86" s="11"/>
      <c r="H86" s="11"/>
      <c r="I86" s="11"/>
      <c r="J86" s="11"/>
      <c r="K86" s="11"/>
      <c r="L86" s="9"/>
      <c r="M86" s="9"/>
      <c r="N86" s="9"/>
    </row>
    <row r="87" spans="1:14" x14ac:dyDescent="0.35">
      <c r="A87" s="9"/>
      <c r="B87" s="9"/>
      <c r="C87" s="9"/>
      <c r="D87" s="9"/>
      <c r="E87" s="10"/>
      <c r="F87" s="10"/>
      <c r="G87" s="11"/>
      <c r="H87" s="11"/>
      <c r="I87" s="11"/>
      <c r="J87" s="11"/>
      <c r="K87" s="11"/>
      <c r="L87" s="9"/>
      <c r="M87" s="9"/>
      <c r="N87" s="9"/>
    </row>
    <row r="88" spans="1:14" x14ac:dyDescent="0.35">
      <c r="A88" s="9"/>
      <c r="B88" s="9"/>
      <c r="C88" s="9"/>
      <c r="D88" s="9"/>
      <c r="E88" s="10"/>
      <c r="F88" s="10"/>
      <c r="G88" s="11"/>
      <c r="H88" s="11"/>
      <c r="I88" s="11"/>
      <c r="J88" s="11"/>
      <c r="K88" s="11"/>
      <c r="L88" s="9"/>
      <c r="M88" s="9"/>
      <c r="N88" s="9"/>
    </row>
    <row r="89" spans="1:14" x14ac:dyDescent="0.35">
      <c r="A89" s="9"/>
      <c r="B89" s="9"/>
      <c r="C89" s="9"/>
      <c r="D89" s="9"/>
      <c r="E89" s="10"/>
      <c r="F89" s="10"/>
      <c r="G89" s="11"/>
      <c r="H89" s="11"/>
      <c r="I89" s="11"/>
      <c r="J89" s="11"/>
      <c r="K89" s="11"/>
      <c r="L89" s="9"/>
      <c r="M89" s="9"/>
      <c r="N89" s="9"/>
    </row>
    <row r="90" spans="1:14" x14ac:dyDescent="0.35">
      <c r="A90" s="9"/>
      <c r="B90" s="9"/>
      <c r="C90" s="9"/>
      <c r="D90" s="9"/>
      <c r="E90" s="10"/>
      <c r="F90" s="10"/>
      <c r="G90" s="11"/>
      <c r="H90" s="11"/>
      <c r="I90" s="11"/>
      <c r="J90" s="11"/>
      <c r="K90" s="11"/>
      <c r="L90" s="9"/>
      <c r="M90" s="9"/>
      <c r="N90" s="9"/>
    </row>
    <row r="91" spans="1:14" x14ac:dyDescent="0.35">
      <c r="A91" s="9"/>
      <c r="B91" s="9"/>
      <c r="C91" s="9"/>
      <c r="D91" s="9"/>
      <c r="E91" s="10"/>
      <c r="F91" s="10"/>
      <c r="G91" s="11"/>
      <c r="H91" s="11"/>
      <c r="I91" s="11"/>
      <c r="J91" s="11"/>
      <c r="K91" s="11"/>
      <c r="L91" s="9"/>
      <c r="M91" s="9"/>
      <c r="N91" s="9"/>
    </row>
    <row r="92" spans="1:14" x14ac:dyDescent="0.35">
      <c r="A92" s="9"/>
      <c r="B92" s="9"/>
      <c r="C92" s="9"/>
      <c r="D92" s="9"/>
      <c r="E92" s="10"/>
      <c r="F92" s="10"/>
      <c r="G92" s="11"/>
      <c r="H92" s="11"/>
      <c r="I92" s="11"/>
      <c r="J92" s="11"/>
      <c r="K92" s="11"/>
      <c r="L92" s="9"/>
      <c r="M92" s="9"/>
      <c r="N92" s="9"/>
    </row>
    <row r="93" spans="1:14" x14ac:dyDescent="0.35">
      <c r="A93" s="9"/>
      <c r="B93" s="9"/>
      <c r="C93" s="9"/>
      <c r="D93" s="9"/>
      <c r="E93" s="10"/>
      <c r="F93" s="10"/>
      <c r="G93" s="11"/>
      <c r="H93" s="11"/>
      <c r="I93" s="11"/>
      <c r="J93" s="11"/>
      <c r="K93" s="11"/>
      <c r="L93" s="9"/>
      <c r="M93" s="9"/>
      <c r="N93" s="9"/>
    </row>
    <row r="94" spans="1:14" x14ac:dyDescent="0.35">
      <c r="A94" s="9"/>
      <c r="B94" s="9"/>
      <c r="C94" s="9"/>
      <c r="D94" s="9"/>
      <c r="E94" s="10"/>
      <c r="F94" s="10"/>
      <c r="G94" s="11"/>
      <c r="H94" s="11"/>
      <c r="I94" s="11"/>
      <c r="J94" s="11"/>
      <c r="K94" s="11"/>
      <c r="L94" s="9"/>
      <c r="M94" s="9"/>
      <c r="N94" s="9"/>
    </row>
    <row r="95" spans="1:14" x14ac:dyDescent="0.35">
      <c r="A95" s="9"/>
      <c r="B95" s="9"/>
      <c r="C95" s="9"/>
      <c r="D95" s="9"/>
      <c r="E95" s="10"/>
      <c r="F95" s="10"/>
      <c r="G95" s="11"/>
      <c r="H95" s="11"/>
      <c r="I95" s="11"/>
      <c r="J95" s="11"/>
      <c r="K95" s="11"/>
      <c r="L95" s="9"/>
      <c r="M95" s="9"/>
      <c r="N95" s="9"/>
    </row>
    <row r="96" spans="1:14" x14ac:dyDescent="0.35">
      <c r="A96" s="9"/>
      <c r="B96" s="9"/>
      <c r="C96" s="9"/>
      <c r="D96" s="9"/>
      <c r="E96" s="10"/>
      <c r="F96" s="10"/>
      <c r="G96" s="11"/>
      <c r="H96" s="11"/>
      <c r="I96" s="11"/>
      <c r="J96" s="11"/>
      <c r="K96" s="11"/>
      <c r="L96" s="9"/>
      <c r="M96" s="9"/>
      <c r="N96" s="9"/>
    </row>
    <row r="97" spans="1:14" x14ac:dyDescent="0.35">
      <c r="A97" s="9"/>
      <c r="B97" s="9"/>
      <c r="C97" s="9"/>
      <c r="D97" s="9"/>
      <c r="E97" s="10"/>
      <c r="F97" s="10"/>
      <c r="G97" s="11"/>
      <c r="H97" s="11"/>
      <c r="I97" s="11"/>
      <c r="J97" s="11"/>
      <c r="K97" s="11"/>
      <c r="L97" s="9"/>
      <c r="M97" s="9"/>
      <c r="N97" s="9"/>
    </row>
    <row r="98" spans="1:14" x14ac:dyDescent="0.35">
      <c r="A98" s="9"/>
      <c r="B98" s="9"/>
      <c r="C98" s="9"/>
      <c r="D98" s="9"/>
      <c r="E98" s="10"/>
      <c r="F98" s="10"/>
      <c r="G98" s="11"/>
      <c r="H98" s="11"/>
      <c r="I98" s="11"/>
      <c r="J98" s="11"/>
      <c r="K98" s="11"/>
      <c r="L98" s="9"/>
      <c r="M98" s="9"/>
      <c r="N98" s="9"/>
    </row>
    <row r="99" spans="1:14" x14ac:dyDescent="0.35">
      <c r="A99" s="9"/>
      <c r="B99" s="9"/>
      <c r="C99" s="9"/>
      <c r="D99" s="9"/>
      <c r="E99" s="10"/>
      <c r="F99" s="10"/>
      <c r="G99" s="11"/>
      <c r="H99" s="11"/>
      <c r="I99" s="11"/>
      <c r="J99" s="11"/>
      <c r="K99" s="11"/>
      <c r="L99" s="9"/>
      <c r="M99" s="9"/>
      <c r="N99" s="9"/>
    </row>
    <row r="100" spans="1:14" x14ac:dyDescent="0.35">
      <c r="A100" s="9"/>
      <c r="B100" s="9"/>
      <c r="C100" s="9"/>
      <c r="D100" s="9"/>
      <c r="E100" s="10"/>
      <c r="F100" s="10"/>
      <c r="G100" s="11"/>
      <c r="H100" s="11"/>
      <c r="I100" s="11"/>
      <c r="J100" s="11"/>
      <c r="K100" s="11"/>
      <c r="L100" s="9"/>
      <c r="M100" s="9"/>
      <c r="N100" s="9"/>
    </row>
    <row r="101" spans="1:14" x14ac:dyDescent="0.35">
      <c r="A101" s="9"/>
      <c r="B101" s="9"/>
      <c r="C101" s="9"/>
      <c r="D101" s="9"/>
      <c r="E101" s="10"/>
      <c r="F101" s="10"/>
      <c r="G101" s="11"/>
      <c r="H101" s="11"/>
      <c r="I101" s="11"/>
      <c r="J101" s="11"/>
      <c r="K101" s="11"/>
      <c r="L101" s="9"/>
      <c r="M101" s="9"/>
      <c r="N101" s="9"/>
    </row>
    <row r="102" spans="1:14" x14ac:dyDescent="0.35">
      <c r="A102" s="9"/>
      <c r="B102" s="9"/>
      <c r="C102" s="9"/>
      <c r="D102" s="9"/>
      <c r="E102" s="10"/>
      <c r="F102" s="10"/>
      <c r="G102" s="11"/>
      <c r="H102" s="11"/>
      <c r="I102" s="11"/>
      <c r="J102" s="11"/>
      <c r="K102" s="11"/>
      <c r="L102" s="9"/>
      <c r="M102" s="9"/>
      <c r="N102" s="9"/>
    </row>
    <row r="103" spans="1:14" x14ac:dyDescent="0.35">
      <c r="A103" s="9"/>
      <c r="B103" s="9"/>
      <c r="C103" s="9"/>
      <c r="D103" s="9"/>
      <c r="E103" s="10"/>
      <c r="F103" s="10"/>
      <c r="G103" s="11"/>
      <c r="H103" s="11"/>
      <c r="I103" s="11"/>
      <c r="J103" s="11"/>
      <c r="K103" s="11"/>
      <c r="L103" s="9"/>
      <c r="M103" s="9"/>
      <c r="N103" s="9"/>
    </row>
    <row r="104" spans="1:14" x14ac:dyDescent="0.35">
      <c r="A104" s="9"/>
      <c r="B104" s="9"/>
      <c r="C104" s="9"/>
      <c r="D104" s="9"/>
      <c r="E104" s="10"/>
      <c r="F104" s="10"/>
      <c r="G104" s="11"/>
      <c r="H104" s="11"/>
      <c r="I104" s="11"/>
      <c r="J104" s="11"/>
      <c r="K104" s="11"/>
      <c r="L104" s="9"/>
      <c r="M104" s="9"/>
      <c r="N104" s="9"/>
    </row>
    <row r="105" spans="1:14" x14ac:dyDescent="0.35">
      <c r="A105" s="9"/>
      <c r="B105" s="9"/>
      <c r="C105" s="9"/>
      <c r="D105" s="9"/>
      <c r="E105" s="10"/>
      <c r="F105" s="10"/>
      <c r="G105" s="11"/>
      <c r="H105" s="11"/>
      <c r="I105" s="11"/>
      <c r="J105" s="11"/>
      <c r="K105" s="11"/>
      <c r="L105" s="9"/>
      <c r="M105" s="9"/>
      <c r="N105" s="9"/>
    </row>
    <row r="106" spans="1:14" x14ac:dyDescent="0.35">
      <c r="A106" s="9"/>
      <c r="B106" s="9"/>
      <c r="C106" s="9"/>
      <c r="D106" s="9"/>
      <c r="E106" s="10"/>
      <c r="F106" s="10"/>
      <c r="G106" s="11"/>
      <c r="H106" s="11"/>
      <c r="I106" s="11"/>
      <c r="J106" s="11"/>
      <c r="K106" s="11"/>
      <c r="L106" s="9"/>
      <c r="M106" s="9"/>
      <c r="N106" s="9"/>
    </row>
    <row r="107" spans="1:14" x14ac:dyDescent="0.35">
      <c r="A107" s="9"/>
      <c r="B107" s="9"/>
      <c r="C107" s="9"/>
      <c r="D107" s="9"/>
      <c r="E107" s="10"/>
      <c r="F107" s="10"/>
      <c r="G107" s="11"/>
      <c r="H107" s="11"/>
      <c r="I107" s="11"/>
      <c r="J107" s="11"/>
      <c r="K107" s="11"/>
      <c r="L107" s="9"/>
      <c r="M107" s="9"/>
      <c r="N107" s="9"/>
    </row>
    <row r="108" spans="1:14" x14ac:dyDescent="0.35">
      <c r="A108" s="9"/>
      <c r="B108" s="9"/>
      <c r="C108" s="9"/>
      <c r="D108" s="9"/>
      <c r="E108" s="10"/>
      <c r="F108" s="10"/>
      <c r="G108" s="11"/>
      <c r="H108" s="11"/>
      <c r="I108" s="11"/>
      <c r="J108" s="11"/>
      <c r="K108" s="11"/>
      <c r="L108" s="9"/>
      <c r="M108" s="9"/>
      <c r="N108" s="9"/>
    </row>
    <row r="109" spans="1:14" x14ac:dyDescent="0.35">
      <c r="A109" s="9"/>
      <c r="B109" s="9"/>
      <c r="C109" s="9"/>
      <c r="D109" s="9"/>
      <c r="E109" s="10"/>
      <c r="F109" s="10"/>
      <c r="G109" s="11"/>
      <c r="H109" s="11"/>
      <c r="I109" s="11"/>
      <c r="J109" s="11"/>
      <c r="K109" s="11"/>
      <c r="L109" s="9"/>
      <c r="M109" s="9"/>
      <c r="N109" s="9"/>
    </row>
    <row r="110" spans="1:14" x14ac:dyDescent="0.35">
      <c r="A110" s="9"/>
      <c r="B110" s="9"/>
      <c r="C110" s="9"/>
      <c r="D110" s="9"/>
      <c r="E110" s="10"/>
      <c r="F110" s="10"/>
      <c r="G110" s="11"/>
      <c r="H110" s="11"/>
      <c r="I110" s="11"/>
      <c r="J110" s="11"/>
      <c r="K110" s="11"/>
      <c r="L110" s="9"/>
      <c r="M110" s="9"/>
      <c r="N110" s="9"/>
    </row>
    <row r="111" spans="1:14" x14ac:dyDescent="0.35">
      <c r="A111" s="9"/>
      <c r="B111" s="9"/>
      <c r="C111" s="9"/>
      <c r="D111" s="9"/>
      <c r="E111" s="10"/>
      <c r="F111" s="10"/>
      <c r="G111" s="11"/>
      <c r="H111" s="11"/>
      <c r="I111" s="11"/>
      <c r="J111" s="11"/>
      <c r="K111" s="11"/>
      <c r="L111" s="9"/>
      <c r="M111" s="9"/>
      <c r="N111" s="9"/>
    </row>
    <row r="112" spans="1:14" x14ac:dyDescent="0.35">
      <c r="A112" s="9"/>
      <c r="B112" s="9"/>
      <c r="C112" s="9"/>
      <c r="D112" s="9"/>
      <c r="E112" s="10"/>
      <c r="F112" s="10"/>
      <c r="G112" s="11"/>
      <c r="H112" s="11"/>
      <c r="I112" s="11"/>
      <c r="J112" s="11"/>
      <c r="K112" s="11"/>
      <c r="L112" s="9"/>
      <c r="M112" s="9"/>
      <c r="N112" s="9"/>
    </row>
    <row r="113" spans="1:14" x14ac:dyDescent="0.35">
      <c r="A113" s="9"/>
      <c r="B113" s="9"/>
      <c r="C113" s="9"/>
      <c r="D113" s="9"/>
      <c r="E113" s="10"/>
      <c r="F113" s="10"/>
      <c r="G113" s="11"/>
      <c r="H113" s="11"/>
      <c r="I113" s="11"/>
      <c r="J113" s="11"/>
      <c r="K113" s="11"/>
      <c r="L113" s="9"/>
      <c r="M113" s="9"/>
      <c r="N113" s="9"/>
    </row>
    <row r="114" spans="1:14" x14ac:dyDescent="0.35">
      <c r="A114" s="9"/>
      <c r="B114" s="9"/>
      <c r="C114" s="9"/>
      <c r="D114" s="9"/>
      <c r="E114" s="10"/>
      <c r="F114" s="10"/>
      <c r="G114" s="11"/>
      <c r="H114" s="11"/>
      <c r="I114" s="11"/>
      <c r="J114" s="11"/>
      <c r="K114" s="11"/>
      <c r="L114" s="9"/>
      <c r="M114" s="9"/>
      <c r="N114" s="9"/>
    </row>
    <row r="115" spans="1:14" x14ac:dyDescent="0.35">
      <c r="A115" s="9"/>
      <c r="B115" s="9"/>
      <c r="C115" s="9"/>
      <c r="D115" s="9"/>
      <c r="E115" s="10"/>
      <c r="F115" s="10"/>
      <c r="G115" s="11"/>
      <c r="H115" s="11"/>
      <c r="I115" s="11"/>
      <c r="J115" s="11"/>
      <c r="K115" s="11"/>
      <c r="L115" s="9"/>
      <c r="M115" s="9"/>
      <c r="N115" s="9"/>
    </row>
    <row r="116" spans="1:14" x14ac:dyDescent="0.35">
      <c r="A116" s="9"/>
      <c r="B116" s="9"/>
      <c r="C116" s="9"/>
      <c r="D116" s="9"/>
      <c r="E116" s="10"/>
      <c r="F116" s="10"/>
      <c r="G116" s="11"/>
      <c r="H116" s="11"/>
      <c r="I116" s="11"/>
      <c r="J116" s="11"/>
      <c r="K116" s="11"/>
      <c r="L116" s="9"/>
      <c r="M116" s="9"/>
      <c r="N116" s="9"/>
    </row>
    <row r="117" spans="1:14" x14ac:dyDescent="0.35">
      <c r="A117" s="9"/>
      <c r="B117" s="9"/>
      <c r="C117" s="9"/>
      <c r="D117" s="9"/>
      <c r="E117" s="10"/>
      <c r="F117" s="10"/>
      <c r="G117" s="11"/>
      <c r="H117" s="11"/>
      <c r="I117" s="11"/>
      <c r="J117" s="11"/>
      <c r="K117" s="11"/>
      <c r="L117" s="9"/>
      <c r="M117" s="9"/>
      <c r="N117" s="9"/>
    </row>
    <row r="118" spans="1:14" x14ac:dyDescent="0.35">
      <c r="A118" s="9"/>
      <c r="B118" s="9"/>
      <c r="C118" s="9"/>
      <c r="D118" s="9"/>
      <c r="E118" s="10"/>
      <c r="F118" s="10"/>
      <c r="G118" s="11"/>
      <c r="H118" s="11"/>
      <c r="I118" s="11"/>
      <c r="J118" s="11"/>
      <c r="K118" s="11"/>
      <c r="L118" s="9"/>
      <c r="M118" s="9"/>
      <c r="N118" s="9"/>
    </row>
    <row r="119" spans="1:14" x14ac:dyDescent="0.35">
      <c r="A119" s="9"/>
      <c r="B119" s="9"/>
      <c r="C119" s="9"/>
      <c r="D119" s="9"/>
      <c r="E119" s="10"/>
      <c r="F119" s="10"/>
      <c r="G119" s="11"/>
      <c r="H119" s="11"/>
      <c r="I119" s="11"/>
      <c r="J119" s="11"/>
      <c r="K119" s="11"/>
      <c r="L119" s="9"/>
      <c r="M119" s="9"/>
      <c r="N119" s="9"/>
    </row>
    <row r="120" spans="1:14" x14ac:dyDescent="0.35">
      <c r="A120" s="9"/>
      <c r="B120" s="9"/>
      <c r="C120" s="9"/>
      <c r="D120" s="9"/>
      <c r="E120" s="10"/>
      <c r="F120" s="10"/>
      <c r="G120" s="11"/>
      <c r="H120" s="11"/>
      <c r="I120" s="11"/>
      <c r="J120" s="11"/>
      <c r="K120" s="11"/>
      <c r="L120" s="9"/>
      <c r="M120" s="9"/>
      <c r="N120" s="9"/>
    </row>
    <row r="121" spans="1:14" x14ac:dyDescent="0.35">
      <c r="A121" s="9"/>
      <c r="B121" s="9"/>
      <c r="C121" s="9"/>
      <c r="D121" s="9"/>
      <c r="E121" s="10"/>
      <c r="F121" s="10"/>
      <c r="G121" s="11"/>
      <c r="H121" s="11"/>
      <c r="I121" s="11"/>
      <c r="J121" s="11"/>
      <c r="K121" s="11"/>
      <c r="L121" s="9"/>
      <c r="M121" s="9"/>
      <c r="N121" s="9"/>
    </row>
    <row r="122" spans="1:14" x14ac:dyDescent="0.35">
      <c r="A122" s="9"/>
      <c r="B122" s="9"/>
      <c r="C122" s="9"/>
      <c r="D122" s="9"/>
      <c r="E122" s="10"/>
      <c r="F122" s="10"/>
      <c r="G122" s="11"/>
      <c r="H122" s="11"/>
      <c r="I122" s="11"/>
      <c r="J122" s="11"/>
      <c r="K122" s="11"/>
      <c r="L122" s="9"/>
      <c r="M122" s="9"/>
      <c r="N122" s="9"/>
    </row>
    <row r="123" spans="1:14" x14ac:dyDescent="0.35">
      <c r="A123" s="9"/>
      <c r="B123" s="9"/>
      <c r="C123" s="9"/>
      <c r="D123" s="9"/>
      <c r="E123" s="10"/>
      <c r="F123" s="10"/>
      <c r="G123" s="11"/>
      <c r="H123" s="11"/>
      <c r="I123" s="11"/>
      <c r="J123" s="11"/>
      <c r="K123" s="11"/>
      <c r="L123" s="9"/>
      <c r="M123" s="9"/>
      <c r="N123" s="9"/>
    </row>
    <row r="124" spans="1:14" x14ac:dyDescent="0.35">
      <c r="A124" s="9"/>
      <c r="B124" s="9"/>
      <c r="C124" s="9"/>
      <c r="D124" s="9"/>
      <c r="E124" s="10"/>
      <c r="F124" s="10"/>
      <c r="G124" s="11"/>
      <c r="H124" s="11"/>
      <c r="I124" s="11"/>
      <c r="J124" s="11"/>
      <c r="K124" s="11"/>
      <c r="L124" s="9"/>
      <c r="M124" s="9"/>
      <c r="N124" s="9"/>
    </row>
    <row r="125" spans="1:14" x14ac:dyDescent="0.35">
      <c r="A125" s="9"/>
      <c r="B125" s="9"/>
      <c r="C125" s="9"/>
      <c r="D125" s="9"/>
      <c r="E125" s="10"/>
      <c r="F125" s="10"/>
      <c r="G125" s="11"/>
      <c r="H125" s="11"/>
      <c r="I125" s="11"/>
      <c r="J125" s="11"/>
      <c r="K125" s="11"/>
      <c r="L125" s="9"/>
      <c r="M125" s="9"/>
      <c r="N125" s="9"/>
    </row>
    <row r="126" spans="1:14" x14ac:dyDescent="0.35">
      <c r="A126" s="9"/>
      <c r="B126" s="9"/>
      <c r="C126" s="9"/>
      <c r="D126" s="9"/>
      <c r="E126" s="10"/>
      <c r="F126" s="10"/>
      <c r="G126" s="11"/>
      <c r="H126" s="11"/>
      <c r="I126" s="11"/>
      <c r="J126" s="11"/>
      <c r="K126" s="11"/>
      <c r="L126" s="9"/>
      <c r="M126" s="9"/>
      <c r="N126" s="9"/>
    </row>
    <row r="127" spans="1:14" x14ac:dyDescent="0.35">
      <c r="A127" s="9"/>
      <c r="B127" s="9"/>
      <c r="C127" s="9"/>
      <c r="D127" s="9"/>
      <c r="E127" s="10"/>
      <c r="F127" s="10"/>
      <c r="G127" s="11"/>
      <c r="H127" s="11"/>
      <c r="I127" s="11"/>
      <c r="J127" s="11"/>
      <c r="K127" s="11"/>
      <c r="L127" s="9"/>
      <c r="M127" s="9"/>
      <c r="N127" s="9"/>
    </row>
    <row r="128" spans="1:14" x14ac:dyDescent="0.35">
      <c r="A128" s="9"/>
      <c r="B128" s="9"/>
      <c r="C128" s="9"/>
      <c r="D128" s="9"/>
      <c r="E128" s="10"/>
      <c r="F128" s="10"/>
      <c r="G128" s="11"/>
      <c r="H128" s="11"/>
      <c r="I128" s="11"/>
      <c r="J128" s="11"/>
      <c r="K128" s="11"/>
      <c r="L128" s="9"/>
      <c r="M128" s="9"/>
      <c r="N128" s="9"/>
    </row>
    <row r="129" spans="1:14" x14ac:dyDescent="0.35">
      <c r="A129" s="9"/>
      <c r="B129" s="9"/>
      <c r="C129" s="9"/>
      <c r="D129" s="9"/>
      <c r="E129" s="10"/>
      <c r="F129" s="10"/>
      <c r="G129" s="11"/>
      <c r="H129" s="11"/>
      <c r="I129" s="11"/>
      <c r="J129" s="11"/>
      <c r="K129" s="11"/>
      <c r="L129" s="9"/>
      <c r="M129" s="9"/>
      <c r="N129" s="9"/>
    </row>
    <row r="130" spans="1:14" x14ac:dyDescent="0.35">
      <c r="A130" s="9"/>
      <c r="B130" s="9"/>
      <c r="C130" s="9"/>
      <c r="D130" s="9"/>
      <c r="E130" s="10"/>
      <c r="F130" s="10"/>
      <c r="G130" s="11"/>
      <c r="H130" s="11"/>
      <c r="I130" s="11"/>
      <c r="J130" s="11"/>
      <c r="K130" s="11"/>
      <c r="L130" s="9"/>
      <c r="M130" s="9"/>
      <c r="N130" s="9"/>
    </row>
    <row r="131" spans="1:14" x14ac:dyDescent="0.35">
      <c r="A131" s="9"/>
      <c r="B131" s="9"/>
      <c r="C131" s="9"/>
      <c r="D131" s="9"/>
      <c r="E131" s="10"/>
      <c r="F131" s="10"/>
      <c r="G131" s="11"/>
      <c r="H131" s="11"/>
      <c r="I131" s="11"/>
      <c r="J131" s="11"/>
      <c r="K131" s="11"/>
      <c r="L131" s="9"/>
      <c r="M131" s="9"/>
      <c r="N131" s="9"/>
    </row>
    <row r="132" spans="1:14" x14ac:dyDescent="0.35">
      <c r="A132" s="9"/>
      <c r="B132" s="9"/>
      <c r="C132" s="9"/>
      <c r="D132" s="9"/>
      <c r="E132" s="10"/>
      <c r="F132" s="10"/>
      <c r="G132" s="11"/>
      <c r="H132" s="11"/>
      <c r="I132" s="11"/>
      <c r="J132" s="11"/>
      <c r="K132" s="11"/>
      <c r="L132" s="9"/>
      <c r="M132" s="9"/>
      <c r="N132" s="9"/>
    </row>
    <row r="133" spans="1:14" x14ac:dyDescent="0.35">
      <c r="A133" s="9"/>
      <c r="B133" s="9"/>
      <c r="C133" s="9"/>
      <c r="D133" s="9"/>
      <c r="E133" s="10"/>
      <c r="F133" s="10"/>
      <c r="G133" s="11"/>
      <c r="H133" s="11"/>
      <c r="I133" s="11"/>
      <c r="J133" s="11"/>
      <c r="K133" s="11"/>
      <c r="L133" s="9"/>
      <c r="M133" s="9"/>
      <c r="N133" s="9"/>
    </row>
    <row r="134" spans="1:14" x14ac:dyDescent="0.35">
      <c r="A134" s="9"/>
      <c r="B134" s="9"/>
      <c r="C134" s="9"/>
      <c r="D134" s="9"/>
      <c r="E134" s="10"/>
      <c r="F134" s="10"/>
      <c r="G134" s="11"/>
      <c r="H134" s="11"/>
      <c r="I134" s="11"/>
      <c r="J134" s="11"/>
      <c r="K134" s="11"/>
      <c r="L134" s="9"/>
      <c r="M134" s="9"/>
      <c r="N134" s="9"/>
    </row>
    <row r="135" spans="1:14" x14ac:dyDescent="0.35">
      <c r="A135" s="9"/>
      <c r="B135" s="9"/>
      <c r="C135" s="9"/>
      <c r="D135" s="9"/>
      <c r="E135" s="10"/>
      <c r="F135" s="10"/>
      <c r="G135" s="11"/>
      <c r="H135" s="11"/>
      <c r="I135" s="11"/>
      <c r="J135" s="11"/>
      <c r="K135" s="11"/>
      <c r="L135" s="9"/>
      <c r="M135" s="9"/>
      <c r="N135" s="9"/>
    </row>
    <row r="136" spans="1:14" x14ac:dyDescent="0.35">
      <c r="A136" s="9"/>
      <c r="B136" s="9"/>
      <c r="C136" s="9"/>
      <c r="D136" s="9"/>
      <c r="E136" s="10"/>
      <c r="F136" s="10"/>
      <c r="G136" s="11"/>
      <c r="H136" s="11"/>
      <c r="I136" s="11"/>
      <c r="J136" s="11"/>
      <c r="K136" s="11"/>
      <c r="L136" s="9"/>
      <c r="M136" s="9"/>
      <c r="N136" s="9"/>
    </row>
    <row r="137" spans="1:14" x14ac:dyDescent="0.35">
      <c r="A137" s="9"/>
      <c r="B137" s="9"/>
      <c r="C137" s="9"/>
      <c r="D137" s="9"/>
      <c r="E137" s="10"/>
      <c r="F137" s="10"/>
      <c r="G137" s="11"/>
      <c r="H137" s="11"/>
      <c r="I137" s="11"/>
      <c r="J137" s="11"/>
      <c r="K137" s="11"/>
      <c r="L137" s="9"/>
      <c r="M137" s="9"/>
      <c r="N137" s="9"/>
    </row>
    <row r="138" spans="1:14" x14ac:dyDescent="0.35">
      <c r="A138" s="9"/>
      <c r="B138" s="9"/>
      <c r="C138" s="9"/>
      <c r="D138" s="9"/>
      <c r="E138" s="10"/>
      <c r="F138" s="10"/>
      <c r="G138" s="11"/>
      <c r="H138" s="11"/>
      <c r="I138" s="11"/>
      <c r="J138" s="11"/>
      <c r="K138" s="11"/>
      <c r="L138" s="9"/>
      <c r="M138" s="9"/>
      <c r="N138" s="9"/>
    </row>
    <row r="139" spans="1:14" x14ac:dyDescent="0.35">
      <c r="A139" s="9"/>
      <c r="B139" s="9"/>
      <c r="C139" s="9"/>
      <c r="D139" s="9"/>
      <c r="E139" s="10"/>
      <c r="F139" s="10"/>
      <c r="G139" s="11"/>
      <c r="H139" s="11"/>
      <c r="I139" s="11"/>
      <c r="J139" s="11"/>
      <c r="K139" s="11"/>
      <c r="L139" s="9"/>
      <c r="M139" s="9"/>
      <c r="N139" s="9"/>
    </row>
    <row r="140" spans="1:14" x14ac:dyDescent="0.35">
      <c r="A140" s="9"/>
      <c r="B140" s="9"/>
      <c r="C140" s="9"/>
      <c r="D140" s="9"/>
      <c r="E140" s="10"/>
      <c r="F140" s="10"/>
      <c r="G140" s="11"/>
      <c r="H140" s="11"/>
      <c r="I140" s="11"/>
      <c r="J140" s="11"/>
      <c r="K140" s="11"/>
      <c r="L140" s="9"/>
      <c r="M140" s="9"/>
      <c r="N140" s="9"/>
    </row>
    <row r="141" spans="1:14" x14ac:dyDescent="0.35">
      <c r="A141" s="9"/>
      <c r="B141" s="9"/>
      <c r="C141" s="9"/>
      <c r="D141" s="9"/>
      <c r="E141" s="10"/>
      <c r="F141" s="10"/>
      <c r="G141" s="11"/>
      <c r="H141" s="11"/>
      <c r="I141" s="11"/>
      <c r="J141" s="11"/>
      <c r="K141" s="11"/>
      <c r="L141" s="9"/>
      <c r="M141" s="9"/>
      <c r="N141" s="9"/>
    </row>
    <row r="142" spans="1:14" x14ac:dyDescent="0.35">
      <c r="A142" s="9"/>
      <c r="B142" s="9"/>
      <c r="C142" s="9"/>
      <c r="D142" s="9"/>
      <c r="E142" s="10"/>
      <c r="F142" s="10"/>
      <c r="G142" s="11"/>
      <c r="H142" s="11"/>
      <c r="I142" s="11"/>
      <c r="J142" s="11"/>
      <c r="K142" s="11"/>
      <c r="L142" s="9"/>
      <c r="M142" s="9"/>
      <c r="N142" s="9"/>
    </row>
    <row r="143" spans="1:14" x14ac:dyDescent="0.35">
      <c r="A143" s="9"/>
      <c r="B143" s="9"/>
      <c r="C143" s="9"/>
      <c r="D143" s="9"/>
      <c r="E143" s="10"/>
      <c r="F143" s="10"/>
      <c r="G143" s="11"/>
      <c r="H143" s="11"/>
      <c r="I143" s="11"/>
      <c r="J143" s="11"/>
      <c r="K143" s="11"/>
      <c r="L143" s="9"/>
      <c r="M143" s="9"/>
      <c r="N143" s="9"/>
    </row>
    <row r="144" spans="1:14" x14ac:dyDescent="0.35">
      <c r="A144" s="9"/>
      <c r="B144" s="9"/>
      <c r="C144" s="9"/>
      <c r="D144" s="9"/>
      <c r="E144" s="10"/>
      <c r="F144" s="10"/>
      <c r="G144" s="11"/>
      <c r="H144" s="11"/>
      <c r="I144" s="11"/>
      <c r="J144" s="11"/>
      <c r="K144" s="11"/>
      <c r="L144" s="9"/>
      <c r="M144" s="9"/>
      <c r="N144" s="9"/>
    </row>
    <row r="145" spans="1:14" x14ac:dyDescent="0.35">
      <c r="A145" s="9"/>
      <c r="B145" s="9"/>
      <c r="C145" s="9"/>
      <c r="D145" s="9"/>
      <c r="E145" s="10"/>
      <c r="F145" s="10"/>
      <c r="G145" s="11"/>
      <c r="H145" s="11"/>
      <c r="I145" s="11"/>
      <c r="J145" s="11"/>
      <c r="K145" s="11"/>
      <c r="L145" s="9"/>
      <c r="M145" s="9"/>
      <c r="N145" s="9"/>
    </row>
    <row r="146" spans="1:14" x14ac:dyDescent="0.35">
      <c r="A146" s="9"/>
      <c r="B146" s="9"/>
      <c r="C146" s="9"/>
      <c r="D146" s="9"/>
      <c r="E146" s="10"/>
      <c r="F146" s="10"/>
      <c r="G146" s="11"/>
      <c r="H146" s="11"/>
      <c r="I146" s="11"/>
      <c r="J146" s="11"/>
      <c r="K146" s="11"/>
      <c r="L146" s="9"/>
      <c r="M146" s="9"/>
      <c r="N146" s="9"/>
    </row>
    <row r="147" spans="1:14" x14ac:dyDescent="0.35">
      <c r="A147" s="9"/>
      <c r="B147" s="9"/>
      <c r="C147" s="9"/>
      <c r="D147" s="9"/>
      <c r="E147" s="10"/>
      <c r="F147" s="10"/>
      <c r="G147" s="11"/>
      <c r="H147" s="11"/>
      <c r="I147" s="11"/>
      <c r="J147" s="11"/>
      <c r="K147" s="11"/>
      <c r="L147" s="9"/>
      <c r="M147" s="9"/>
      <c r="N147" s="9"/>
    </row>
    <row r="148" spans="1:14" x14ac:dyDescent="0.35">
      <c r="A148" s="9"/>
      <c r="B148" s="9"/>
      <c r="C148" s="9"/>
      <c r="D148" s="9"/>
      <c r="E148" s="10"/>
      <c r="F148" s="10"/>
      <c r="G148" s="11"/>
      <c r="H148" s="11"/>
      <c r="I148" s="11"/>
      <c r="J148" s="11"/>
      <c r="K148" s="11"/>
      <c r="L148" s="9"/>
      <c r="M148" s="9"/>
      <c r="N148" s="9"/>
    </row>
    <row r="149" spans="1:14" x14ac:dyDescent="0.35">
      <c r="A149" s="9"/>
      <c r="B149" s="9"/>
      <c r="C149" s="9"/>
      <c r="D149" s="9"/>
      <c r="E149" s="10"/>
      <c r="F149" s="10"/>
      <c r="G149" s="11"/>
      <c r="H149" s="11"/>
      <c r="I149" s="11"/>
      <c r="J149" s="11"/>
      <c r="K149" s="11"/>
      <c r="L149" s="9"/>
      <c r="M149" s="9"/>
      <c r="N149" s="9"/>
    </row>
    <row r="150" spans="1:14" x14ac:dyDescent="0.35">
      <c r="A150" s="9"/>
      <c r="B150" s="9"/>
      <c r="C150" s="9"/>
      <c r="D150" s="9"/>
      <c r="E150" s="10"/>
      <c r="F150" s="10"/>
      <c r="G150" s="11"/>
      <c r="H150" s="11"/>
      <c r="I150" s="11"/>
      <c r="J150" s="11"/>
      <c r="K150" s="11"/>
      <c r="L150" s="9"/>
      <c r="M150" s="9"/>
      <c r="N150" s="9"/>
    </row>
    <row r="151" spans="1:14" x14ac:dyDescent="0.35">
      <c r="A151" s="9"/>
      <c r="B151" s="9"/>
      <c r="C151" s="9"/>
      <c r="D151" s="9"/>
      <c r="E151" s="10"/>
      <c r="F151" s="10"/>
      <c r="G151" s="11"/>
      <c r="H151" s="11"/>
      <c r="I151" s="11"/>
      <c r="J151" s="11"/>
      <c r="K151" s="11"/>
      <c r="L151" s="9"/>
      <c r="M151" s="9"/>
      <c r="N151" s="9"/>
    </row>
    <row r="152" spans="1:14" x14ac:dyDescent="0.35">
      <c r="A152" s="9"/>
      <c r="B152" s="9"/>
      <c r="C152" s="9"/>
      <c r="D152" s="9"/>
      <c r="E152" s="10"/>
      <c r="F152" s="10"/>
      <c r="G152" s="11"/>
      <c r="H152" s="11"/>
      <c r="I152" s="11"/>
      <c r="J152" s="11"/>
      <c r="K152" s="11"/>
      <c r="L152" s="9"/>
      <c r="M152" s="9"/>
      <c r="N152" s="9"/>
    </row>
    <row r="153" spans="1:14" x14ac:dyDescent="0.35">
      <c r="A153" s="9"/>
      <c r="B153" s="9"/>
      <c r="C153" s="9"/>
      <c r="D153" s="9"/>
      <c r="E153" s="10"/>
      <c r="F153" s="10"/>
      <c r="G153" s="11"/>
      <c r="H153" s="11"/>
      <c r="I153" s="11"/>
      <c r="J153" s="11"/>
      <c r="K153" s="11"/>
      <c r="L153" s="9"/>
      <c r="M153" s="9"/>
      <c r="N153" s="9"/>
    </row>
    <row r="154" spans="1:14" x14ac:dyDescent="0.35">
      <c r="A154" s="9"/>
      <c r="B154" s="9"/>
      <c r="C154" s="9"/>
      <c r="D154" s="9"/>
      <c r="E154" s="10"/>
      <c r="F154" s="10"/>
      <c r="G154" s="11"/>
      <c r="H154" s="11"/>
      <c r="I154" s="11"/>
      <c r="J154" s="11"/>
      <c r="K154" s="11"/>
      <c r="L154" s="9"/>
      <c r="M154" s="9"/>
      <c r="N154" s="9"/>
    </row>
    <row r="155" spans="1:14" x14ac:dyDescent="0.35">
      <c r="A155" s="9"/>
      <c r="B155" s="9"/>
      <c r="C155" s="9"/>
      <c r="D155" s="9"/>
      <c r="E155" s="10"/>
      <c r="F155" s="10"/>
      <c r="G155" s="11"/>
      <c r="H155" s="11"/>
      <c r="I155" s="11"/>
      <c r="J155" s="11"/>
      <c r="K155" s="11"/>
      <c r="L155" s="9"/>
      <c r="M155" s="9"/>
      <c r="N155" s="9"/>
    </row>
    <row r="156" spans="1:14" x14ac:dyDescent="0.35">
      <c r="A156" s="9"/>
      <c r="B156" s="9"/>
      <c r="C156" s="9"/>
      <c r="D156" s="9"/>
      <c r="E156" s="10"/>
      <c r="F156" s="10"/>
      <c r="G156" s="11"/>
      <c r="H156" s="11"/>
      <c r="I156" s="11"/>
      <c r="J156" s="11"/>
      <c r="K156" s="11"/>
      <c r="L156" s="9"/>
      <c r="M156" s="9"/>
      <c r="N156" s="9"/>
    </row>
    <row r="157" spans="1:14" x14ac:dyDescent="0.35">
      <c r="A157" s="9"/>
      <c r="B157" s="9"/>
      <c r="C157" s="9"/>
      <c r="D157" s="9"/>
      <c r="E157" s="10"/>
      <c r="F157" s="10"/>
      <c r="G157" s="11"/>
      <c r="H157" s="11"/>
      <c r="I157" s="11"/>
      <c r="J157" s="11"/>
      <c r="K157" s="11"/>
      <c r="L157" s="9"/>
      <c r="M157" s="9"/>
      <c r="N157" s="9"/>
    </row>
    <row r="158" spans="1:14" x14ac:dyDescent="0.35">
      <c r="A158" s="9"/>
      <c r="B158" s="9"/>
      <c r="C158" s="9"/>
      <c r="D158" s="9"/>
      <c r="E158" s="10"/>
      <c r="F158" s="10"/>
      <c r="G158" s="11"/>
      <c r="H158" s="11"/>
      <c r="I158" s="11"/>
      <c r="J158" s="11"/>
      <c r="K158" s="11"/>
      <c r="L158" s="9"/>
      <c r="M158" s="9"/>
      <c r="N158" s="9"/>
    </row>
    <row r="159" spans="1:14" x14ac:dyDescent="0.35">
      <c r="A159" s="9"/>
      <c r="B159" s="9"/>
      <c r="C159" s="9"/>
      <c r="D159" s="9"/>
      <c r="E159" s="10"/>
      <c r="F159" s="10"/>
      <c r="G159" s="11"/>
      <c r="H159" s="11"/>
      <c r="I159" s="11"/>
      <c r="J159" s="11"/>
      <c r="K159" s="11"/>
      <c r="L159" s="9"/>
      <c r="M159" s="9"/>
      <c r="N159" s="9"/>
    </row>
    <row r="160" spans="1:14" x14ac:dyDescent="0.35">
      <c r="A160" s="9"/>
      <c r="B160" s="9"/>
      <c r="C160" s="9"/>
      <c r="D160" s="9"/>
      <c r="E160" s="10"/>
      <c r="F160" s="10"/>
      <c r="G160" s="11"/>
      <c r="H160" s="11"/>
      <c r="I160" s="11"/>
      <c r="J160" s="11"/>
      <c r="K160" s="11"/>
      <c r="L160" s="9"/>
      <c r="M160" s="9"/>
      <c r="N160" s="9"/>
    </row>
    <row r="161" spans="1:14" x14ac:dyDescent="0.35">
      <c r="A161" s="9"/>
      <c r="B161" s="9"/>
      <c r="C161" s="9"/>
      <c r="D161" s="9"/>
      <c r="E161" s="10"/>
      <c r="F161" s="10"/>
      <c r="G161" s="11"/>
      <c r="H161" s="11"/>
      <c r="I161" s="11"/>
      <c r="J161" s="11"/>
      <c r="K161" s="11"/>
      <c r="L161" s="9"/>
      <c r="M161" s="9"/>
      <c r="N161" s="9"/>
    </row>
    <row r="162" spans="1:14" x14ac:dyDescent="0.35">
      <c r="A162" s="9"/>
      <c r="B162" s="9"/>
      <c r="C162" s="9"/>
      <c r="D162" s="9"/>
      <c r="E162" s="10"/>
      <c r="F162" s="10"/>
      <c r="G162" s="11"/>
      <c r="H162" s="11"/>
      <c r="I162" s="11"/>
      <c r="J162" s="11"/>
      <c r="K162" s="11"/>
      <c r="L162" s="9"/>
      <c r="M162" s="9"/>
      <c r="N162" s="9"/>
    </row>
    <row r="163" spans="1:14" x14ac:dyDescent="0.35">
      <c r="A163" s="9"/>
      <c r="B163" s="9"/>
      <c r="C163" s="9"/>
      <c r="D163" s="9"/>
      <c r="E163" s="10"/>
      <c r="F163" s="10"/>
      <c r="G163" s="11"/>
      <c r="H163" s="11"/>
      <c r="I163" s="11"/>
      <c r="J163" s="11"/>
      <c r="K163" s="11"/>
      <c r="L163" s="9"/>
      <c r="M163" s="9"/>
      <c r="N163" s="9"/>
    </row>
    <row r="164" spans="1:14" x14ac:dyDescent="0.35">
      <c r="A164" s="9"/>
      <c r="B164" s="9"/>
      <c r="C164" s="9"/>
      <c r="D164" s="9"/>
      <c r="E164" s="10"/>
      <c r="F164" s="10"/>
      <c r="G164" s="11"/>
      <c r="H164" s="11"/>
      <c r="I164" s="11"/>
      <c r="J164" s="11"/>
      <c r="K164" s="11"/>
      <c r="L164" s="9"/>
      <c r="M164" s="9"/>
      <c r="N164" s="9"/>
    </row>
    <row r="165" spans="1:14" x14ac:dyDescent="0.35">
      <c r="A165" s="9"/>
      <c r="B165" s="9"/>
      <c r="C165" s="9"/>
      <c r="D165" s="9"/>
      <c r="E165" s="10"/>
      <c r="F165" s="10"/>
      <c r="G165" s="11"/>
      <c r="H165" s="11"/>
      <c r="I165" s="11"/>
      <c r="J165" s="11"/>
      <c r="K165" s="11"/>
      <c r="L165" s="9"/>
      <c r="M165" s="9"/>
      <c r="N165" s="9"/>
    </row>
    <row r="166" spans="1:14" x14ac:dyDescent="0.35">
      <c r="A166" s="9"/>
      <c r="B166" s="9"/>
      <c r="C166" s="9"/>
      <c r="D166" s="9"/>
      <c r="E166" s="10"/>
      <c r="F166" s="10"/>
      <c r="G166" s="11"/>
      <c r="H166" s="11"/>
      <c r="I166" s="11"/>
      <c r="J166" s="11"/>
      <c r="K166" s="11"/>
      <c r="L166" s="9"/>
      <c r="M166" s="9"/>
      <c r="N166" s="9"/>
    </row>
    <row r="167" spans="1:14" x14ac:dyDescent="0.35">
      <c r="A167" s="9"/>
      <c r="B167" s="9"/>
      <c r="C167" s="9"/>
      <c r="D167" s="9"/>
      <c r="E167" s="10"/>
      <c r="F167" s="10"/>
      <c r="G167" s="11"/>
      <c r="H167" s="11"/>
      <c r="I167" s="11"/>
      <c r="J167" s="11"/>
      <c r="K167" s="11"/>
      <c r="L167" s="9"/>
      <c r="M167" s="9"/>
      <c r="N167" s="9"/>
    </row>
    <row r="168" spans="1:14" x14ac:dyDescent="0.35">
      <c r="A168" s="9"/>
      <c r="B168" s="9"/>
      <c r="C168" s="9"/>
      <c r="D168" s="9"/>
      <c r="E168" s="10"/>
      <c r="F168" s="10"/>
      <c r="G168" s="11"/>
      <c r="H168" s="11"/>
      <c r="I168" s="11"/>
      <c r="J168" s="11"/>
      <c r="K168" s="11"/>
      <c r="L168" s="9"/>
      <c r="M168" s="9"/>
      <c r="N168" s="9"/>
    </row>
    <row r="169" spans="1:14" x14ac:dyDescent="0.35">
      <c r="A169" s="9"/>
      <c r="B169" s="9"/>
      <c r="C169" s="9"/>
      <c r="D169" s="9"/>
      <c r="E169" s="10"/>
      <c r="F169" s="10"/>
      <c r="G169" s="11"/>
      <c r="H169" s="11"/>
      <c r="I169" s="11"/>
      <c r="J169" s="11"/>
      <c r="K169" s="11"/>
      <c r="L169" s="9"/>
      <c r="M169" s="9"/>
      <c r="N169" s="9"/>
    </row>
    <row r="170" spans="1:14" x14ac:dyDescent="0.35">
      <c r="A170" s="9"/>
      <c r="B170" s="9"/>
      <c r="C170" s="9"/>
      <c r="D170" s="9"/>
      <c r="E170" s="10"/>
      <c r="F170" s="10"/>
      <c r="G170" s="11"/>
      <c r="H170" s="11"/>
      <c r="I170" s="11"/>
      <c r="J170" s="11"/>
      <c r="K170" s="11"/>
      <c r="L170" s="9"/>
      <c r="M170" s="9"/>
      <c r="N170" s="9"/>
    </row>
    <row r="171" spans="1:14" x14ac:dyDescent="0.35">
      <c r="A171" s="9"/>
      <c r="B171" s="9"/>
      <c r="C171" s="9"/>
      <c r="D171" s="9"/>
      <c r="E171" s="10"/>
      <c r="F171" s="10"/>
      <c r="G171" s="11"/>
      <c r="H171" s="11"/>
      <c r="I171" s="11"/>
      <c r="J171" s="11"/>
      <c r="K171" s="11"/>
      <c r="L171" s="9"/>
      <c r="M171" s="9"/>
      <c r="N171" s="9"/>
    </row>
    <row r="172" spans="1:14" x14ac:dyDescent="0.35">
      <c r="A172" s="9"/>
      <c r="B172" s="9"/>
      <c r="C172" s="9"/>
      <c r="D172" s="9"/>
      <c r="E172" s="10"/>
      <c r="F172" s="10"/>
      <c r="G172" s="11"/>
      <c r="H172" s="11"/>
      <c r="I172" s="11"/>
      <c r="J172" s="11"/>
      <c r="K172" s="11"/>
      <c r="L172" s="9"/>
      <c r="M172" s="9"/>
      <c r="N172" s="9"/>
    </row>
    <row r="173" spans="1:14" x14ac:dyDescent="0.35">
      <c r="A173" s="9"/>
      <c r="B173" s="9"/>
      <c r="C173" s="9"/>
      <c r="D173" s="9"/>
      <c r="E173" s="10"/>
      <c r="F173" s="10"/>
      <c r="G173" s="11"/>
      <c r="H173" s="11"/>
      <c r="I173" s="11"/>
      <c r="J173" s="11"/>
      <c r="K173" s="11"/>
      <c r="L173" s="9"/>
      <c r="M173" s="9"/>
      <c r="N173" s="9"/>
    </row>
    <row r="174" spans="1:14" x14ac:dyDescent="0.35">
      <c r="A174" s="9"/>
      <c r="B174" s="9"/>
      <c r="C174" s="9"/>
      <c r="D174" s="9"/>
      <c r="E174" s="10"/>
      <c r="F174" s="10"/>
      <c r="G174" s="11"/>
      <c r="H174" s="11"/>
      <c r="I174" s="11"/>
      <c r="J174" s="11"/>
      <c r="K174" s="11"/>
      <c r="L174" s="9"/>
      <c r="M174" s="9"/>
      <c r="N174" s="9"/>
    </row>
    <row r="175" spans="1:14" x14ac:dyDescent="0.35">
      <c r="A175" s="9"/>
      <c r="B175" s="9"/>
      <c r="C175" s="9"/>
      <c r="D175" s="9"/>
      <c r="E175" s="10"/>
      <c r="F175" s="10"/>
      <c r="G175" s="11"/>
      <c r="H175" s="11"/>
      <c r="I175" s="11"/>
      <c r="J175" s="11"/>
      <c r="K175" s="11"/>
      <c r="L175" s="9"/>
      <c r="M175" s="9"/>
      <c r="N175" s="9"/>
    </row>
    <row r="176" spans="1:14" x14ac:dyDescent="0.35">
      <c r="A176" s="9"/>
      <c r="B176" s="9"/>
      <c r="C176" s="9"/>
      <c r="D176" s="9"/>
      <c r="E176" s="10"/>
      <c r="F176" s="10"/>
      <c r="G176" s="11"/>
      <c r="H176" s="11"/>
      <c r="I176" s="11"/>
      <c r="J176" s="11"/>
      <c r="K176" s="11"/>
      <c r="L176" s="9"/>
      <c r="M176" s="9"/>
      <c r="N176" s="9"/>
    </row>
    <row r="177" spans="1:14" x14ac:dyDescent="0.35">
      <c r="A177" s="9"/>
      <c r="B177" s="9"/>
      <c r="C177" s="9"/>
      <c r="D177" s="9"/>
      <c r="E177" s="10"/>
      <c r="F177" s="10"/>
      <c r="G177" s="11"/>
      <c r="H177" s="11"/>
      <c r="I177" s="11"/>
      <c r="J177" s="11"/>
      <c r="K177" s="11"/>
      <c r="L177" s="9"/>
      <c r="M177" s="9"/>
      <c r="N177" s="9"/>
    </row>
    <row r="178" spans="1:14" x14ac:dyDescent="0.35">
      <c r="A178" s="9"/>
      <c r="B178" s="9"/>
      <c r="C178" s="9"/>
      <c r="D178" s="9"/>
      <c r="E178" s="10"/>
      <c r="F178" s="10"/>
      <c r="G178" s="11"/>
      <c r="H178" s="11"/>
      <c r="I178" s="11"/>
      <c r="J178" s="11"/>
      <c r="K178" s="11"/>
      <c r="L178" s="9"/>
      <c r="M178" s="9"/>
      <c r="N178" s="9"/>
    </row>
    <row r="179" spans="1:14" x14ac:dyDescent="0.35">
      <c r="A179" s="9"/>
      <c r="B179" s="9"/>
      <c r="C179" s="9"/>
      <c r="D179" s="9"/>
      <c r="E179" s="10"/>
      <c r="F179" s="10"/>
      <c r="G179" s="11"/>
      <c r="H179" s="11"/>
      <c r="I179" s="11"/>
      <c r="J179" s="11"/>
      <c r="K179" s="11"/>
      <c r="L179" s="9"/>
      <c r="M179" s="9"/>
      <c r="N179" s="9"/>
    </row>
    <row r="180" spans="1:14" x14ac:dyDescent="0.35">
      <c r="A180" s="9"/>
      <c r="B180" s="9"/>
      <c r="C180" s="9"/>
      <c r="D180" s="9"/>
      <c r="E180" s="10"/>
      <c r="F180" s="10"/>
      <c r="G180" s="11"/>
      <c r="H180" s="11"/>
      <c r="I180" s="11"/>
      <c r="J180" s="11"/>
      <c r="K180" s="11"/>
      <c r="L180" s="9"/>
      <c r="M180" s="9"/>
      <c r="N180" s="9"/>
    </row>
    <row r="181" spans="1:14" x14ac:dyDescent="0.35">
      <c r="A181" s="9"/>
      <c r="B181" s="9"/>
      <c r="C181" s="9"/>
      <c r="D181" s="9"/>
      <c r="E181" s="10"/>
      <c r="F181" s="10"/>
      <c r="G181" s="11"/>
      <c r="H181" s="11"/>
      <c r="I181" s="11"/>
      <c r="J181" s="11"/>
      <c r="K181" s="11"/>
      <c r="L181" s="9"/>
      <c r="M181" s="9"/>
      <c r="N181" s="9"/>
    </row>
    <row r="182" spans="1:14" x14ac:dyDescent="0.35">
      <c r="A182" s="9"/>
      <c r="B182" s="9"/>
      <c r="C182" s="9"/>
      <c r="D182" s="9"/>
      <c r="E182" s="10"/>
      <c r="F182" s="10"/>
      <c r="G182" s="11"/>
      <c r="H182" s="11"/>
      <c r="I182" s="11"/>
      <c r="J182" s="11"/>
      <c r="K182" s="11"/>
      <c r="L182" s="9"/>
      <c r="M182" s="9"/>
      <c r="N182" s="9"/>
    </row>
    <row r="183" spans="1:14" x14ac:dyDescent="0.35">
      <c r="A183" s="9"/>
      <c r="B183" s="9"/>
      <c r="C183" s="9"/>
      <c r="D183" s="9"/>
      <c r="E183" s="10"/>
      <c r="F183" s="10"/>
      <c r="G183" s="11"/>
      <c r="H183" s="11"/>
      <c r="I183" s="11"/>
      <c r="J183" s="11"/>
      <c r="K183" s="11"/>
      <c r="L183" s="9"/>
      <c r="M183" s="9"/>
      <c r="N183" s="9"/>
    </row>
    <row r="184" spans="1:14" x14ac:dyDescent="0.35">
      <c r="A184" s="9"/>
      <c r="B184" s="9"/>
      <c r="C184" s="9"/>
      <c r="D184" s="9"/>
      <c r="E184" s="10"/>
      <c r="F184" s="10"/>
      <c r="G184" s="11"/>
      <c r="H184" s="11"/>
      <c r="I184" s="11"/>
      <c r="J184" s="11"/>
      <c r="K184" s="11"/>
      <c r="L184" s="9"/>
      <c r="M184" s="9"/>
      <c r="N184" s="9"/>
    </row>
    <row r="185" spans="1:14" x14ac:dyDescent="0.35">
      <c r="A185" s="9"/>
      <c r="B185" s="9"/>
      <c r="C185" s="9"/>
      <c r="D185" s="9"/>
      <c r="E185" s="10"/>
      <c r="F185" s="10"/>
      <c r="G185" s="11"/>
      <c r="H185" s="11"/>
      <c r="I185" s="11"/>
      <c r="J185" s="11"/>
      <c r="K185" s="11"/>
      <c r="L185" s="9"/>
      <c r="M185" s="9"/>
      <c r="N185" s="9"/>
    </row>
    <row r="186" spans="1:14" x14ac:dyDescent="0.35">
      <c r="A186" s="9"/>
      <c r="B186" s="9"/>
      <c r="C186" s="9"/>
      <c r="D186" s="9"/>
      <c r="E186" s="10"/>
      <c r="F186" s="10"/>
      <c r="G186" s="11"/>
      <c r="H186" s="11"/>
      <c r="I186" s="11"/>
      <c r="J186" s="11"/>
      <c r="K186" s="11"/>
      <c r="L186" s="9"/>
      <c r="M186" s="9"/>
      <c r="N186" s="9"/>
    </row>
    <row r="187" spans="1:14" x14ac:dyDescent="0.35">
      <c r="A187" s="9"/>
      <c r="B187" s="9"/>
      <c r="C187" s="9"/>
      <c r="D187" s="9"/>
      <c r="E187" s="10"/>
      <c r="F187" s="10"/>
      <c r="G187" s="11"/>
      <c r="H187" s="11"/>
      <c r="I187" s="11"/>
      <c r="J187" s="11"/>
      <c r="K187" s="11"/>
      <c r="L187" s="9"/>
      <c r="M187" s="9"/>
      <c r="N187" s="9"/>
    </row>
    <row r="188" spans="1:14" x14ac:dyDescent="0.35">
      <c r="A188" s="9"/>
      <c r="B188" s="9"/>
      <c r="C188" s="9"/>
      <c r="D188" s="9"/>
      <c r="E188" s="10"/>
      <c r="F188" s="10"/>
      <c r="G188" s="11"/>
      <c r="H188" s="11"/>
      <c r="I188" s="11"/>
      <c r="J188" s="11"/>
      <c r="K188" s="11"/>
      <c r="L188" s="9"/>
      <c r="M188" s="9"/>
      <c r="N188" s="9"/>
    </row>
    <row r="189" spans="1:14" x14ac:dyDescent="0.35">
      <c r="A189" s="9"/>
      <c r="B189" s="9"/>
      <c r="C189" s="9"/>
      <c r="D189" s="9"/>
      <c r="E189" s="10"/>
      <c r="F189" s="10"/>
      <c r="G189" s="11"/>
      <c r="H189" s="11"/>
      <c r="I189" s="11"/>
      <c r="J189" s="11"/>
      <c r="K189" s="11"/>
      <c r="L189" s="9"/>
      <c r="M189" s="9"/>
      <c r="N189" s="9"/>
    </row>
    <row r="190" spans="1:14" x14ac:dyDescent="0.35">
      <c r="A190" s="9"/>
      <c r="B190" s="9"/>
      <c r="C190" s="9"/>
      <c r="D190" s="9"/>
      <c r="E190" s="10"/>
      <c r="F190" s="10"/>
      <c r="G190" s="11"/>
      <c r="H190" s="11"/>
      <c r="I190" s="11"/>
      <c r="J190" s="11"/>
      <c r="K190" s="11"/>
      <c r="L190" s="9"/>
      <c r="M190" s="9"/>
      <c r="N190" s="9"/>
    </row>
    <row r="191" spans="1:14" x14ac:dyDescent="0.35">
      <c r="A191" s="9"/>
      <c r="B191" s="9"/>
      <c r="C191" s="9"/>
      <c r="D191" s="9"/>
      <c r="E191" s="10"/>
      <c r="F191" s="10"/>
      <c r="G191" s="11"/>
      <c r="H191" s="11"/>
      <c r="I191" s="11"/>
      <c r="J191" s="11"/>
      <c r="K191" s="11"/>
      <c r="L191" s="9"/>
      <c r="M191" s="9"/>
      <c r="N191" s="9"/>
    </row>
    <row r="192" spans="1:14" x14ac:dyDescent="0.35">
      <c r="A192" s="9"/>
      <c r="B192" s="9"/>
      <c r="C192" s="9"/>
      <c r="D192" s="9"/>
      <c r="E192" s="10"/>
      <c r="F192" s="10"/>
      <c r="G192" s="11"/>
      <c r="H192" s="11"/>
      <c r="I192" s="11"/>
      <c r="J192" s="11"/>
      <c r="K192" s="11"/>
      <c r="L192" s="9"/>
      <c r="M192" s="9"/>
      <c r="N192" s="9"/>
    </row>
    <row r="193" spans="1:14" x14ac:dyDescent="0.35">
      <c r="A193" s="9"/>
      <c r="B193" s="9"/>
      <c r="C193" s="9"/>
      <c r="D193" s="9"/>
      <c r="E193" s="10"/>
      <c r="F193" s="10"/>
      <c r="G193" s="11"/>
      <c r="H193" s="11"/>
      <c r="I193" s="11"/>
      <c r="J193" s="11"/>
      <c r="K193" s="11"/>
      <c r="L193" s="9"/>
      <c r="M193" s="9"/>
      <c r="N193" s="9"/>
    </row>
    <row r="194" spans="1:14" x14ac:dyDescent="0.35">
      <c r="A194" s="9"/>
      <c r="B194" s="9"/>
      <c r="C194" s="9"/>
      <c r="D194" s="9"/>
      <c r="E194" s="10"/>
      <c r="F194" s="10"/>
      <c r="G194" s="11"/>
      <c r="H194" s="11"/>
      <c r="I194" s="11"/>
      <c r="J194" s="11"/>
      <c r="K194" s="11"/>
      <c r="L194" s="9"/>
      <c r="M194" s="9"/>
      <c r="N194" s="9"/>
    </row>
    <row r="195" spans="1:14" x14ac:dyDescent="0.35">
      <c r="A195" s="9"/>
      <c r="B195" s="9"/>
      <c r="C195" s="9"/>
      <c r="D195" s="9"/>
      <c r="E195" s="10"/>
      <c r="F195" s="10"/>
      <c r="G195" s="11"/>
      <c r="H195" s="11"/>
      <c r="I195" s="11"/>
      <c r="J195" s="11"/>
      <c r="K195" s="11"/>
      <c r="L195" s="9"/>
      <c r="M195" s="9"/>
      <c r="N195" s="9"/>
    </row>
    <row r="196" spans="1:14" x14ac:dyDescent="0.35">
      <c r="A196" s="9"/>
      <c r="B196" s="9"/>
      <c r="C196" s="9"/>
      <c r="D196" s="9"/>
      <c r="E196" s="10"/>
      <c r="F196" s="10"/>
      <c r="G196" s="11"/>
      <c r="H196" s="11"/>
      <c r="I196" s="11"/>
      <c r="J196" s="11"/>
      <c r="K196" s="11"/>
      <c r="L196" s="9"/>
      <c r="M196" s="9"/>
      <c r="N196" s="9"/>
    </row>
    <row r="197" spans="1:14" x14ac:dyDescent="0.35">
      <c r="A197" s="9"/>
      <c r="B197" s="9"/>
      <c r="C197" s="9"/>
      <c r="D197" s="9"/>
      <c r="E197" s="10"/>
      <c r="F197" s="10"/>
      <c r="G197" s="11"/>
      <c r="H197" s="11"/>
      <c r="I197" s="11"/>
      <c r="J197" s="11"/>
      <c r="K197" s="11"/>
      <c r="L197" s="9"/>
      <c r="M197" s="9"/>
      <c r="N197" s="9"/>
    </row>
    <row r="198" spans="1:14" x14ac:dyDescent="0.35">
      <c r="A198" s="9"/>
      <c r="B198" s="9"/>
      <c r="C198" s="9"/>
      <c r="D198" s="9"/>
      <c r="E198" s="10"/>
      <c r="F198" s="10"/>
      <c r="G198" s="11"/>
      <c r="H198" s="11"/>
      <c r="I198" s="11"/>
      <c r="J198" s="11"/>
      <c r="K198" s="11"/>
      <c r="L198" s="9"/>
      <c r="M198" s="9"/>
      <c r="N198" s="9"/>
    </row>
    <row r="199" spans="1:14" x14ac:dyDescent="0.35">
      <c r="A199" s="9"/>
      <c r="B199" s="9"/>
      <c r="C199" s="9"/>
      <c r="D199" s="9"/>
      <c r="E199" s="10"/>
      <c r="F199" s="10"/>
      <c r="G199" s="11"/>
      <c r="H199" s="11"/>
      <c r="I199" s="11"/>
      <c r="J199" s="11"/>
      <c r="K199" s="11"/>
      <c r="L199" s="9"/>
      <c r="M199" s="9"/>
      <c r="N199" s="9"/>
    </row>
    <row r="200" spans="1:14" x14ac:dyDescent="0.35">
      <c r="A200" s="9"/>
      <c r="B200" s="9"/>
      <c r="C200" s="9"/>
      <c r="D200" s="9"/>
      <c r="E200" s="10"/>
      <c r="F200" s="10"/>
      <c r="G200" s="11"/>
      <c r="H200" s="11"/>
      <c r="I200" s="11"/>
      <c r="J200" s="11"/>
      <c r="K200" s="11"/>
      <c r="L200" s="9"/>
      <c r="M200" s="9"/>
      <c r="N200" s="9"/>
    </row>
    <row r="201" spans="1:14" x14ac:dyDescent="0.35">
      <c r="A201" s="9"/>
      <c r="B201" s="9"/>
      <c r="C201" s="9"/>
      <c r="D201" s="9"/>
      <c r="E201" s="10"/>
      <c r="F201" s="10"/>
      <c r="G201" s="11"/>
      <c r="H201" s="11"/>
      <c r="I201" s="11"/>
      <c r="J201" s="11"/>
      <c r="K201" s="11"/>
      <c r="L201" s="9"/>
      <c r="M201" s="9"/>
      <c r="N201" s="9"/>
    </row>
    <row r="202" spans="1:14" x14ac:dyDescent="0.35">
      <c r="A202" s="9"/>
      <c r="B202" s="9"/>
      <c r="C202" s="9"/>
      <c r="D202" s="9"/>
      <c r="E202" s="10"/>
      <c r="F202" s="10"/>
      <c r="G202" s="11"/>
      <c r="H202" s="11"/>
      <c r="I202" s="11"/>
      <c r="J202" s="11"/>
      <c r="K202" s="11"/>
      <c r="L202" s="9"/>
      <c r="M202" s="9"/>
      <c r="N202" s="9"/>
    </row>
    <row r="203" spans="1:14" x14ac:dyDescent="0.35">
      <c r="A203" s="9"/>
      <c r="B203" s="9"/>
      <c r="C203" s="9"/>
      <c r="D203" s="9"/>
      <c r="E203" s="10"/>
      <c r="F203" s="10"/>
      <c r="G203" s="11"/>
      <c r="H203" s="11"/>
      <c r="I203" s="11"/>
      <c r="J203" s="11"/>
      <c r="K203" s="11"/>
      <c r="L203" s="9"/>
      <c r="M203" s="9"/>
      <c r="N203" s="9"/>
    </row>
    <row r="204" spans="1:14" x14ac:dyDescent="0.35">
      <c r="A204" s="9"/>
      <c r="B204" s="9"/>
      <c r="C204" s="9"/>
      <c r="D204" s="9"/>
      <c r="E204" s="10"/>
      <c r="F204" s="10"/>
      <c r="G204" s="11"/>
      <c r="H204" s="11"/>
      <c r="I204" s="11"/>
      <c r="J204" s="11"/>
      <c r="K204" s="11"/>
      <c r="L204" s="9"/>
      <c r="M204" s="9"/>
      <c r="N204" s="9"/>
    </row>
    <row r="205" spans="1:14" x14ac:dyDescent="0.35">
      <c r="A205" s="9"/>
      <c r="B205" s="9"/>
      <c r="C205" s="9"/>
      <c r="D205" s="9"/>
      <c r="E205" s="10"/>
      <c r="F205" s="10"/>
      <c r="G205" s="11"/>
      <c r="H205" s="11"/>
      <c r="I205" s="11"/>
      <c r="J205" s="11"/>
      <c r="K205" s="11"/>
      <c r="L205" s="9"/>
      <c r="M205" s="9"/>
      <c r="N205" s="9"/>
    </row>
    <row r="206" spans="1:14" x14ac:dyDescent="0.35">
      <c r="A206" s="9"/>
      <c r="B206" s="9"/>
      <c r="C206" s="9"/>
      <c r="D206" s="9"/>
      <c r="E206" s="10"/>
      <c r="F206" s="10"/>
      <c r="G206" s="11"/>
      <c r="H206" s="11"/>
      <c r="I206" s="11"/>
      <c r="J206" s="11"/>
      <c r="K206" s="11"/>
      <c r="L206" s="9"/>
      <c r="M206" s="9"/>
      <c r="N206" s="9"/>
    </row>
    <row r="207" spans="1:14" x14ac:dyDescent="0.35">
      <c r="A207" s="9"/>
      <c r="B207" s="9"/>
      <c r="C207" s="9"/>
      <c r="D207" s="9"/>
      <c r="E207" s="10"/>
      <c r="F207" s="10"/>
      <c r="G207" s="11"/>
      <c r="H207" s="11"/>
      <c r="I207" s="11"/>
      <c r="J207" s="11"/>
      <c r="K207" s="11"/>
      <c r="L207" s="9"/>
      <c r="M207" s="9"/>
      <c r="N207" s="9"/>
    </row>
    <row r="208" spans="1:14" x14ac:dyDescent="0.35">
      <c r="A208" s="9"/>
      <c r="B208" s="9"/>
      <c r="C208" s="9"/>
      <c r="D208" s="9"/>
      <c r="E208" s="10"/>
      <c r="F208" s="10"/>
      <c r="G208" s="11"/>
      <c r="H208" s="11"/>
      <c r="I208" s="11"/>
      <c r="J208" s="11"/>
      <c r="K208" s="11"/>
      <c r="L208" s="9"/>
      <c r="M208" s="9"/>
      <c r="N208" s="9"/>
    </row>
    <row r="209" spans="1:14" x14ac:dyDescent="0.35">
      <c r="A209" s="9"/>
      <c r="B209" s="9"/>
      <c r="C209" s="9"/>
      <c r="D209" s="9"/>
      <c r="E209" s="10"/>
      <c r="F209" s="10"/>
      <c r="G209" s="11"/>
      <c r="H209" s="11"/>
      <c r="I209" s="11"/>
      <c r="J209" s="11"/>
      <c r="K209" s="11"/>
      <c r="L209" s="9"/>
      <c r="M209" s="9"/>
      <c r="N209" s="9"/>
    </row>
    <row r="210" spans="1:14" x14ac:dyDescent="0.35">
      <c r="A210" s="9"/>
      <c r="B210" s="9"/>
      <c r="C210" s="9"/>
      <c r="D210" s="9"/>
      <c r="E210" s="10"/>
      <c r="F210" s="10"/>
      <c r="G210" s="11"/>
      <c r="H210" s="11"/>
      <c r="I210" s="11"/>
      <c r="J210" s="11"/>
      <c r="K210" s="11"/>
      <c r="L210" s="9"/>
      <c r="M210" s="9"/>
      <c r="N210" s="9"/>
    </row>
    <row r="211" spans="1:14" x14ac:dyDescent="0.35">
      <c r="A211" s="9"/>
      <c r="B211" s="9"/>
      <c r="C211" s="9"/>
      <c r="D211" s="9"/>
      <c r="E211" s="10"/>
      <c r="F211" s="10"/>
      <c r="G211" s="11"/>
      <c r="H211" s="11"/>
      <c r="I211" s="11"/>
      <c r="J211" s="11"/>
      <c r="K211" s="11"/>
      <c r="L211" s="9"/>
      <c r="M211" s="9"/>
      <c r="N211" s="9"/>
    </row>
    <row r="212" spans="1:14" x14ac:dyDescent="0.35">
      <c r="A212" s="9"/>
      <c r="B212" s="9"/>
      <c r="C212" s="9"/>
      <c r="D212" s="9"/>
      <c r="E212" s="10"/>
      <c r="F212" s="10"/>
      <c r="G212" s="11"/>
      <c r="H212" s="11"/>
      <c r="I212" s="11"/>
      <c r="J212" s="11"/>
      <c r="K212" s="11"/>
      <c r="L212" s="9"/>
      <c r="M212" s="9"/>
      <c r="N212" s="9"/>
    </row>
    <row r="213" spans="1:14" x14ac:dyDescent="0.35">
      <c r="A213" s="9"/>
      <c r="B213" s="9"/>
      <c r="C213" s="9"/>
      <c r="D213" s="9"/>
      <c r="E213" s="10"/>
      <c r="F213" s="10"/>
      <c r="G213" s="11"/>
      <c r="H213" s="11"/>
      <c r="I213" s="11"/>
      <c r="J213" s="11"/>
      <c r="K213" s="11"/>
      <c r="L213" s="9"/>
      <c r="M213" s="9"/>
      <c r="N213" s="9"/>
    </row>
    <row r="214" spans="1:14" x14ac:dyDescent="0.35">
      <c r="A214" s="9"/>
      <c r="B214" s="9"/>
      <c r="C214" s="9"/>
      <c r="D214" s="9"/>
      <c r="E214" s="10"/>
      <c r="F214" s="10"/>
      <c r="G214" s="11"/>
      <c r="H214" s="11"/>
      <c r="I214" s="11"/>
      <c r="J214" s="11"/>
      <c r="K214" s="11"/>
      <c r="L214" s="9"/>
      <c r="M214" s="9"/>
      <c r="N214" s="9"/>
    </row>
    <row r="215" spans="1:14" x14ac:dyDescent="0.35">
      <c r="A215" s="9"/>
      <c r="B215" s="9"/>
      <c r="C215" s="9"/>
      <c r="D215" s="9"/>
      <c r="E215" s="10"/>
      <c r="F215" s="10"/>
      <c r="G215" s="11"/>
      <c r="H215" s="11"/>
      <c r="I215" s="11"/>
      <c r="J215" s="11"/>
      <c r="K215" s="11"/>
      <c r="L215" s="9"/>
      <c r="M215" s="9"/>
      <c r="N215" s="9"/>
    </row>
    <row r="216" spans="1:14" x14ac:dyDescent="0.35">
      <c r="A216" s="9"/>
      <c r="B216" s="9"/>
      <c r="C216" s="9"/>
      <c r="D216" s="9"/>
      <c r="E216" s="10"/>
      <c r="F216" s="10"/>
      <c r="G216" s="11"/>
      <c r="H216" s="11"/>
      <c r="I216" s="11"/>
      <c r="J216" s="11"/>
      <c r="K216" s="11"/>
      <c r="L216" s="9"/>
      <c r="M216" s="9"/>
      <c r="N216" s="9"/>
    </row>
    <row r="217" spans="1:14" x14ac:dyDescent="0.35">
      <c r="A217" s="9"/>
      <c r="B217" s="9"/>
      <c r="C217" s="9"/>
      <c r="D217" s="9"/>
      <c r="E217" s="10"/>
      <c r="F217" s="10"/>
      <c r="G217" s="11"/>
      <c r="H217" s="11"/>
      <c r="I217" s="11"/>
      <c r="J217" s="11"/>
      <c r="K217" s="11"/>
      <c r="L217" s="9"/>
      <c r="M217" s="9"/>
      <c r="N217" s="9"/>
    </row>
    <row r="218" spans="1:14" x14ac:dyDescent="0.35">
      <c r="A218" s="9"/>
      <c r="B218" s="9"/>
      <c r="C218" s="9"/>
      <c r="D218" s="9"/>
      <c r="E218" s="10"/>
      <c r="F218" s="10"/>
      <c r="G218" s="11"/>
      <c r="H218" s="11"/>
      <c r="I218" s="11"/>
      <c r="J218" s="11"/>
      <c r="K218" s="11"/>
      <c r="L218" s="9"/>
      <c r="M218" s="9"/>
      <c r="N218" s="9"/>
    </row>
    <row r="219" spans="1:14" x14ac:dyDescent="0.35">
      <c r="A219" s="9"/>
      <c r="B219" s="9"/>
      <c r="C219" s="9"/>
      <c r="D219" s="9"/>
      <c r="E219" s="10"/>
      <c r="F219" s="10"/>
      <c r="G219" s="11"/>
      <c r="H219" s="11"/>
      <c r="I219" s="11"/>
      <c r="J219" s="11"/>
      <c r="K219" s="11"/>
      <c r="L219" s="9"/>
      <c r="M219" s="9"/>
      <c r="N219" s="9"/>
    </row>
    <row r="220" spans="1:14" ht="17" x14ac:dyDescent="0.6">
      <c r="A220" s="9"/>
      <c r="B220" s="9"/>
      <c r="C220" s="9"/>
      <c r="D220" s="9"/>
      <c r="E220" s="10"/>
      <c r="F220" s="10"/>
      <c r="G220" s="11"/>
      <c r="H220" s="11"/>
      <c r="I220" s="11"/>
      <c r="J220" s="11"/>
      <c r="K220" s="13">
        <f>SUM(K2:K22)</f>
        <v>15083159</v>
      </c>
      <c r="L220" s="9"/>
      <c r="M220" s="9"/>
      <c r="N220" s="9"/>
    </row>
    <row r="221" spans="1:14" x14ac:dyDescent="0.35">
      <c r="A221" s="9"/>
      <c r="B221" s="9"/>
      <c r="C221" s="9"/>
      <c r="D221" s="9"/>
      <c r="E221" s="10"/>
      <c r="F221" s="10"/>
      <c r="G221" s="11"/>
      <c r="H221" s="11"/>
      <c r="I221" s="11"/>
      <c r="J221" s="11"/>
      <c r="K221" s="11"/>
      <c r="L221" s="9"/>
      <c r="M221" s="9"/>
      <c r="N221" s="9"/>
    </row>
    <row r="222" spans="1:14" x14ac:dyDescent="0.35">
      <c r="A222" s="9"/>
      <c r="B222" s="9"/>
      <c r="C222" s="9"/>
      <c r="D222" s="9"/>
      <c r="E222" s="10"/>
      <c r="F222" s="10"/>
      <c r="G222" s="11"/>
      <c r="H222" s="11"/>
      <c r="I222" s="11"/>
      <c r="J222" s="11"/>
      <c r="K222" s="11"/>
      <c r="L222" s="9"/>
      <c r="M222" s="9"/>
      <c r="N222" s="9"/>
    </row>
    <row r="223" spans="1:14" x14ac:dyDescent="0.35">
      <c r="A223" s="9"/>
      <c r="B223" s="9"/>
      <c r="C223" s="9"/>
      <c r="D223" s="9"/>
      <c r="E223" s="10"/>
      <c r="F223" s="10"/>
      <c r="G223" s="11"/>
      <c r="H223" s="11"/>
      <c r="I223" s="11"/>
      <c r="J223" s="11"/>
      <c r="K223" s="11"/>
      <c r="L223" s="9"/>
      <c r="M223" s="9"/>
      <c r="N223" s="9"/>
    </row>
    <row r="224" spans="1:14" x14ac:dyDescent="0.35">
      <c r="A224" s="9"/>
      <c r="B224" s="9"/>
      <c r="C224" s="9"/>
      <c r="D224" s="9"/>
      <c r="E224" s="10"/>
      <c r="F224" s="10"/>
      <c r="G224" s="11"/>
      <c r="H224" s="11"/>
      <c r="I224" s="11"/>
      <c r="J224" s="11"/>
      <c r="K224" s="11"/>
      <c r="L224" s="9"/>
      <c r="M224" s="9"/>
      <c r="N224" s="9"/>
    </row>
    <row r="225" spans="1:14" x14ac:dyDescent="0.35">
      <c r="A225" s="9"/>
      <c r="B225" s="9"/>
      <c r="C225" s="9"/>
      <c r="D225" s="9"/>
      <c r="E225" s="10"/>
      <c r="F225" s="10"/>
      <c r="G225" s="11"/>
      <c r="H225" s="11"/>
      <c r="I225" s="11"/>
      <c r="J225" s="11"/>
      <c r="K225" s="11"/>
      <c r="L225" s="9"/>
      <c r="M225" s="9"/>
      <c r="N225" s="9"/>
    </row>
    <row r="226" spans="1:14" x14ac:dyDescent="0.35">
      <c r="A226" s="9"/>
      <c r="B226" s="9"/>
      <c r="C226" s="9"/>
      <c r="D226" s="9"/>
      <c r="E226" s="10"/>
      <c r="F226" s="10"/>
      <c r="G226" s="11"/>
      <c r="H226" s="11"/>
      <c r="I226" s="11"/>
      <c r="J226" s="11"/>
      <c r="K226" s="11"/>
      <c r="L226" s="9"/>
      <c r="M226" s="9"/>
      <c r="N226" s="9"/>
    </row>
    <row r="227" spans="1:14" x14ac:dyDescent="0.35">
      <c r="A227" s="9"/>
      <c r="B227" s="9"/>
      <c r="C227" s="9"/>
      <c r="D227" s="9"/>
      <c r="E227" s="10"/>
      <c r="F227" s="10"/>
      <c r="G227" s="11"/>
      <c r="H227" s="11"/>
      <c r="I227" s="11"/>
      <c r="J227" s="11"/>
      <c r="K227" s="11"/>
      <c r="L227" s="9"/>
      <c r="M227" s="9"/>
      <c r="N227" s="9"/>
    </row>
    <row r="228" spans="1:14" x14ac:dyDescent="0.35">
      <c r="A228" s="9"/>
      <c r="B228" s="9"/>
      <c r="C228" s="9"/>
      <c r="D228" s="9"/>
      <c r="E228" s="10"/>
      <c r="F228" s="10"/>
      <c r="G228" s="11"/>
      <c r="H228" s="11"/>
      <c r="I228" s="11"/>
      <c r="J228" s="11"/>
      <c r="K228" s="11"/>
      <c r="L228" s="9"/>
      <c r="M228" s="9"/>
      <c r="N228" s="9"/>
    </row>
    <row r="229" spans="1:14" x14ac:dyDescent="0.35">
      <c r="A229" s="9"/>
      <c r="B229" s="9"/>
      <c r="C229" s="9"/>
      <c r="D229" s="9"/>
      <c r="E229" s="10"/>
      <c r="F229" s="10"/>
      <c r="G229" s="11"/>
      <c r="H229" s="11"/>
      <c r="I229" s="11"/>
      <c r="J229" s="11"/>
      <c r="K229" s="11"/>
      <c r="L229" s="9"/>
      <c r="M229" s="9"/>
      <c r="N229" s="9"/>
    </row>
    <row r="230" spans="1:14" x14ac:dyDescent="0.35">
      <c r="A230" s="9"/>
      <c r="B230" s="9"/>
      <c r="C230" s="9"/>
      <c r="D230" s="9"/>
      <c r="E230" s="10"/>
      <c r="F230" s="10"/>
      <c r="G230" s="11"/>
      <c r="H230" s="11"/>
      <c r="I230" s="11"/>
      <c r="J230" s="11"/>
      <c r="K230" s="11"/>
      <c r="L230" s="9"/>
      <c r="M230" s="9"/>
      <c r="N230" s="9"/>
    </row>
    <row r="231" spans="1:14" x14ac:dyDescent="0.35">
      <c r="A231" s="9"/>
      <c r="B231" s="9"/>
      <c r="C231" s="9"/>
      <c r="D231" s="9"/>
      <c r="E231" s="10"/>
      <c r="F231" s="10"/>
      <c r="G231" s="11"/>
      <c r="H231" s="11"/>
      <c r="I231" s="11"/>
      <c r="J231" s="11"/>
      <c r="K231" s="11"/>
      <c r="L231" s="9"/>
      <c r="M231" s="9"/>
      <c r="N231" s="9"/>
    </row>
    <row r="232" spans="1:14" x14ac:dyDescent="0.35">
      <c r="A232" s="9"/>
      <c r="B232" s="9"/>
      <c r="C232" s="9"/>
      <c r="D232" s="9"/>
      <c r="E232" s="10"/>
      <c r="F232" s="10"/>
      <c r="G232" s="11"/>
      <c r="H232" s="11"/>
      <c r="I232" s="11"/>
      <c r="J232" s="11"/>
      <c r="K232" s="11"/>
      <c r="L232" s="9"/>
      <c r="M232" s="9"/>
      <c r="N232" s="9"/>
    </row>
    <row r="233" spans="1:14" x14ac:dyDescent="0.35">
      <c r="A233" s="9"/>
      <c r="B233" s="9"/>
      <c r="C233" s="9"/>
      <c r="D233" s="9"/>
      <c r="E233" s="10"/>
      <c r="F233" s="10"/>
      <c r="G233" s="11"/>
      <c r="H233" s="11"/>
      <c r="I233" s="11"/>
      <c r="J233" s="11"/>
      <c r="K233" s="11"/>
      <c r="L233" s="9"/>
      <c r="M233" s="9"/>
      <c r="N233" s="9"/>
    </row>
    <row r="234" spans="1:14" x14ac:dyDescent="0.35">
      <c r="A234" s="9"/>
      <c r="B234" s="9"/>
      <c r="C234" s="9"/>
      <c r="D234" s="9"/>
      <c r="E234" s="10"/>
      <c r="F234" s="10"/>
      <c r="G234" s="11"/>
      <c r="H234" s="11"/>
      <c r="I234" s="11"/>
      <c r="J234" s="11"/>
      <c r="K234" s="11"/>
      <c r="L234" s="9"/>
      <c r="M234" s="9"/>
      <c r="N234" s="9"/>
    </row>
    <row r="235" spans="1:14" x14ac:dyDescent="0.35">
      <c r="A235" s="9"/>
      <c r="B235" s="9"/>
      <c r="C235" s="9"/>
      <c r="D235" s="9"/>
      <c r="E235" s="10"/>
      <c r="F235" s="10"/>
      <c r="G235" s="11"/>
      <c r="H235" s="11"/>
      <c r="I235" s="11"/>
      <c r="J235" s="11"/>
      <c r="K235" s="11"/>
      <c r="L235" s="9"/>
      <c r="M235" s="9"/>
      <c r="N235" s="9"/>
    </row>
    <row r="236" spans="1:14" x14ac:dyDescent="0.35">
      <c r="A236" s="9"/>
      <c r="B236" s="9"/>
      <c r="C236" s="9"/>
      <c r="D236" s="9"/>
      <c r="E236" s="10"/>
      <c r="F236" s="10"/>
      <c r="G236" s="11"/>
      <c r="H236" s="11"/>
      <c r="I236" s="11"/>
      <c r="J236" s="11"/>
      <c r="K236" s="11"/>
      <c r="L236" s="9"/>
      <c r="M236" s="9"/>
      <c r="N236" s="9"/>
    </row>
    <row r="237" spans="1:14" x14ac:dyDescent="0.35">
      <c r="A237" s="9"/>
      <c r="B237" s="9"/>
      <c r="C237" s="9"/>
      <c r="D237" s="9"/>
      <c r="E237" s="10"/>
      <c r="F237" s="10"/>
      <c r="G237" s="11"/>
      <c r="H237" s="11"/>
      <c r="I237" s="11"/>
      <c r="J237" s="11"/>
      <c r="K237" s="11"/>
      <c r="L237" s="9"/>
      <c r="M237" s="9"/>
      <c r="N237" s="9"/>
    </row>
    <row r="238" spans="1:14" x14ac:dyDescent="0.35">
      <c r="A238" s="9"/>
      <c r="B238" s="9"/>
      <c r="C238" s="9"/>
      <c r="D238" s="9"/>
      <c r="E238" s="10"/>
      <c r="F238" s="10"/>
      <c r="G238" s="11"/>
      <c r="H238" s="11"/>
      <c r="I238" s="11"/>
      <c r="J238" s="11"/>
      <c r="K238" s="11"/>
      <c r="L238" s="9"/>
      <c r="M238" s="9"/>
      <c r="N238" s="9"/>
    </row>
    <row r="239" spans="1:14" x14ac:dyDescent="0.35">
      <c r="A239" s="9"/>
      <c r="B239" s="9"/>
      <c r="C239" s="9"/>
      <c r="D239" s="9"/>
      <c r="E239" s="10"/>
      <c r="F239" s="10"/>
      <c r="G239" s="11"/>
      <c r="H239" s="11"/>
      <c r="I239" s="11"/>
      <c r="J239" s="11"/>
      <c r="K239" s="11"/>
      <c r="L239" s="9"/>
      <c r="M239" s="9"/>
      <c r="N239" s="9"/>
    </row>
    <row r="240" spans="1:14" x14ac:dyDescent="0.35">
      <c r="A240" s="9"/>
      <c r="B240" s="9"/>
      <c r="C240" s="9"/>
      <c r="D240" s="9"/>
      <c r="E240" s="10"/>
      <c r="F240" s="10"/>
      <c r="G240" s="11"/>
      <c r="H240" s="11"/>
      <c r="I240" s="11"/>
      <c r="J240" s="11"/>
      <c r="K240" s="11"/>
      <c r="L240" s="9"/>
      <c r="M240" s="9"/>
      <c r="N240" s="9"/>
    </row>
    <row r="241" spans="1:14" x14ac:dyDescent="0.35">
      <c r="A241" s="9"/>
      <c r="B241" s="9"/>
      <c r="C241" s="9"/>
      <c r="D241" s="9"/>
      <c r="E241" s="10"/>
      <c r="F241" s="10"/>
      <c r="G241" s="11"/>
      <c r="H241" s="11"/>
      <c r="I241" s="11"/>
      <c r="J241" s="11"/>
      <c r="K241" s="11"/>
      <c r="L241" s="9"/>
      <c r="M241" s="9"/>
      <c r="N241" s="9"/>
    </row>
    <row r="242" spans="1:14" x14ac:dyDescent="0.35">
      <c r="A242" s="9"/>
      <c r="B242" s="9"/>
      <c r="C242" s="9"/>
      <c r="D242" s="9"/>
      <c r="E242" s="10"/>
      <c r="F242" s="10"/>
      <c r="G242" s="11"/>
      <c r="H242" s="11"/>
      <c r="I242" s="11"/>
      <c r="J242" s="11"/>
      <c r="K242" s="11"/>
      <c r="L242" s="9"/>
      <c r="M242" s="9"/>
      <c r="N242" s="9"/>
    </row>
    <row r="243" spans="1:14" x14ac:dyDescent="0.35">
      <c r="A243" s="9"/>
      <c r="B243" s="9"/>
      <c r="C243" s="9"/>
      <c r="D243" s="9"/>
      <c r="E243" s="10"/>
      <c r="F243" s="10"/>
      <c r="G243" s="11"/>
      <c r="H243" s="11"/>
      <c r="I243" s="11"/>
      <c r="J243" s="11"/>
      <c r="K243" s="11"/>
      <c r="L243" s="9"/>
      <c r="M243" s="9"/>
      <c r="N243" s="9"/>
    </row>
    <row r="244" spans="1:14" x14ac:dyDescent="0.35">
      <c r="A244" s="9"/>
      <c r="B244" s="9"/>
      <c r="C244" s="9"/>
      <c r="D244" s="9"/>
      <c r="E244" s="10"/>
      <c r="F244" s="10"/>
      <c r="G244" s="11"/>
      <c r="H244" s="11"/>
      <c r="I244" s="11"/>
      <c r="J244" s="11"/>
      <c r="K244" s="11"/>
      <c r="L244" s="9"/>
      <c r="M244" s="9"/>
      <c r="N244" s="9"/>
    </row>
    <row r="245" spans="1:14" x14ac:dyDescent="0.35">
      <c r="A245" s="9"/>
      <c r="B245" s="9"/>
      <c r="C245" s="9"/>
      <c r="D245" s="9"/>
      <c r="E245" s="10"/>
      <c r="F245" s="10"/>
      <c r="G245" s="11"/>
      <c r="H245" s="11"/>
      <c r="I245" s="11"/>
      <c r="J245" s="11"/>
      <c r="K245" s="11"/>
      <c r="L245" s="9"/>
      <c r="M245" s="9"/>
      <c r="N245" s="9"/>
    </row>
    <row r="246" spans="1:14" x14ac:dyDescent="0.35">
      <c r="A246" s="9"/>
      <c r="B246" s="9"/>
      <c r="C246" s="9"/>
      <c r="D246" s="9"/>
      <c r="E246" s="10"/>
      <c r="F246" s="10"/>
      <c r="G246" s="11"/>
      <c r="H246" s="11"/>
      <c r="I246" s="11"/>
      <c r="J246" s="11"/>
      <c r="K246" s="11"/>
      <c r="L246" s="9"/>
      <c r="M246" s="9"/>
      <c r="N246" s="9"/>
    </row>
    <row r="247" spans="1:14" x14ac:dyDescent="0.35">
      <c r="A247" s="9"/>
      <c r="B247" s="9"/>
      <c r="C247" s="9"/>
      <c r="D247" s="9"/>
      <c r="E247" s="10"/>
      <c r="F247" s="10"/>
      <c r="G247" s="11"/>
      <c r="H247" s="11"/>
      <c r="I247" s="11"/>
      <c r="J247" s="11"/>
      <c r="K247" s="11"/>
      <c r="L247" s="9"/>
      <c r="M247" s="9"/>
      <c r="N247" s="9"/>
    </row>
    <row r="248" spans="1:14" x14ac:dyDescent="0.35">
      <c r="A248" s="9"/>
      <c r="B248" s="9"/>
      <c r="C248" s="9"/>
      <c r="D248" s="9"/>
      <c r="E248" s="10"/>
      <c r="F248" s="10"/>
      <c r="G248" s="11"/>
      <c r="H248" s="11"/>
      <c r="I248" s="11"/>
      <c r="J248" s="11"/>
      <c r="K248" s="11"/>
      <c r="L248" s="9"/>
      <c r="M248" s="9"/>
      <c r="N248" s="9"/>
    </row>
    <row r="249" spans="1:14" x14ac:dyDescent="0.35">
      <c r="A249" s="9"/>
      <c r="B249" s="9"/>
      <c r="C249" s="9"/>
      <c r="D249" s="9"/>
      <c r="E249" s="10"/>
      <c r="F249" s="10"/>
      <c r="G249" s="11"/>
      <c r="H249" s="11"/>
      <c r="I249" s="11"/>
      <c r="J249" s="11"/>
      <c r="K249" s="11"/>
      <c r="L249" s="9"/>
      <c r="M249" s="9"/>
      <c r="N249" s="9"/>
    </row>
    <row r="250" spans="1:14" x14ac:dyDescent="0.35">
      <c r="A250" s="9"/>
      <c r="B250" s="9"/>
      <c r="C250" s="9"/>
      <c r="D250" s="9"/>
      <c r="E250" s="10"/>
      <c r="F250" s="10"/>
      <c r="G250" s="11"/>
      <c r="H250" s="11"/>
      <c r="I250" s="11"/>
      <c r="J250" s="11"/>
      <c r="K250" s="11"/>
      <c r="L250" s="9"/>
      <c r="M250" s="9"/>
      <c r="N250" s="9"/>
    </row>
    <row r="251" spans="1:14" x14ac:dyDescent="0.35">
      <c r="A251" s="9"/>
      <c r="B251" s="9"/>
      <c r="C251" s="9"/>
      <c r="D251" s="9"/>
      <c r="E251" s="10"/>
      <c r="F251" s="10"/>
      <c r="G251" s="11"/>
      <c r="H251" s="11"/>
      <c r="I251" s="11"/>
      <c r="J251" s="11"/>
      <c r="K251" s="11"/>
      <c r="L251" s="9"/>
      <c r="M251" s="9"/>
      <c r="N251" s="9"/>
    </row>
    <row r="252" spans="1:14" x14ac:dyDescent="0.35">
      <c r="A252" s="9"/>
      <c r="B252" s="9"/>
      <c r="C252" s="9"/>
      <c r="D252" s="9"/>
      <c r="E252" s="10"/>
      <c r="F252" s="10"/>
      <c r="G252" s="11"/>
      <c r="H252" s="11"/>
      <c r="I252" s="11"/>
      <c r="J252" s="11"/>
      <c r="K252" s="11"/>
      <c r="L252" s="9"/>
      <c r="M252" s="9"/>
      <c r="N252" s="9"/>
    </row>
    <row r="253" spans="1:14" x14ac:dyDescent="0.35">
      <c r="A253" s="9"/>
      <c r="B253" s="9"/>
      <c r="C253" s="9"/>
      <c r="D253" s="9"/>
      <c r="E253" s="10"/>
      <c r="F253" s="10"/>
      <c r="G253" s="11"/>
      <c r="H253" s="11"/>
      <c r="I253" s="11"/>
      <c r="J253" s="11"/>
      <c r="K253" s="11"/>
      <c r="L253" s="9"/>
      <c r="M253" s="9"/>
      <c r="N253" s="9"/>
    </row>
    <row r="254" spans="1:14" x14ac:dyDescent="0.35">
      <c r="A254" s="9"/>
      <c r="B254" s="9"/>
      <c r="C254" s="9"/>
      <c r="D254" s="9"/>
      <c r="E254" s="10"/>
      <c r="F254" s="10"/>
      <c r="G254" s="11"/>
      <c r="H254" s="11"/>
      <c r="I254" s="11"/>
      <c r="J254" s="11"/>
      <c r="K254" s="11"/>
      <c r="L254" s="9"/>
      <c r="M254" s="9"/>
      <c r="N254" s="9"/>
    </row>
    <row r="255" spans="1:14" x14ac:dyDescent="0.35">
      <c r="A255" s="9"/>
      <c r="B255" s="9"/>
      <c r="C255" s="9"/>
      <c r="D255" s="9"/>
      <c r="E255" s="10"/>
      <c r="F255" s="10"/>
      <c r="G255" s="11"/>
      <c r="H255" s="11"/>
      <c r="I255" s="11"/>
      <c r="J255" s="11"/>
      <c r="K255" s="11"/>
      <c r="L255" s="9"/>
      <c r="M255" s="9"/>
      <c r="N255" s="9"/>
    </row>
    <row r="256" spans="1:14" x14ac:dyDescent="0.35">
      <c r="A256" s="9"/>
      <c r="B256" s="9"/>
      <c r="C256" s="9"/>
      <c r="D256" s="9"/>
      <c r="E256" s="10"/>
      <c r="F256" s="10"/>
      <c r="G256" s="11"/>
      <c r="H256" s="11"/>
      <c r="I256" s="11"/>
      <c r="J256" s="11"/>
      <c r="K256" s="11"/>
      <c r="L256" s="9"/>
      <c r="M256" s="9"/>
      <c r="N256" s="9"/>
    </row>
    <row r="257" spans="1:14" x14ac:dyDescent="0.35">
      <c r="A257" s="9"/>
      <c r="B257" s="9"/>
      <c r="C257" s="9"/>
      <c r="D257" s="9"/>
      <c r="E257" s="10"/>
      <c r="F257" s="10"/>
      <c r="G257" s="11"/>
      <c r="H257" s="11"/>
      <c r="I257" s="11"/>
      <c r="J257" s="11"/>
      <c r="K257" s="11"/>
      <c r="L257" s="9"/>
      <c r="M257" s="9"/>
      <c r="N257" s="9"/>
    </row>
    <row r="258" spans="1:14" x14ac:dyDescent="0.35">
      <c r="A258" s="9"/>
      <c r="B258" s="9"/>
      <c r="C258" s="9"/>
      <c r="D258" s="9"/>
      <c r="E258" s="10"/>
      <c r="F258" s="10"/>
      <c r="G258" s="11"/>
      <c r="H258" s="11"/>
      <c r="I258" s="11"/>
      <c r="J258" s="11"/>
      <c r="K258" s="11"/>
      <c r="L258" s="9"/>
      <c r="M258" s="9"/>
      <c r="N258" s="9"/>
    </row>
    <row r="259" spans="1:14" x14ac:dyDescent="0.35">
      <c r="A259" s="9"/>
      <c r="B259" s="9"/>
      <c r="C259" s="9"/>
      <c r="D259" s="9"/>
      <c r="E259" s="10"/>
      <c r="F259" s="10"/>
      <c r="G259" s="11"/>
      <c r="H259" s="11"/>
      <c r="I259" s="11"/>
      <c r="J259" s="11"/>
      <c r="K259" s="11"/>
      <c r="L259" s="9"/>
      <c r="M259" s="9"/>
      <c r="N259" s="9"/>
    </row>
    <row r="260" spans="1:14" x14ac:dyDescent="0.35">
      <c r="A260" s="9"/>
      <c r="B260" s="9"/>
      <c r="C260" s="9"/>
      <c r="D260" s="9"/>
      <c r="E260" s="10"/>
      <c r="F260" s="10"/>
      <c r="G260" s="11"/>
      <c r="H260" s="11"/>
      <c r="I260" s="11"/>
      <c r="J260" s="11"/>
      <c r="K260" s="11"/>
      <c r="L260" s="9"/>
      <c r="M260" s="9"/>
      <c r="N260" s="9"/>
    </row>
    <row r="261" spans="1:14" x14ac:dyDescent="0.35">
      <c r="A261" s="9"/>
      <c r="B261" s="9"/>
      <c r="C261" s="9"/>
      <c r="D261" s="9"/>
      <c r="E261" s="10"/>
      <c r="F261" s="10"/>
      <c r="G261" s="11"/>
      <c r="H261" s="11"/>
      <c r="I261" s="11"/>
      <c r="J261" s="11"/>
      <c r="K261" s="11"/>
      <c r="L261" s="9"/>
      <c r="M261" s="9"/>
      <c r="N261" s="9"/>
    </row>
    <row r="262" spans="1:14" x14ac:dyDescent="0.35">
      <c r="A262" s="9"/>
      <c r="B262" s="9"/>
      <c r="C262" s="9"/>
      <c r="D262" s="9"/>
      <c r="E262" s="10"/>
      <c r="F262" s="10"/>
      <c r="G262" s="11"/>
      <c r="H262" s="11"/>
      <c r="I262" s="11"/>
      <c r="J262" s="11"/>
      <c r="K262" s="11"/>
      <c r="L262" s="9"/>
      <c r="M262" s="9"/>
      <c r="N262" s="9"/>
    </row>
    <row r="263" spans="1:14" x14ac:dyDescent="0.35">
      <c r="A263" s="9"/>
      <c r="B263" s="9"/>
      <c r="C263" s="9"/>
      <c r="D263" s="9"/>
      <c r="E263" s="10"/>
      <c r="F263" s="10"/>
      <c r="G263" s="11"/>
      <c r="H263" s="11"/>
      <c r="I263" s="11"/>
      <c r="J263" s="11"/>
      <c r="K263" s="11"/>
      <c r="L263" s="9"/>
      <c r="M263" s="9"/>
      <c r="N263" s="9"/>
    </row>
    <row r="264" spans="1:14" x14ac:dyDescent="0.35">
      <c r="A264" s="9"/>
      <c r="B264" s="9"/>
      <c r="C264" s="9"/>
      <c r="D264" s="9"/>
      <c r="E264" s="10"/>
      <c r="F264" s="10"/>
      <c r="G264" s="11"/>
      <c r="H264" s="11"/>
      <c r="I264" s="11"/>
      <c r="J264" s="11"/>
      <c r="K264" s="11"/>
      <c r="L264" s="9"/>
      <c r="M264" s="9"/>
      <c r="N264" s="9"/>
    </row>
    <row r="265" spans="1:14" x14ac:dyDescent="0.35">
      <c r="A265" s="9"/>
      <c r="B265" s="9"/>
      <c r="C265" s="9"/>
      <c r="D265" s="9"/>
      <c r="E265" s="10"/>
      <c r="F265" s="10"/>
      <c r="G265" s="11"/>
      <c r="H265" s="11"/>
      <c r="I265" s="11"/>
      <c r="J265" s="11"/>
      <c r="K265" s="11"/>
      <c r="L265" s="9"/>
      <c r="M265" s="9"/>
      <c r="N265" s="9"/>
    </row>
    <row r="266" spans="1:14" x14ac:dyDescent="0.35">
      <c r="A266" s="9"/>
      <c r="B266" s="9"/>
      <c r="C266" s="9"/>
      <c r="D266" s="9"/>
      <c r="E266" s="10"/>
      <c r="F266" s="10"/>
      <c r="G266" s="11"/>
      <c r="H266" s="11"/>
      <c r="I266" s="11"/>
      <c r="J266" s="11"/>
      <c r="K266" s="11"/>
      <c r="L266" s="9"/>
      <c r="M266" s="9"/>
      <c r="N266" s="9"/>
    </row>
    <row r="267" spans="1:14" x14ac:dyDescent="0.35">
      <c r="A267" s="9"/>
      <c r="B267" s="9"/>
      <c r="C267" s="9"/>
      <c r="D267" s="9"/>
      <c r="E267" s="10"/>
      <c r="F267" s="10"/>
      <c r="G267" s="11"/>
      <c r="H267" s="11"/>
      <c r="I267" s="11"/>
      <c r="J267" s="11"/>
      <c r="K267" s="11"/>
      <c r="L267" s="9"/>
      <c r="M267" s="9"/>
      <c r="N267" s="9"/>
    </row>
    <row r="268" spans="1:14" x14ac:dyDescent="0.35">
      <c r="A268" s="9"/>
      <c r="B268" s="9"/>
      <c r="C268" s="9"/>
      <c r="D268" s="9"/>
      <c r="E268" s="10"/>
      <c r="F268" s="10"/>
      <c r="G268" s="11"/>
      <c r="H268" s="11"/>
      <c r="I268" s="11"/>
      <c r="J268" s="11"/>
      <c r="K268" s="11"/>
      <c r="L268" s="9"/>
      <c r="M268" s="9"/>
      <c r="N268" s="9"/>
    </row>
    <row r="269" spans="1:14" x14ac:dyDescent="0.35">
      <c r="A269" s="9"/>
      <c r="B269" s="9"/>
      <c r="C269" s="9"/>
      <c r="D269" s="9"/>
      <c r="E269" s="10"/>
      <c r="F269" s="10"/>
      <c r="G269" s="11"/>
      <c r="H269" s="11"/>
      <c r="I269" s="11"/>
      <c r="J269" s="11"/>
      <c r="K269" s="11"/>
      <c r="L269" s="9"/>
      <c r="M269" s="9"/>
      <c r="N269" s="9"/>
    </row>
    <row r="270" spans="1:14" x14ac:dyDescent="0.35">
      <c r="A270" s="9"/>
      <c r="B270" s="9"/>
      <c r="C270" s="9"/>
      <c r="D270" s="9"/>
      <c r="E270" s="10"/>
      <c r="F270" s="10"/>
      <c r="G270" s="11"/>
      <c r="H270" s="11"/>
      <c r="I270" s="11"/>
      <c r="J270" s="11"/>
      <c r="K270" s="11"/>
      <c r="L270" s="9"/>
      <c r="M270" s="9"/>
      <c r="N270" s="9"/>
    </row>
    <row r="271" spans="1:14" x14ac:dyDescent="0.35">
      <c r="A271" s="9"/>
      <c r="B271" s="9"/>
      <c r="C271" s="9"/>
      <c r="D271" s="9"/>
      <c r="E271" s="10"/>
      <c r="F271" s="10"/>
      <c r="G271" s="11"/>
      <c r="H271" s="11"/>
      <c r="I271" s="11"/>
      <c r="J271" s="11"/>
      <c r="K271" s="11"/>
      <c r="L271" s="9"/>
      <c r="M271" s="9"/>
      <c r="N271" s="9"/>
    </row>
    <row r="272" spans="1:14" x14ac:dyDescent="0.35">
      <c r="A272" s="9"/>
      <c r="B272" s="9"/>
      <c r="C272" s="9"/>
      <c r="D272" s="9"/>
      <c r="E272" s="10"/>
      <c r="F272" s="10"/>
      <c r="G272" s="11"/>
      <c r="H272" s="11"/>
      <c r="I272" s="11"/>
      <c r="J272" s="11"/>
      <c r="K272" s="11"/>
      <c r="L272" s="9"/>
      <c r="M272" s="9"/>
      <c r="N272" s="9"/>
    </row>
    <row r="273" spans="1:14" x14ac:dyDescent="0.35">
      <c r="A273" s="9"/>
      <c r="B273" s="9"/>
      <c r="C273" s="9"/>
      <c r="D273" s="9"/>
      <c r="E273" s="10"/>
      <c r="F273" s="10"/>
      <c r="G273" s="11"/>
      <c r="H273" s="11"/>
      <c r="I273" s="11"/>
      <c r="J273" s="11"/>
      <c r="K273" s="11"/>
      <c r="L273" s="9"/>
      <c r="M273" s="9"/>
      <c r="N273" s="9"/>
    </row>
    <row r="274" spans="1:14" x14ac:dyDescent="0.35">
      <c r="A274" s="9"/>
      <c r="B274" s="9"/>
      <c r="C274" s="9"/>
      <c r="D274" s="9"/>
      <c r="E274" s="10"/>
      <c r="F274" s="10"/>
      <c r="G274" s="11"/>
      <c r="H274" s="11"/>
      <c r="I274" s="11"/>
      <c r="J274" s="11"/>
      <c r="K274" s="11"/>
      <c r="L274" s="9"/>
      <c r="M274" s="9"/>
      <c r="N274" s="9"/>
    </row>
    <row r="275" spans="1:14" x14ac:dyDescent="0.35">
      <c r="A275" s="9"/>
      <c r="B275" s="9"/>
      <c r="C275" s="9"/>
      <c r="D275" s="9"/>
      <c r="E275" s="10"/>
      <c r="F275" s="10"/>
      <c r="G275" s="11"/>
      <c r="H275" s="11"/>
      <c r="I275" s="11"/>
      <c r="J275" s="11"/>
      <c r="K275" s="11"/>
      <c r="L275" s="9"/>
      <c r="M275" s="9"/>
      <c r="N275" s="9"/>
    </row>
    <row r="276" spans="1:14" x14ac:dyDescent="0.35">
      <c r="A276" s="9"/>
      <c r="B276" s="9"/>
      <c r="C276" s="9"/>
      <c r="D276" s="9"/>
      <c r="E276" s="10"/>
      <c r="F276" s="10"/>
      <c r="G276" s="11"/>
      <c r="H276" s="11"/>
      <c r="I276" s="11"/>
      <c r="J276" s="11"/>
      <c r="K276" s="11"/>
      <c r="L276" s="9"/>
      <c r="M276" s="9"/>
      <c r="N276" s="9"/>
    </row>
    <row r="277" spans="1:14" x14ac:dyDescent="0.35">
      <c r="A277" s="9"/>
      <c r="B277" s="9"/>
      <c r="C277" s="9"/>
      <c r="D277" s="9"/>
      <c r="E277" s="10"/>
      <c r="F277" s="10"/>
      <c r="G277" s="11"/>
      <c r="H277" s="11"/>
      <c r="I277" s="11"/>
      <c r="J277" s="11"/>
      <c r="K277" s="11"/>
      <c r="L277" s="9"/>
      <c r="M277" s="9"/>
      <c r="N277" s="9"/>
    </row>
    <row r="278" spans="1:14" x14ac:dyDescent="0.35">
      <c r="A278" s="9"/>
      <c r="B278" s="9"/>
      <c r="C278" s="9"/>
      <c r="D278" s="9"/>
      <c r="E278" s="10"/>
      <c r="F278" s="10"/>
      <c r="G278" s="11"/>
      <c r="H278" s="11"/>
      <c r="I278" s="11"/>
      <c r="J278" s="11"/>
      <c r="K278" s="11"/>
      <c r="L278" s="9"/>
      <c r="M278" s="9"/>
      <c r="N278" s="9"/>
    </row>
    <row r="279" spans="1:14" x14ac:dyDescent="0.35">
      <c r="A279" s="9"/>
      <c r="B279" s="9"/>
      <c r="C279" s="9"/>
      <c r="D279" s="9"/>
      <c r="E279" s="10"/>
      <c r="F279" s="10"/>
      <c r="G279" s="11"/>
      <c r="H279" s="11"/>
      <c r="I279" s="11"/>
      <c r="J279" s="11"/>
      <c r="K279" s="11"/>
      <c r="L279" s="9"/>
      <c r="M279" s="9"/>
      <c r="N279" s="9"/>
    </row>
    <row r="280" spans="1:14" x14ac:dyDescent="0.35">
      <c r="A280" s="9"/>
      <c r="B280" s="9"/>
      <c r="C280" s="9"/>
      <c r="D280" s="9"/>
      <c r="E280" s="10"/>
      <c r="F280" s="10"/>
      <c r="G280" s="11"/>
      <c r="H280" s="11"/>
      <c r="I280" s="11"/>
      <c r="J280" s="11"/>
      <c r="K280" s="11"/>
      <c r="L280" s="9"/>
      <c r="M280" s="9"/>
      <c r="N280" s="9"/>
    </row>
    <row r="281" spans="1:14" x14ac:dyDescent="0.35">
      <c r="A281" s="9"/>
      <c r="B281" s="9"/>
      <c r="C281" s="9"/>
      <c r="D281" s="9"/>
      <c r="E281" s="10"/>
      <c r="F281" s="10"/>
      <c r="G281" s="11"/>
      <c r="H281" s="11"/>
      <c r="I281" s="11"/>
      <c r="J281" s="11"/>
      <c r="K281" s="11"/>
      <c r="L281" s="9"/>
      <c r="M281" s="9"/>
      <c r="N281" s="9"/>
    </row>
    <row r="282" spans="1:14" x14ac:dyDescent="0.35">
      <c r="A282" s="9"/>
      <c r="B282" s="9"/>
      <c r="C282" s="9"/>
      <c r="D282" s="9"/>
      <c r="E282" s="10"/>
      <c r="F282" s="10"/>
      <c r="G282" s="11"/>
      <c r="H282" s="11"/>
      <c r="I282" s="11"/>
      <c r="J282" s="11"/>
      <c r="K282" s="11"/>
      <c r="L282" s="9"/>
      <c r="M282" s="9"/>
      <c r="N282" s="9"/>
    </row>
    <row r="283" spans="1:14" x14ac:dyDescent="0.35">
      <c r="A283" s="9"/>
      <c r="B283" s="9"/>
      <c r="C283" s="9"/>
      <c r="D283" s="9"/>
      <c r="E283" s="10"/>
      <c r="F283" s="10"/>
      <c r="G283" s="11"/>
      <c r="H283" s="11"/>
      <c r="I283" s="11"/>
      <c r="J283" s="11"/>
      <c r="K283" s="11"/>
      <c r="L283" s="9"/>
      <c r="M283" s="9"/>
      <c r="N283" s="9"/>
    </row>
    <row r="284" spans="1:14" x14ac:dyDescent="0.35">
      <c r="A284" s="9"/>
      <c r="B284" s="9"/>
      <c r="C284" s="9"/>
      <c r="D284" s="9"/>
      <c r="E284" s="10"/>
      <c r="F284" s="10"/>
      <c r="G284" s="11"/>
      <c r="H284" s="11"/>
      <c r="I284" s="11"/>
      <c r="J284" s="11"/>
      <c r="K284" s="11"/>
      <c r="L284" s="9"/>
      <c r="M284" s="9"/>
      <c r="N284" s="9"/>
    </row>
    <row r="285" spans="1:14" x14ac:dyDescent="0.35">
      <c r="A285" s="9"/>
      <c r="B285" s="9"/>
      <c r="C285" s="9"/>
      <c r="D285" s="9"/>
      <c r="E285" s="10"/>
      <c r="F285" s="10"/>
      <c r="G285" s="11"/>
      <c r="H285" s="11"/>
      <c r="I285" s="11"/>
      <c r="J285" s="11"/>
      <c r="K285" s="11"/>
      <c r="L285" s="9"/>
      <c r="M285" s="9"/>
      <c r="N285" s="9"/>
    </row>
    <row r="286" spans="1:14" x14ac:dyDescent="0.35">
      <c r="A286" s="9"/>
      <c r="B286" s="9"/>
      <c r="C286" s="9"/>
      <c r="D286" s="9"/>
      <c r="E286" s="10"/>
      <c r="F286" s="10"/>
      <c r="G286" s="11"/>
      <c r="H286" s="11"/>
      <c r="I286" s="11"/>
      <c r="J286" s="11"/>
      <c r="K286" s="11"/>
      <c r="L286" s="9"/>
      <c r="M286" s="9"/>
      <c r="N286" s="9"/>
    </row>
    <row r="287" spans="1:14" x14ac:dyDescent="0.35">
      <c r="A287" s="9"/>
      <c r="B287" s="9"/>
      <c r="C287" s="9"/>
      <c r="D287" s="9"/>
      <c r="E287" s="10"/>
      <c r="F287" s="10"/>
      <c r="G287" s="11"/>
      <c r="H287" s="11"/>
      <c r="I287" s="11"/>
      <c r="J287" s="11"/>
      <c r="K287" s="11"/>
      <c r="L287" s="9"/>
      <c r="M287" s="9"/>
      <c r="N287" s="9"/>
    </row>
    <row r="288" spans="1:14" x14ac:dyDescent="0.35">
      <c r="A288" s="9"/>
      <c r="B288" s="9"/>
      <c r="C288" s="9"/>
      <c r="D288" s="9"/>
      <c r="E288" s="10"/>
      <c r="F288" s="10"/>
      <c r="G288" s="11"/>
      <c r="H288" s="11"/>
      <c r="I288" s="11"/>
      <c r="J288" s="11"/>
      <c r="K288" s="11"/>
      <c r="L288" s="9"/>
      <c r="M288" s="9"/>
      <c r="N288" s="9"/>
    </row>
    <row r="289" spans="1:14" x14ac:dyDescent="0.35">
      <c r="A289" s="9"/>
      <c r="B289" s="9"/>
      <c r="C289" s="9"/>
      <c r="D289" s="9"/>
      <c r="E289" s="10"/>
      <c r="F289" s="10"/>
      <c r="G289" s="11"/>
      <c r="H289" s="11"/>
      <c r="I289" s="11"/>
      <c r="J289" s="11"/>
      <c r="K289" s="11"/>
      <c r="L289" s="9"/>
      <c r="M289" s="9"/>
      <c r="N289" s="9"/>
    </row>
    <row r="290" spans="1:14" x14ac:dyDescent="0.35">
      <c r="A290" s="9"/>
      <c r="B290" s="9"/>
      <c r="C290" s="9"/>
      <c r="D290" s="9"/>
      <c r="E290" s="10"/>
      <c r="F290" s="10"/>
      <c r="G290" s="11"/>
      <c r="H290" s="11"/>
      <c r="I290" s="11"/>
      <c r="J290" s="11"/>
      <c r="K290" s="11"/>
      <c r="L290" s="9"/>
      <c r="M290" s="9"/>
      <c r="N290" s="9"/>
    </row>
    <row r="291" spans="1:14" x14ac:dyDescent="0.35">
      <c r="A291" s="9"/>
      <c r="B291" s="9"/>
      <c r="C291" s="9"/>
      <c r="D291" s="9"/>
      <c r="E291" s="10"/>
      <c r="F291" s="10"/>
      <c r="G291" s="11"/>
      <c r="H291" s="11"/>
      <c r="I291" s="11"/>
      <c r="J291" s="11"/>
      <c r="K291" s="11"/>
      <c r="L291" s="9"/>
      <c r="M291" s="9"/>
      <c r="N291" s="9"/>
    </row>
    <row r="292" spans="1:14" x14ac:dyDescent="0.35">
      <c r="A292" s="9"/>
      <c r="B292" s="9"/>
      <c r="C292" s="9"/>
      <c r="D292" s="9"/>
      <c r="E292" s="10"/>
      <c r="F292" s="10"/>
      <c r="G292" s="11"/>
      <c r="H292" s="11"/>
      <c r="I292" s="11"/>
      <c r="J292" s="11"/>
      <c r="K292" s="11"/>
      <c r="L292" s="9"/>
      <c r="M292" s="9"/>
      <c r="N292" s="9"/>
    </row>
    <row r="293" spans="1:14" x14ac:dyDescent="0.35">
      <c r="A293" s="9"/>
      <c r="B293" s="9"/>
      <c r="C293" s="9"/>
      <c r="D293" s="9"/>
      <c r="E293" s="10"/>
      <c r="F293" s="10"/>
      <c r="G293" s="11"/>
      <c r="H293" s="11"/>
      <c r="I293" s="11"/>
      <c r="J293" s="11"/>
      <c r="K293" s="11"/>
      <c r="L293" s="9"/>
      <c r="M293" s="9"/>
      <c r="N293" s="9"/>
    </row>
    <row r="294" spans="1:14" x14ac:dyDescent="0.35">
      <c r="A294" s="9"/>
      <c r="B294" s="9"/>
      <c r="C294" s="9"/>
      <c r="D294" s="9"/>
      <c r="E294" s="10"/>
      <c r="F294" s="10"/>
      <c r="G294" s="11"/>
      <c r="H294" s="11"/>
      <c r="I294" s="11"/>
      <c r="J294" s="11"/>
      <c r="K294" s="11"/>
      <c r="L294" s="9"/>
      <c r="M294" s="9"/>
      <c r="N294" s="9"/>
    </row>
    <row r="295" spans="1:14" x14ac:dyDescent="0.35">
      <c r="A295" s="9"/>
      <c r="B295" s="9"/>
      <c r="C295" s="9"/>
      <c r="D295" s="9"/>
      <c r="E295" s="10"/>
      <c r="F295" s="10"/>
      <c r="G295" s="11"/>
      <c r="H295" s="11"/>
      <c r="I295" s="11"/>
      <c r="J295" s="11"/>
      <c r="K295" s="11"/>
      <c r="L295" s="9"/>
      <c r="M295" s="9"/>
      <c r="N295" s="9"/>
    </row>
    <row r="296" spans="1:14" x14ac:dyDescent="0.35">
      <c r="A296" s="9"/>
      <c r="B296" s="9"/>
      <c r="C296" s="9"/>
      <c r="D296" s="9"/>
      <c r="E296" s="10"/>
      <c r="F296" s="10"/>
      <c r="G296" s="11"/>
      <c r="H296" s="11"/>
      <c r="I296" s="11"/>
      <c r="J296" s="11"/>
      <c r="K296" s="11"/>
      <c r="L296" s="9"/>
      <c r="M296" s="9"/>
      <c r="N296" s="9"/>
    </row>
    <row r="297" spans="1:14" x14ac:dyDescent="0.35">
      <c r="A297" s="9"/>
      <c r="B297" s="9"/>
      <c r="C297" s="9"/>
      <c r="D297" s="9"/>
      <c r="E297" s="10"/>
      <c r="F297" s="10"/>
      <c r="G297" s="11"/>
      <c r="H297" s="11"/>
      <c r="I297" s="11"/>
      <c r="J297" s="11"/>
      <c r="K297" s="11"/>
      <c r="L297" s="9"/>
      <c r="M297" s="9"/>
      <c r="N297" s="9"/>
    </row>
    <row r="298" spans="1:14" x14ac:dyDescent="0.35">
      <c r="A298" s="9"/>
      <c r="B298" s="9"/>
      <c r="C298" s="9"/>
      <c r="D298" s="9"/>
      <c r="E298" s="10"/>
      <c r="F298" s="10"/>
      <c r="G298" s="11"/>
      <c r="H298" s="11"/>
      <c r="I298" s="11"/>
      <c r="J298" s="11"/>
      <c r="K298" s="11"/>
      <c r="L298" s="9"/>
      <c r="M298" s="9"/>
      <c r="N298" s="9"/>
    </row>
    <row r="299" spans="1:14" x14ac:dyDescent="0.35">
      <c r="A299" s="9"/>
      <c r="B299" s="9"/>
      <c r="C299" s="9"/>
      <c r="D299" s="9"/>
      <c r="E299" s="10"/>
      <c r="F299" s="10"/>
      <c r="G299" s="11"/>
      <c r="H299" s="11"/>
      <c r="I299" s="11"/>
      <c r="J299" s="11"/>
      <c r="K299" s="11"/>
      <c r="L299" s="9"/>
      <c r="M299" s="9"/>
      <c r="N299" s="9"/>
    </row>
    <row r="300" spans="1:14" x14ac:dyDescent="0.35">
      <c r="A300" s="9"/>
      <c r="B300" s="9"/>
      <c r="C300" s="9"/>
      <c r="D300" s="9"/>
      <c r="E300" s="10"/>
      <c r="F300" s="10"/>
      <c r="G300" s="11"/>
      <c r="H300" s="11"/>
      <c r="I300" s="11"/>
      <c r="J300" s="11"/>
      <c r="K300" s="11"/>
      <c r="L300" s="9"/>
      <c r="M300" s="9"/>
      <c r="N300" s="9"/>
    </row>
    <row r="301" spans="1:14" x14ac:dyDescent="0.35">
      <c r="A301" s="9"/>
      <c r="B301" s="9"/>
      <c r="C301" s="9"/>
      <c r="D301" s="9"/>
      <c r="E301" s="10"/>
      <c r="F301" s="10"/>
      <c r="G301" s="11"/>
      <c r="H301" s="11"/>
      <c r="I301" s="11"/>
      <c r="J301" s="11"/>
      <c r="K301" s="11"/>
      <c r="L301" s="9"/>
      <c r="M301" s="9"/>
      <c r="N301" s="9"/>
    </row>
    <row r="302" spans="1:14" x14ac:dyDescent="0.35">
      <c r="A302" s="9"/>
      <c r="B302" s="9"/>
      <c r="C302" s="9"/>
      <c r="D302" s="9"/>
      <c r="E302" s="10"/>
      <c r="F302" s="10"/>
      <c r="G302" s="11"/>
      <c r="H302" s="11"/>
      <c r="I302" s="11"/>
      <c r="J302" s="11"/>
      <c r="K302" s="11"/>
      <c r="L302" s="9"/>
      <c r="M302" s="9"/>
      <c r="N302" s="9"/>
    </row>
    <row r="303" spans="1:14" x14ac:dyDescent="0.35">
      <c r="A303" s="9"/>
      <c r="B303" s="9"/>
      <c r="C303" s="9"/>
      <c r="D303" s="9"/>
      <c r="E303" s="10"/>
      <c r="F303" s="10"/>
      <c r="G303" s="11"/>
      <c r="H303" s="11"/>
      <c r="I303" s="11"/>
      <c r="J303" s="11"/>
      <c r="K303" s="11"/>
      <c r="L303" s="9"/>
      <c r="M303" s="9"/>
      <c r="N303" s="9"/>
    </row>
    <row r="304" spans="1:14" x14ac:dyDescent="0.35">
      <c r="A304" s="9"/>
      <c r="B304" s="9"/>
      <c r="C304" s="9"/>
      <c r="D304" s="9"/>
      <c r="E304" s="10"/>
      <c r="F304" s="10"/>
      <c r="G304" s="11"/>
      <c r="H304" s="11"/>
      <c r="I304" s="11"/>
      <c r="J304" s="11"/>
      <c r="K304" s="11"/>
      <c r="L304" s="9"/>
      <c r="M304" s="9"/>
      <c r="N304" s="9"/>
    </row>
    <row r="305" spans="1:14" x14ac:dyDescent="0.35">
      <c r="A305" s="9"/>
      <c r="B305" s="9"/>
      <c r="C305" s="9"/>
      <c r="D305" s="9"/>
      <c r="E305" s="10"/>
      <c r="F305" s="10"/>
      <c r="G305" s="11"/>
      <c r="H305" s="11"/>
      <c r="I305" s="11"/>
      <c r="J305" s="11"/>
      <c r="K305" s="11"/>
      <c r="L305" s="9"/>
      <c r="M305" s="9"/>
      <c r="N305" s="9"/>
    </row>
    <row r="306" spans="1:14" x14ac:dyDescent="0.35">
      <c r="A306" s="9"/>
      <c r="B306" s="9"/>
      <c r="C306" s="9"/>
      <c r="D306" s="9"/>
      <c r="E306" s="10"/>
      <c r="F306" s="10"/>
      <c r="G306" s="11"/>
      <c r="H306" s="11"/>
      <c r="I306" s="11"/>
      <c r="J306" s="11"/>
      <c r="K306" s="11"/>
      <c r="L306" s="9"/>
      <c r="M306" s="9"/>
      <c r="N306" s="9"/>
    </row>
    <row r="307" spans="1:14" x14ac:dyDescent="0.35">
      <c r="A307" s="9"/>
      <c r="B307" s="9"/>
      <c r="C307" s="9"/>
      <c r="D307" s="9"/>
      <c r="E307" s="10"/>
      <c r="F307" s="10"/>
      <c r="G307" s="11"/>
      <c r="H307" s="11"/>
      <c r="I307" s="11"/>
      <c r="J307" s="11"/>
      <c r="K307" s="11"/>
      <c r="L307" s="9"/>
      <c r="M307" s="9"/>
      <c r="N307" s="9"/>
    </row>
    <row r="308" spans="1:14" x14ac:dyDescent="0.35">
      <c r="A308" s="9"/>
      <c r="B308" s="9"/>
      <c r="C308" s="9"/>
      <c r="D308" s="9"/>
      <c r="E308" s="10"/>
      <c r="F308" s="10"/>
      <c r="G308" s="11"/>
      <c r="H308" s="11"/>
      <c r="I308" s="11"/>
      <c r="J308" s="11"/>
      <c r="K308" s="11"/>
      <c r="L308" s="9"/>
      <c r="M308" s="9"/>
      <c r="N308" s="9"/>
    </row>
    <row r="309" spans="1:14" x14ac:dyDescent="0.35">
      <c r="A309" s="9"/>
      <c r="B309" s="9"/>
      <c r="C309" s="9"/>
      <c r="D309" s="9"/>
      <c r="E309" s="10"/>
      <c r="F309" s="10"/>
      <c r="G309" s="11"/>
      <c r="H309" s="11"/>
      <c r="I309" s="11"/>
      <c r="J309" s="11"/>
      <c r="K309" s="11"/>
      <c r="L309" s="9"/>
      <c r="M309" s="9"/>
      <c r="N309" s="9"/>
    </row>
    <row r="310" spans="1:14" x14ac:dyDescent="0.35">
      <c r="A310" s="9"/>
      <c r="B310" s="9"/>
      <c r="C310" s="9"/>
      <c r="D310" s="9"/>
      <c r="E310" s="10"/>
      <c r="F310" s="10"/>
      <c r="G310" s="11"/>
      <c r="H310" s="11"/>
      <c r="I310" s="11"/>
      <c r="J310" s="11"/>
      <c r="K310" s="11"/>
      <c r="L310" s="9"/>
      <c r="M310" s="9"/>
      <c r="N310" s="9"/>
    </row>
    <row r="311" spans="1:14" x14ac:dyDescent="0.35">
      <c r="A311" s="9"/>
      <c r="B311" s="9"/>
      <c r="C311" s="9"/>
      <c r="D311" s="9"/>
      <c r="E311" s="10"/>
      <c r="F311" s="10"/>
      <c r="G311" s="11"/>
      <c r="H311" s="11"/>
      <c r="I311" s="11"/>
      <c r="J311" s="11"/>
      <c r="K311" s="11"/>
      <c r="L311" s="9"/>
      <c r="M311" s="9"/>
      <c r="N311" s="9"/>
    </row>
    <row r="312" spans="1:14" x14ac:dyDescent="0.35">
      <c r="A312" s="9"/>
      <c r="B312" s="9"/>
      <c r="C312" s="9"/>
      <c r="D312" s="9"/>
      <c r="E312" s="10"/>
      <c r="F312" s="10"/>
      <c r="G312" s="11"/>
      <c r="H312" s="11"/>
      <c r="I312" s="11"/>
      <c r="J312" s="11"/>
      <c r="K312" s="11"/>
      <c r="L312" s="9"/>
      <c r="M312" s="9"/>
      <c r="N312" s="9"/>
    </row>
    <row r="313" spans="1:14" x14ac:dyDescent="0.35">
      <c r="A313" s="9"/>
      <c r="B313" s="9"/>
      <c r="C313" s="9"/>
      <c r="D313" s="9"/>
      <c r="E313" s="10"/>
      <c r="F313" s="10"/>
      <c r="G313" s="11"/>
      <c r="H313" s="11"/>
      <c r="I313" s="11"/>
      <c r="J313" s="11"/>
      <c r="K313" s="11"/>
      <c r="L313" s="9"/>
      <c r="M313" s="9"/>
      <c r="N313" s="9"/>
    </row>
    <row r="314" spans="1:14" x14ac:dyDescent="0.35">
      <c r="A314" s="9"/>
      <c r="B314" s="9"/>
      <c r="C314" s="9"/>
      <c r="D314" s="9"/>
      <c r="E314" s="10"/>
      <c r="F314" s="10"/>
      <c r="G314" s="11"/>
      <c r="H314" s="11"/>
      <c r="I314" s="11"/>
      <c r="J314" s="11"/>
      <c r="K314" s="11"/>
      <c r="L314" s="9"/>
      <c r="M314" s="9"/>
      <c r="N314" s="9"/>
    </row>
    <row r="315" spans="1:14" x14ac:dyDescent="0.35">
      <c r="A315" s="9"/>
      <c r="B315" s="9"/>
      <c r="C315" s="9"/>
      <c r="D315" s="9"/>
      <c r="E315" s="10"/>
      <c r="F315" s="10"/>
      <c r="G315" s="11"/>
      <c r="H315" s="11"/>
      <c r="I315" s="11"/>
      <c r="J315" s="11"/>
      <c r="K315" s="11"/>
      <c r="L315" s="9"/>
      <c r="M315" s="9"/>
      <c r="N315" s="9"/>
    </row>
    <row r="316" spans="1:14" x14ac:dyDescent="0.35">
      <c r="A316" s="9"/>
      <c r="B316" s="9"/>
      <c r="C316" s="9"/>
      <c r="D316" s="9"/>
      <c r="E316" s="10"/>
      <c r="F316" s="10"/>
      <c r="G316" s="11"/>
      <c r="H316" s="11"/>
      <c r="I316" s="11"/>
      <c r="J316" s="11"/>
      <c r="K316" s="11"/>
      <c r="L316" s="9"/>
      <c r="M316" s="9"/>
      <c r="N316" s="9"/>
    </row>
    <row r="317" spans="1:14" x14ac:dyDescent="0.35">
      <c r="A317" s="9"/>
      <c r="B317" s="9"/>
      <c r="C317" s="9"/>
      <c r="D317" s="9"/>
      <c r="E317" s="10"/>
      <c r="F317" s="10"/>
      <c r="G317" s="11"/>
      <c r="H317" s="11"/>
      <c r="I317" s="11"/>
      <c r="J317" s="11"/>
      <c r="K317" s="11"/>
      <c r="L317" s="9"/>
      <c r="M317" s="9"/>
      <c r="N317" s="9"/>
    </row>
    <row r="318" spans="1:14" x14ac:dyDescent="0.35">
      <c r="A318" s="9"/>
      <c r="B318" s="9"/>
      <c r="C318" s="9"/>
      <c r="D318" s="9"/>
      <c r="E318" s="10"/>
      <c r="F318" s="10"/>
      <c r="G318" s="11"/>
      <c r="H318" s="11"/>
      <c r="I318" s="11"/>
      <c r="J318" s="11"/>
      <c r="K318" s="11"/>
      <c r="L318" s="9"/>
      <c r="M318" s="9"/>
      <c r="N318" s="9"/>
    </row>
    <row r="319" spans="1:14" x14ac:dyDescent="0.35">
      <c r="A319" s="9"/>
      <c r="B319" s="9"/>
      <c r="C319" s="9"/>
      <c r="D319" s="9"/>
      <c r="E319" s="10"/>
      <c r="F319" s="10"/>
      <c r="G319" s="11"/>
      <c r="H319" s="11"/>
      <c r="I319" s="11"/>
      <c r="J319" s="11"/>
      <c r="K319" s="11"/>
      <c r="L319" s="9"/>
      <c r="M319" s="9"/>
      <c r="N319" s="9"/>
    </row>
    <row r="320" spans="1:14" x14ac:dyDescent="0.35">
      <c r="A320" s="9"/>
      <c r="B320" s="9"/>
      <c r="C320" s="9"/>
      <c r="D320" s="9"/>
      <c r="E320" s="10"/>
      <c r="F320" s="10"/>
      <c r="G320" s="11"/>
      <c r="H320" s="11"/>
      <c r="I320" s="11"/>
      <c r="J320" s="11"/>
      <c r="K320" s="11"/>
      <c r="L320" s="9"/>
      <c r="M320" s="9"/>
      <c r="N320" s="9"/>
    </row>
    <row r="321" spans="1:14" x14ac:dyDescent="0.35">
      <c r="A321" s="9"/>
      <c r="B321" s="9"/>
      <c r="C321" s="9"/>
      <c r="D321" s="9"/>
      <c r="E321" s="10"/>
      <c r="F321" s="10"/>
      <c r="G321" s="11"/>
      <c r="H321" s="11"/>
      <c r="I321" s="11"/>
      <c r="J321" s="11"/>
      <c r="K321" s="11"/>
      <c r="L321" s="9"/>
      <c r="M321" s="9"/>
      <c r="N321" s="9"/>
    </row>
    <row r="322" spans="1:14" x14ac:dyDescent="0.35">
      <c r="A322" s="9"/>
      <c r="B322" s="9"/>
      <c r="C322" s="9"/>
      <c r="D322" s="9"/>
      <c r="E322" s="10"/>
      <c r="F322" s="10"/>
      <c r="G322" s="11"/>
      <c r="H322" s="11"/>
      <c r="I322" s="11"/>
      <c r="J322" s="11"/>
      <c r="K322" s="11"/>
      <c r="L322" s="9"/>
      <c r="M322" s="9"/>
      <c r="N322" s="9"/>
    </row>
    <row r="323" spans="1:14" x14ac:dyDescent="0.35">
      <c r="A323" s="9"/>
      <c r="B323" s="9"/>
      <c r="C323" s="9"/>
      <c r="D323" s="9"/>
      <c r="E323" s="10"/>
      <c r="F323" s="10"/>
      <c r="G323" s="11"/>
      <c r="H323" s="11"/>
      <c r="I323" s="11"/>
      <c r="J323" s="11"/>
      <c r="K323" s="11"/>
      <c r="L323" s="9"/>
      <c r="M323" s="9"/>
      <c r="N323" s="9"/>
    </row>
    <row r="324" spans="1:14" ht="16.5" x14ac:dyDescent="0.55000000000000004">
      <c r="A324" s="9"/>
      <c r="B324" s="9"/>
      <c r="C324" s="9"/>
      <c r="D324" s="9"/>
      <c r="E324" s="10"/>
      <c r="F324" s="10"/>
      <c r="G324" s="11"/>
      <c r="H324" s="11"/>
      <c r="I324" s="11"/>
      <c r="J324" s="11"/>
      <c r="K324" s="12">
        <f>SUM(K2:K18)</f>
        <v>12339187</v>
      </c>
      <c r="L324" s="9"/>
      <c r="M324" s="9"/>
      <c r="N324" s="9"/>
    </row>
    <row r="325" spans="1:14" x14ac:dyDescent="0.35">
      <c r="A325" s="9"/>
      <c r="B325" s="9"/>
      <c r="C325" s="9"/>
      <c r="D325" s="9"/>
      <c r="E325" s="10"/>
      <c r="F325" s="10"/>
      <c r="G325" s="11"/>
      <c r="H325" s="11"/>
      <c r="I325" s="11"/>
      <c r="J325" s="11"/>
      <c r="K325" s="11"/>
      <c r="L325" s="9"/>
      <c r="M325" s="9"/>
      <c r="N325" s="9"/>
    </row>
    <row r="326" spans="1:14" x14ac:dyDescent="0.35">
      <c r="A326" s="9"/>
      <c r="B326" s="9"/>
      <c r="C326" s="9"/>
      <c r="D326" s="9"/>
      <c r="E326" s="10"/>
      <c r="F326" s="10"/>
      <c r="G326" s="11"/>
      <c r="H326" s="11"/>
      <c r="I326" s="11"/>
      <c r="J326" s="11"/>
      <c r="K326" s="11"/>
      <c r="L326" s="9"/>
      <c r="M326" s="9"/>
      <c r="N326" s="9"/>
    </row>
    <row r="327" spans="1:14" x14ac:dyDescent="0.35">
      <c r="A327" s="9"/>
      <c r="B327" s="9"/>
      <c r="C327" s="9"/>
      <c r="D327" s="9"/>
      <c r="E327" s="10"/>
      <c r="F327" s="10"/>
      <c r="G327" s="11"/>
      <c r="H327" s="11"/>
      <c r="I327" s="11"/>
      <c r="J327" s="11"/>
      <c r="K327" s="11"/>
      <c r="L327" s="9"/>
      <c r="M327" s="9"/>
      <c r="N327" s="9"/>
    </row>
    <row r="328" spans="1:14" x14ac:dyDescent="0.35">
      <c r="A328" s="9"/>
      <c r="B328" s="9"/>
      <c r="C328" s="9"/>
      <c r="D328" s="9"/>
      <c r="E328" s="10"/>
      <c r="F328" s="10"/>
      <c r="G328" s="11"/>
      <c r="H328" s="11"/>
      <c r="I328" s="11"/>
      <c r="J328" s="11"/>
      <c r="K328" s="11"/>
      <c r="L328" s="9"/>
      <c r="M328" s="9"/>
      <c r="N328" s="9"/>
    </row>
    <row r="329" spans="1:14" x14ac:dyDescent="0.35">
      <c r="A329" s="9"/>
      <c r="B329" s="9"/>
      <c r="C329" s="9"/>
      <c r="D329" s="9"/>
      <c r="E329" s="10"/>
      <c r="F329" s="10"/>
      <c r="G329" s="11"/>
      <c r="H329" s="11"/>
      <c r="I329" s="11"/>
      <c r="J329" s="11"/>
      <c r="K329" s="11"/>
      <c r="L329" s="9"/>
      <c r="M329" s="9"/>
      <c r="N329" s="9"/>
    </row>
    <row r="330" spans="1:14" x14ac:dyDescent="0.35">
      <c r="A330" s="9"/>
      <c r="B330" s="9"/>
      <c r="C330" s="9"/>
      <c r="D330" s="9"/>
      <c r="E330" s="10"/>
      <c r="F330" s="10"/>
      <c r="G330" s="11"/>
      <c r="H330" s="11"/>
      <c r="I330" s="11"/>
      <c r="J330" s="11"/>
      <c r="K330" s="11"/>
      <c r="L330" s="9"/>
      <c r="M330" s="9"/>
      <c r="N330" s="9"/>
    </row>
    <row r="331" spans="1:14" x14ac:dyDescent="0.35">
      <c r="A331" s="9"/>
      <c r="B331" s="9"/>
      <c r="C331" s="9"/>
      <c r="D331" s="9"/>
      <c r="E331" s="10"/>
      <c r="F331" s="10"/>
      <c r="G331" s="11"/>
      <c r="H331" s="11"/>
      <c r="I331" s="11"/>
      <c r="J331" s="11"/>
      <c r="K331" s="11"/>
      <c r="L331" s="9"/>
      <c r="M331" s="9"/>
      <c r="N331" s="9"/>
    </row>
    <row r="332" spans="1:14" x14ac:dyDescent="0.35">
      <c r="A332" s="9"/>
      <c r="B332" s="9"/>
      <c r="C332" s="9"/>
      <c r="D332" s="9"/>
      <c r="E332" s="10"/>
      <c r="F332" s="10"/>
      <c r="G332" s="11"/>
      <c r="H332" s="11"/>
      <c r="I332" s="11"/>
      <c r="J332" s="11"/>
      <c r="K332" s="11"/>
      <c r="L332" s="9"/>
      <c r="M332" s="9"/>
      <c r="N332" s="9"/>
    </row>
    <row r="333" spans="1:14" x14ac:dyDescent="0.35">
      <c r="A333" s="9"/>
      <c r="B333" s="9"/>
      <c r="C333" s="9"/>
      <c r="D333" s="9"/>
      <c r="E333" s="10"/>
      <c r="F333" s="10"/>
      <c r="G333" s="11"/>
      <c r="H333" s="11"/>
      <c r="I333" s="11"/>
      <c r="J333" s="11"/>
      <c r="K333" s="11"/>
      <c r="L333" s="9"/>
      <c r="M333" s="9"/>
      <c r="N333" s="9"/>
    </row>
    <row r="334" spans="1:14" x14ac:dyDescent="0.35">
      <c r="A334" s="9"/>
      <c r="B334" s="9"/>
      <c r="C334" s="9"/>
      <c r="D334" s="9"/>
      <c r="E334" s="10"/>
      <c r="F334" s="10"/>
      <c r="G334" s="11"/>
      <c r="H334" s="11"/>
      <c r="I334" s="11"/>
      <c r="J334" s="11"/>
      <c r="K334" s="11"/>
      <c r="L334" s="9"/>
      <c r="M334" s="9"/>
      <c r="N334" s="9"/>
    </row>
    <row r="335" spans="1:14" x14ac:dyDescent="0.35">
      <c r="A335" s="9"/>
      <c r="B335" s="9"/>
      <c r="C335" s="9"/>
      <c r="D335" s="9"/>
      <c r="E335" s="10"/>
      <c r="F335" s="10"/>
      <c r="G335" s="11"/>
      <c r="H335" s="11"/>
      <c r="I335" s="11"/>
      <c r="J335" s="11"/>
      <c r="K335" s="11"/>
      <c r="L335" s="9"/>
      <c r="M335" s="9"/>
      <c r="N335" s="9"/>
    </row>
    <row r="336" spans="1:14" x14ac:dyDescent="0.35">
      <c r="A336" s="9"/>
      <c r="B336" s="9"/>
      <c r="C336" s="9"/>
      <c r="D336" s="9"/>
      <c r="E336" s="10"/>
      <c r="F336" s="10"/>
      <c r="G336" s="11"/>
      <c r="H336" s="11"/>
      <c r="I336" s="11"/>
      <c r="J336" s="11"/>
      <c r="K336" s="11"/>
      <c r="L336" s="9"/>
      <c r="M336" s="9"/>
      <c r="N336" s="9"/>
    </row>
    <row r="337" spans="1:14" x14ac:dyDescent="0.35">
      <c r="A337" s="9"/>
      <c r="B337" s="9"/>
      <c r="C337" s="9"/>
      <c r="D337" s="9"/>
      <c r="E337" s="10"/>
      <c r="F337" s="10"/>
      <c r="G337" s="11"/>
      <c r="H337" s="11"/>
      <c r="I337" s="11"/>
      <c r="J337" s="11"/>
      <c r="K337" s="11"/>
      <c r="L337" s="9"/>
      <c r="M337" s="9"/>
      <c r="N337" s="9"/>
    </row>
    <row r="338" spans="1:14" x14ac:dyDescent="0.35">
      <c r="A338" s="9"/>
      <c r="B338" s="9"/>
      <c r="C338" s="9"/>
      <c r="D338" s="9"/>
      <c r="E338" s="10"/>
      <c r="F338" s="10"/>
      <c r="G338" s="11"/>
      <c r="H338" s="11"/>
      <c r="I338" s="11"/>
      <c r="J338" s="11"/>
      <c r="K338" s="11"/>
      <c r="L338" s="9"/>
      <c r="M338" s="9"/>
      <c r="N338" s="9"/>
    </row>
    <row r="339" spans="1:14" x14ac:dyDescent="0.35">
      <c r="A339" s="9"/>
      <c r="B339" s="9"/>
      <c r="C339" s="9"/>
      <c r="D339" s="9"/>
      <c r="E339" s="10"/>
      <c r="F339" s="10"/>
      <c r="G339" s="11"/>
      <c r="H339" s="11"/>
      <c r="I339" s="11"/>
      <c r="J339" s="11"/>
      <c r="K339" s="11"/>
      <c r="L339" s="9"/>
      <c r="M339" s="9"/>
      <c r="N339" s="9"/>
    </row>
    <row r="340" spans="1:14" x14ac:dyDescent="0.35">
      <c r="A340" s="9"/>
      <c r="B340" s="9"/>
      <c r="C340" s="9"/>
      <c r="D340" s="9"/>
      <c r="E340" s="10"/>
      <c r="F340" s="10"/>
      <c r="G340" s="11"/>
      <c r="H340" s="11"/>
      <c r="I340" s="11"/>
      <c r="J340" s="11"/>
      <c r="K340" s="11"/>
      <c r="L340" s="9"/>
      <c r="M340" s="9"/>
      <c r="N340" s="9"/>
    </row>
    <row r="341" spans="1:14" x14ac:dyDescent="0.35">
      <c r="A341" s="9"/>
      <c r="B341" s="9"/>
      <c r="C341" s="9"/>
      <c r="D341" s="9"/>
      <c r="E341" s="10"/>
      <c r="F341" s="10"/>
      <c r="G341" s="11"/>
      <c r="H341" s="11"/>
      <c r="I341" s="11"/>
      <c r="J341" s="11"/>
      <c r="K341" s="11"/>
      <c r="L341" s="9"/>
      <c r="M341" s="9"/>
      <c r="N341" s="9"/>
    </row>
    <row r="342" spans="1:14" x14ac:dyDescent="0.35">
      <c r="A342" s="9"/>
      <c r="B342" s="9"/>
      <c r="C342" s="9"/>
      <c r="D342" s="9"/>
      <c r="E342" s="10"/>
      <c r="F342" s="10"/>
      <c r="G342" s="11"/>
      <c r="H342" s="11"/>
      <c r="I342" s="11"/>
      <c r="J342" s="11"/>
      <c r="K342" s="11"/>
      <c r="L342" s="9"/>
      <c r="M342" s="9"/>
      <c r="N342" s="9"/>
    </row>
  </sheetData>
  <dataValidations count="3">
    <dataValidation type="date" allowBlank="1" showInputMessage="1" showErrorMessage="1" sqref="E1:F1">
      <formula1>36526</formula1>
      <formula2>45016</formula2>
    </dataValidation>
    <dataValidation type="whole" operator="greaterThan" allowBlank="1" showInputMessage="1" showErrorMessage="1" errorTitle="DATO ERRADO" error="El valor debe ser diferente de cero" sqref="G3:G342">
      <formula1>1</formula1>
    </dataValidation>
    <dataValidation type="textLength" allowBlank="1" showInputMessage="1" showErrorMessage="1" errorTitle="ERROR" error="El prefijo no debe superar los 4 caracteres" sqref="C2:C342">
      <formula1>0</formula1>
      <formula2>4</formula2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7"/>
  <sheetViews>
    <sheetView workbookViewId="0">
      <selection activeCell="B25" sqref="B25"/>
    </sheetView>
  </sheetViews>
  <sheetFormatPr baseColWidth="10" defaultRowHeight="14.5" x14ac:dyDescent="0.35"/>
  <cols>
    <col min="1" max="1" width="55.6328125" bestFit="1" customWidth="1"/>
    <col min="2" max="2" width="14.81640625" bestFit="1" customWidth="1"/>
    <col min="3" max="3" width="22.90625" bestFit="1" customWidth="1"/>
    <col min="4" max="4" width="27" bestFit="1" customWidth="1"/>
    <col min="5" max="5" width="42.26953125" bestFit="1" customWidth="1"/>
  </cols>
  <sheetData>
    <row r="3" spans="1:5" x14ac:dyDescent="0.35">
      <c r="A3" s="38" t="s">
        <v>62</v>
      </c>
      <c r="B3" t="s">
        <v>67</v>
      </c>
      <c r="C3" t="s">
        <v>64</v>
      </c>
      <c r="D3" t="s">
        <v>68</v>
      </c>
      <c r="E3" t="s">
        <v>69</v>
      </c>
    </row>
    <row r="4" spans="1:5" x14ac:dyDescent="0.35">
      <c r="A4" s="39" t="s">
        <v>65</v>
      </c>
      <c r="B4" s="37">
        <v>29</v>
      </c>
      <c r="C4" s="37">
        <v>28197536</v>
      </c>
      <c r="D4" s="37">
        <v>28197536</v>
      </c>
      <c r="E4" s="37">
        <v>0</v>
      </c>
    </row>
    <row r="5" spans="1:5" x14ac:dyDescent="0.35">
      <c r="A5" s="39" t="s">
        <v>66</v>
      </c>
      <c r="B5" s="37">
        <v>3</v>
      </c>
      <c r="C5" s="37">
        <v>1024060</v>
      </c>
      <c r="D5" s="37">
        <v>65886</v>
      </c>
      <c r="E5" s="37">
        <v>958174</v>
      </c>
    </row>
    <row r="6" spans="1:5" x14ac:dyDescent="0.35">
      <c r="A6" s="39" t="s">
        <v>58</v>
      </c>
      <c r="B6" s="37">
        <v>26</v>
      </c>
      <c r="C6" s="37">
        <v>56930613</v>
      </c>
      <c r="D6" s="37">
        <v>0</v>
      </c>
      <c r="E6" s="37">
        <v>56930613</v>
      </c>
    </row>
    <row r="7" spans="1:5" x14ac:dyDescent="0.35">
      <c r="A7" s="39" t="s">
        <v>63</v>
      </c>
      <c r="B7" s="37">
        <v>58</v>
      </c>
      <c r="C7" s="37">
        <v>86152209</v>
      </c>
      <c r="D7" s="37">
        <v>28263422</v>
      </c>
      <c r="E7" s="37">
        <v>57888787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63"/>
  <sheetViews>
    <sheetView showGridLines="0" workbookViewId="0">
      <pane ySplit="2" topLeftCell="A3" activePane="bottomLeft" state="frozen"/>
      <selection activeCell="C13" sqref="C13"/>
      <selection pane="bottomLeft" activeCell="M15" sqref="M15"/>
    </sheetView>
  </sheetViews>
  <sheetFormatPr baseColWidth="10" defaultRowHeight="10" x14ac:dyDescent="0.2"/>
  <cols>
    <col min="1" max="5" width="10.90625" style="16"/>
    <col min="6" max="36" width="10.90625" style="16" customWidth="1"/>
    <col min="37" max="41" width="10.90625" style="16"/>
    <col min="42" max="42" width="15.453125" style="16" bestFit="1" customWidth="1"/>
    <col min="43" max="47" width="10.90625" style="16"/>
    <col min="48" max="48" width="15.453125" style="16" bestFit="1" customWidth="1"/>
    <col min="49" max="49" width="14.54296875" style="16" bestFit="1" customWidth="1"/>
    <col min="50" max="53" width="10.90625" style="16"/>
    <col min="54" max="54" width="16.08984375" style="16" bestFit="1" customWidth="1"/>
    <col min="55" max="16384" width="10.90625" style="16"/>
  </cols>
  <sheetData>
    <row r="1" spans="1:54" x14ac:dyDescent="0.2">
      <c r="G1" s="17"/>
      <c r="H1" s="17"/>
      <c r="I1" s="18">
        <f>+SUBTOTAL(9,I3:I14396)</f>
        <v>102901910.2</v>
      </c>
      <c r="J1" s="18">
        <f>+SUBTOTAL(9,J3:J14396)</f>
        <v>86152209</v>
      </c>
      <c r="K1" s="19">
        <f>+J1-SUM(V1:AD1)</f>
        <v>0</v>
      </c>
      <c r="N1" s="20"/>
      <c r="Q1" s="18">
        <f>+SUBTOTAL(9,Q3:Q14396)</f>
        <v>40613433</v>
      </c>
      <c r="V1" s="18">
        <f t="shared" ref="V1:AW1" si="0">+SUBTOTAL(9,V3:V14396)</f>
        <v>28263422</v>
      </c>
      <c r="W1" s="18">
        <f t="shared" si="0"/>
        <v>0</v>
      </c>
      <c r="X1" s="18">
        <f t="shared" si="0"/>
        <v>0</v>
      </c>
      <c r="Y1" s="18">
        <f t="shared" si="0"/>
        <v>0</v>
      </c>
      <c r="Z1" s="18">
        <f t="shared" si="0"/>
        <v>0</v>
      </c>
      <c r="AA1" s="18">
        <f t="shared" si="0"/>
        <v>0</v>
      </c>
      <c r="AB1" s="18">
        <f t="shared" si="0"/>
        <v>57888787</v>
      </c>
      <c r="AC1" s="18">
        <f t="shared" si="0"/>
        <v>0</v>
      </c>
      <c r="AD1" s="18">
        <f t="shared" si="0"/>
        <v>0</v>
      </c>
      <c r="AE1" s="18">
        <f t="shared" ref="AE1" si="1">+SUBTOTAL(9,AE3:AE14396)</f>
        <v>16800</v>
      </c>
      <c r="AK1" s="18">
        <f t="shared" ref="AK1" si="2">+SUBTOTAL(9,AK3:AK14396)</f>
        <v>276634</v>
      </c>
      <c r="AQ1" s="18">
        <f t="shared" ref="AQ1" si="3">+SUBTOTAL(9,AQ3:AQ14396)</f>
        <v>1066535</v>
      </c>
      <c r="AW1" s="18">
        <f t="shared" si="0"/>
        <v>40591238</v>
      </c>
    </row>
    <row r="2" spans="1:54" ht="30" x14ac:dyDescent="0.2">
      <c r="A2" s="21" t="s">
        <v>23</v>
      </c>
      <c r="B2" s="21" t="s">
        <v>24</v>
      </c>
      <c r="C2" s="21" t="s">
        <v>25</v>
      </c>
      <c r="D2" s="21" t="s">
        <v>26</v>
      </c>
      <c r="E2" s="21" t="s">
        <v>27</v>
      </c>
      <c r="F2" s="21" t="s">
        <v>28</v>
      </c>
      <c r="G2" s="22" t="s">
        <v>29</v>
      </c>
      <c r="H2" s="22" t="s">
        <v>30</v>
      </c>
      <c r="I2" s="21" t="s">
        <v>31</v>
      </c>
      <c r="J2" s="21" t="s">
        <v>32</v>
      </c>
      <c r="K2" s="21" t="s">
        <v>33</v>
      </c>
      <c r="L2" s="21" t="s">
        <v>34</v>
      </c>
      <c r="M2" s="21" t="s">
        <v>35</v>
      </c>
      <c r="N2" s="21" t="s">
        <v>36</v>
      </c>
      <c r="O2" s="23" t="s">
        <v>37</v>
      </c>
      <c r="P2" s="24" t="str">
        <f ca="1">+CONCATENATE("ESTADO EPS ",TEXT(TODAY(),"DD-MM-YYYY"))</f>
        <v>ESTADO EPS 04-12-2024</v>
      </c>
      <c r="Q2" s="25" t="s">
        <v>38</v>
      </c>
      <c r="R2" s="24" t="s">
        <v>39</v>
      </c>
      <c r="S2" s="26" t="s">
        <v>40</v>
      </c>
      <c r="T2" s="26" t="s">
        <v>41</v>
      </c>
      <c r="U2" s="26" t="s">
        <v>42</v>
      </c>
      <c r="V2" s="28" t="s">
        <v>45</v>
      </c>
      <c r="W2" s="28" t="s">
        <v>46</v>
      </c>
      <c r="X2" s="28" t="s">
        <v>47</v>
      </c>
      <c r="Y2" s="28" t="s">
        <v>44</v>
      </c>
      <c r="Z2" s="28" t="s">
        <v>48</v>
      </c>
      <c r="AA2" s="28" t="s">
        <v>43</v>
      </c>
      <c r="AB2" s="28" t="s">
        <v>49</v>
      </c>
      <c r="AC2" s="28" t="s">
        <v>50</v>
      </c>
      <c r="AD2" s="28" t="s">
        <v>51</v>
      </c>
      <c r="AE2" s="35" t="s">
        <v>52</v>
      </c>
      <c r="AF2" s="35" t="s">
        <v>53</v>
      </c>
      <c r="AG2" s="35" t="s">
        <v>54</v>
      </c>
      <c r="AH2" s="35" t="s">
        <v>55</v>
      </c>
      <c r="AI2" s="35" t="s">
        <v>56</v>
      </c>
      <c r="AJ2" s="35" t="s">
        <v>57</v>
      </c>
      <c r="AK2" s="27" t="s">
        <v>52</v>
      </c>
      <c r="AL2" s="27" t="s">
        <v>53</v>
      </c>
      <c r="AM2" s="27" t="s">
        <v>54</v>
      </c>
      <c r="AN2" s="27" t="s">
        <v>55</v>
      </c>
      <c r="AO2" s="27" t="s">
        <v>56</v>
      </c>
      <c r="AP2" s="27" t="s">
        <v>57</v>
      </c>
      <c r="AQ2" s="36" t="s">
        <v>52</v>
      </c>
      <c r="AR2" s="36" t="s">
        <v>53</v>
      </c>
      <c r="AS2" s="36" t="s">
        <v>54</v>
      </c>
      <c r="AT2" s="36" t="s">
        <v>55</v>
      </c>
      <c r="AU2" s="36" t="s">
        <v>56</v>
      </c>
      <c r="AV2" s="36" t="s">
        <v>57</v>
      </c>
      <c r="AW2" s="29" t="s">
        <v>52</v>
      </c>
      <c r="AX2" s="29" t="s">
        <v>53</v>
      </c>
      <c r="AY2" s="29" t="s">
        <v>54</v>
      </c>
      <c r="AZ2" s="29" t="s">
        <v>55</v>
      </c>
      <c r="BA2" s="29" t="s">
        <v>56</v>
      </c>
      <c r="BB2" s="29" t="s">
        <v>57</v>
      </c>
    </row>
    <row r="3" spans="1:54" x14ac:dyDescent="0.2">
      <c r="A3" s="30">
        <v>800186901</v>
      </c>
      <c r="B3" s="30" t="s">
        <v>14</v>
      </c>
      <c r="C3" s="30" t="s">
        <v>15</v>
      </c>
      <c r="D3" s="30">
        <v>12664</v>
      </c>
      <c r="E3" s="30" t="str">
        <f t="shared" ref="E3:E34" si="4">+CONCATENATE(C3,D3)</f>
        <v>FENE12664</v>
      </c>
      <c r="F3" s="30" t="str">
        <f t="shared" ref="F3:F34" si="5">+CONCATENATE(A3,"_",E3)</f>
        <v>800186901_FENE12664</v>
      </c>
      <c r="G3" s="31">
        <v>45420</v>
      </c>
      <c r="H3" s="31">
        <v>45426</v>
      </c>
      <c r="I3" s="32">
        <v>114350</v>
      </c>
      <c r="J3" s="32">
        <v>114350</v>
      </c>
      <c r="K3" s="30" t="s">
        <v>16</v>
      </c>
      <c r="L3" s="30" t="s">
        <v>17</v>
      </c>
      <c r="M3" s="30" t="s">
        <v>21</v>
      </c>
      <c r="N3" s="33" t="s">
        <v>22</v>
      </c>
      <c r="O3" s="30" t="s">
        <v>58</v>
      </c>
      <c r="P3" s="30" t="s">
        <v>65</v>
      </c>
      <c r="Q3" s="32">
        <v>0</v>
      </c>
      <c r="R3" s="30"/>
      <c r="S3" s="30" t="s">
        <v>59</v>
      </c>
      <c r="T3" s="31">
        <v>45420</v>
      </c>
      <c r="U3" s="31">
        <v>45426</v>
      </c>
      <c r="V3" s="32">
        <v>114350</v>
      </c>
      <c r="W3" s="32">
        <v>0</v>
      </c>
      <c r="X3" s="32">
        <v>0</v>
      </c>
      <c r="Y3" s="32">
        <v>0</v>
      </c>
      <c r="Z3" s="32">
        <v>0</v>
      </c>
      <c r="AA3" s="32">
        <v>0</v>
      </c>
      <c r="AB3" s="32">
        <v>0</v>
      </c>
      <c r="AC3" s="32">
        <v>0</v>
      </c>
      <c r="AD3" s="32">
        <v>0</v>
      </c>
      <c r="AE3" s="34">
        <v>0</v>
      </c>
      <c r="AF3" s="34">
        <v>0</v>
      </c>
      <c r="AG3" s="30"/>
      <c r="AH3" s="31"/>
      <c r="AI3" s="30"/>
      <c r="AJ3" s="34">
        <v>0</v>
      </c>
      <c r="AK3" s="34">
        <v>0</v>
      </c>
      <c r="AL3" s="34">
        <v>0</v>
      </c>
      <c r="AM3" s="30"/>
      <c r="AN3" s="31"/>
      <c r="AO3" s="30"/>
      <c r="AP3" s="34">
        <v>0</v>
      </c>
      <c r="AQ3" s="34">
        <v>0</v>
      </c>
      <c r="AR3" s="34">
        <v>0</v>
      </c>
      <c r="AS3" s="30"/>
      <c r="AT3" s="31"/>
      <c r="AU3" s="30"/>
      <c r="AV3" s="34">
        <v>0</v>
      </c>
      <c r="AW3" s="34">
        <v>114350</v>
      </c>
      <c r="AX3" s="34">
        <v>0</v>
      </c>
      <c r="AY3" s="30">
        <v>2201561937</v>
      </c>
      <c r="AZ3" s="31">
        <v>45595</v>
      </c>
      <c r="BA3" s="30" t="s">
        <v>61</v>
      </c>
      <c r="BB3" s="34">
        <v>27633936</v>
      </c>
    </row>
    <row r="4" spans="1:54" x14ac:dyDescent="0.2">
      <c r="A4" s="30">
        <v>800186901</v>
      </c>
      <c r="B4" s="30" t="s">
        <v>14</v>
      </c>
      <c r="C4" s="30" t="s">
        <v>15</v>
      </c>
      <c r="D4" s="30">
        <v>12674</v>
      </c>
      <c r="E4" s="30" t="str">
        <f t="shared" si="4"/>
        <v>FENE12674</v>
      </c>
      <c r="F4" s="30" t="str">
        <f t="shared" si="5"/>
        <v>800186901_FENE12674</v>
      </c>
      <c r="G4" s="31">
        <v>45420</v>
      </c>
      <c r="H4" s="31">
        <v>45426</v>
      </c>
      <c r="I4" s="32">
        <v>29190</v>
      </c>
      <c r="J4" s="32">
        <v>29190</v>
      </c>
      <c r="K4" s="30" t="s">
        <v>16</v>
      </c>
      <c r="L4" s="30" t="s">
        <v>17</v>
      </c>
      <c r="M4" s="30" t="s">
        <v>21</v>
      </c>
      <c r="N4" s="33" t="s">
        <v>22</v>
      </c>
      <c r="O4" s="30" t="s">
        <v>58</v>
      </c>
      <c r="P4" s="30" t="s">
        <v>65</v>
      </c>
      <c r="Q4" s="32">
        <v>0</v>
      </c>
      <c r="R4" s="30"/>
      <c r="S4" s="30" t="s">
        <v>59</v>
      </c>
      <c r="T4" s="31">
        <v>45420</v>
      </c>
      <c r="U4" s="31">
        <v>45426</v>
      </c>
      <c r="V4" s="32">
        <v>29190</v>
      </c>
      <c r="W4" s="32">
        <v>0</v>
      </c>
      <c r="X4" s="32">
        <v>0</v>
      </c>
      <c r="Y4" s="32">
        <v>0</v>
      </c>
      <c r="Z4" s="32">
        <v>0</v>
      </c>
      <c r="AA4" s="32">
        <v>0</v>
      </c>
      <c r="AB4" s="32">
        <v>0</v>
      </c>
      <c r="AC4" s="32">
        <v>0</v>
      </c>
      <c r="AD4" s="32">
        <v>0</v>
      </c>
      <c r="AE4" s="34">
        <v>0</v>
      </c>
      <c r="AF4" s="34">
        <v>0</v>
      </c>
      <c r="AG4" s="30"/>
      <c r="AH4" s="31"/>
      <c r="AI4" s="30"/>
      <c r="AJ4" s="34">
        <v>0</v>
      </c>
      <c r="AK4" s="34">
        <v>0</v>
      </c>
      <c r="AL4" s="34">
        <v>0</v>
      </c>
      <c r="AM4" s="30"/>
      <c r="AN4" s="31"/>
      <c r="AO4" s="30"/>
      <c r="AP4" s="34">
        <v>0</v>
      </c>
      <c r="AQ4" s="34">
        <v>0</v>
      </c>
      <c r="AR4" s="34">
        <v>0</v>
      </c>
      <c r="AS4" s="30"/>
      <c r="AT4" s="31"/>
      <c r="AU4" s="30"/>
      <c r="AV4" s="34">
        <v>0</v>
      </c>
      <c r="AW4" s="34">
        <v>29190</v>
      </c>
      <c r="AX4" s="34">
        <v>0</v>
      </c>
      <c r="AY4" s="30">
        <v>2201561937</v>
      </c>
      <c r="AZ4" s="31">
        <v>45595</v>
      </c>
      <c r="BA4" s="30" t="s">
        <v>61</v>
      </c>
      <c r="BB4" s="34">
        <v>27633936</v>
      </c>
    </row>
    <row r="5" spans="1:54" x14ac:dyDescent="0.2">
      <c r="A5" s="30">
        <v>800186901</v>
      </c>
      <c r="B5" s="30" t="s">
        <v>14</v>
      </c>
      <c r="C5" s="30" t="s">
        <v>15</v>
      </c>
      <c r="D5" s="30">
        <v>12953</v>
      </c>
      <c r="E5" s="30" t="str">
        <f t="shared" si="4"/>
        <v>FENE12953</v>
      </c>
      <c r="F5" s="30" t="str">
        <f t="shared" si="5"/>
        <v>800186901_FENE12953</v>
      </c>
      <c r="G5" s="31">
        <v>45449</v>
      </c>
      <c r="H5" s="31">
        <v>45455</v>
      </c>
      <c r="I5" s="32">
        <v>58380</v>
      </c>
      <c r="J5" s="32">
        <v>58380</v>
      </c>
      <c r="K5" s="30" t="s">
        <v>16</v>
      </c>
      <c r="L5" s="30" t="s">
        <v>17</v>
      </c>
      <c r="M5" s="30" t="s">
        <v>21</v>
      </c>
      <c r="N5" s="33" t="s">
        <v>22</v>
      </c>
      <c r="O5" s="30" t="s">
        <v>58</v>
      </c>
      <c r="P5" s="30" t="s">
        <v>65</v>
      </c>
      <c r="Q5" s="32">
        <v>0</v>
      </c>
      <c r="R5" s="30"/>
      <c r="S5" s="30" t="s">
        <v>59</v>
      </c>
      <c r="T5" s="31">
        <v>45449</v>
      </c>
      <c r="U5" s="31">
        <v>45455</v>
      </c>
      <c r="V5" s="32">
        <v>58380</v>
      </c>
      <c r="W5" s="32">
        <v>0</v>
      </c>
      <c r="X5" s="32">
        <v>0</v>
      </c>
      <c r="Y5" s="32">
        <v>0</v>
      </c>
      <c r="Z5" s="32">
        <v>0</v>
      </c>
      <c r="AA5" s="32">
        <v>0</v>
      </c>
      <c r="AB5" s="32">
        <v>0</v>
      </c>
      <c r="AC5" s="32">
        <v>0</v>
      </c>
      <c r="AD5" s="32">
        <v>0</v>
      </c>
      <c r="AE5" s="34">
        <v>0</v>
      </c>
      <c r="AF5" s="34">
        <v>0</v>
      </c>
      <c r="AG5" s="30"/>
      <c r="AH5" s="31"/>
      <c r="AI5" s="30"/>
      <c r="AJ5" s="34">
        <v>0</v>
      </c>
      <c r="AK5" s="34">
        <v>0</v>
      </c>
      <c r="AL5" s="34">
        <v>0</v>
      </c>
      <c r="AM5" s="30"/>
      <c r="AN5" s="31"/>
      <c r="AO5" s="30"/>
      <c r="AP5" s="34">
        <v>0</v>
      </c>
      <c r="AQ5" s="34">
        <v>0</v>
      </c>
      <c r="AR5" s="34">
        <v>0</v>
      </c>
      <c r="AS5" s="30"/>
      <c r="AT5" s="31"/>
      <c r="AU5" s="30"/>
      <c r="AV5" s="34">
        <v>0</v>
      </c>
      <c r="AW5" s="34">
        <v>58380</v>
      </c>
      <c r="AX5" s="34">
        <v>0</v>
      </c>
      <c r="AY5" s="30">
        <v>2201561937</v>
      </c>
      <c r="AZ5" s="31">
        <v>45595</v>
      </c>
      <c r="BA5" s="30" t="s">
        <v>61</v>
      </c>
      <c r="BB5" s="34">
        <v>27633936</v>
      </c>
    </row>
    <row r="6" spans="1:54" x14ac:dyDescent="0.2">
      <c r="A6" s="30">
        <v>800186901</v>
      </c>
      <c r="B6" s="30" t="s">
        <v>14</v>
      </c>
      <c r="C6" s="30" t="s">
        <v>15</v>
      </c>
      <c r="D6" s="30">
        <v>12954</v>
      </c>
      <c r="E6" s="30" t="str">
        <f t="shared" si="4"/>
        <v>FENE12954</v>
      </c>
      <c r="F6" s="30" t="str">
        <f t="shared" si="5"/>
        <v>800186901_FENE12954</v>
      </c>
      <c r="G6" s="31">
        <v>45449</v>
      </c>
      <c r="H6" s="31">
        <v>45455</v>
      </c>
      <c r="I6" s="32">
        <v>146252</v>
      </c>
      <c r="J6" s="32">
        <v>146252</v>
      </c>
      <c r="K6" s="30" t="s">
        <v>16</v>
      </c>
      <c r="L6" s="30" t="s">
        <v>17</v>
      </c>
      <c r="M6" s="30" t="s">
        <v>21</v>
      </c>
      <c r="N6" s="33" t="s">
        <v>22</v>
      </c>
      <c r="O6" s="30" t="s">
        <v>58</v>
      </c>
      <c r="P6" s="30" t="s">
        <v>65</v>
      </c>
      <c r="Q6" s="32">
        <v>0</v>
      </c>
      <c r="R6" s="30"/>
      <c r="S6" s="30" t="s">
        <v>59</v>
      </c>
      <c r="T6" s="31">
        <v>45449</v>
      </c>
      <c r="U6" s="31">
        <v>45455</v>
      </c>
      <c r="V6" s="32">
        <v>146252</v>
      </c>
      <c r="W6" s="32">
        <v>0</v>
      </c>
      <c r="X6" s="32">
        <v>0</v>
      </c>
      <c r="Y6" s="32">
        <v>0</v>
      </c>
      <c r="Z6" s="32">
        <v>0</v>
      </c>
      <c r="AA6" s="32">
        <v>0</v>
      </c>
      <c r="AB6" s="32">
        <v>0</v>
      </c>
      <c r="AC6" s="32">
        <v>0</v>
      </c>
      <c r="AD6" s="32">
        <v>0</v>
      </c>
      <c r="AE6" s="34">
        <v>0</v>
      </c>
      <c r="AF6" s="34">
        <v>0</v>
      </c>
      <c r="AG6" s="30"/>
      <c r="AH6" s="31"/>
      <c r="AI6" s="30"/>
      <c r="AJ6" s="34">
        <v>0</v>
      </c>
      <c r="AK6" s="34">
        <v>0</v>
      </c>
      <c r="AL6" s="34">
        <v>0</v>
      </c>
      <c r="AM6" s="30"/>
      <c r="AN6" s="31"/>
      <c r="AO6" s="30"/>
      <c r="AP6" s="34">
        <v>0</v>
      </c>
      <c r="AQ6" s="34">
        <v>0</v>
      </c>
      <c r="AR6" s="34">
        <v>0</v>
      </c>
      <c r="AS6" s="30"/>
      <c r="AT6" s="31"/>
      <c r="AU6" s="30"/>
      <c r="AV6" s="34">
        <v>0</v>
      </c>
      <c r="AW6" s="34">
        <v>146252</v>
      </c>
      <c r="AX6" s="34">
        <v>0</v>
      </c>
      <c r="AY6" s="30">
        <v>2201561937</v>
      </c>
      <c r="AZ6" s="31">
        <v>45595</v>
      </c>
      <c r="BA6" s="30" t="s">
        <v>61</v>
      </c>
      <c r="BB6" s="34">
        <v>27633936</v>
      </c>
    </row>
    <row r="7" spans="1:54" x14ac:dyDescent="0.2">
      <c r="A7" s="30">
        <v>800186901</v>
      </c>
      <c r="B7" s="30" t="s">
        <v>14</v>
      </c>
      <c r="C7" s="30" t="s">
        <v>15</v>
      </c>
      <c r="D7" s="30">
        <v>12956</v>
      </c>
      <c r="E7" s="30" t="str">
        <f t="shared" si="4"/>
        <v>FENE12956</v>
      </c>
      <c r="F7" s="30" t="str">
        <f t="shared" si="5"/>
        <v>800186901_FENE12956</v>
      </c>
      <c r="G7" s="31">
        <v>45449</v>
      </c>
      <c r="H7" s="31">
        <v>45455</v>
      </c>
      <c r="I7" s="32">
        <v>84203</v>
      </c>
      <c r="J7" s="32">
        <v>84203</v>
      </c>
      <c r="K7" s="30" t="s">
        <v>16</v>
      </c>
      <c r="L7" s="30" t="s">
        <v>17</v>
      </c>
      <c r="M7" s="30" t="s">
        <v>21</v>
      </c>
      <c r="N7" s="33" t="s">
        <v>22</v>
      </c>
      <c r="O7" s="30" t="s">
        <v>58</v>
      </c>
      <c r="P7" s="30" t="s">
        <v>65</v>
      </c>
      <c r="Q7" s="32">
        <v>0</v>
      </c>
      <c r="R7" s="30"/>
      <c r="S7" s="30" t="s">
        <v>59</v>
      </c>
      <c r="T7" s="31">
        <v>45449</v>
      </c>
      <c r="U7" s="31">
        <v>45455</v>
      </c>
      <c r="V7" s="32">
        <v>84203</v>
      </c>
      <c r="W7" s="32">
        <v>0</v>
      </c>
      <c r="X7" s="32">
        <v>0</v>
      </c>
      <c r="Y7" s="32">
        <v>0</v>
      </c>
      <c r="Z7" s="32">
        <v>0</v>
      </c>
      <c r="AA7" s="32">
        <v>0</v>
      </c>
      <c r="AB7" s="32">
        <v>0</v>
      </c>
      <c r="AC7" s="32">
        <v>0</v>
      </c>
      <c r="AD7" s="32">
        <v>0</v>
      </c>
      <c r="AE7" s="34">
        <v>0</v>
      </c>
      <c r="AF7" s="34">
        <v>0</v>
      </c>
      <c r="AG7" s="30"/>
      <c r="AH7" s="31"/>
      <c r="AI7" s="30"/>
      <c r="AJ7" s="34">
        <v>0</v>
      </c>
      <c r="AK7" s="34">
        <v>0</v>
      </c>
      <c r="AL7" s="34">
        <v>0</v>
      </c>
      <c r="AM7" s="30"/>
      <c r="AN7" s="31"/>
      <c r="AO7" s="30"/>
      <c r="AP7" s="34">
        <v>0</v>
      </c>
      <c r="AQ7" s="34">
        <v>0</v>
      </c>
      <c r="AR7" s="34">
        <v>0</v>
      </c>
      <c r="AS7" s="30"/>
      <c r="AT7" s="31"/>
      <c r="AU7" s="30"/>
      <c r="AV7" s="34">
        <v>0</v>
      </c>
      <c r="AW7" s="34">
        <v>84203</v>
      </c>
      <c r="AX7" s="34">
        <v>0</v>
      </c>
      <c r="AY7" s="30">
        <v>2201561937</v>
      </c>
      <c r="AZ7" s="31">
        <v>45595</v>
      </c>
      <c r="BA7" s="30" t="s">
        <v>61</v>
      </c>
      <c r="BB7" s="34">
        <v>27633936</v>
      </c>
    </row>
    <row r="8" spans="1:54" x14ac:dyDescent="0.2">
      <c r="A8" s="30">
        <v>800186901</v>
      </c>
      <c r="B8" s="30" t="s">
        <v>14</v>
      </c>
      <c r="C8" s="30" t="s">
        <v>15</v>
      </c>
      <c r="D8" s="30">
        <v>13328</v>
      </c>
      <c r="E8" s="30" t="str">
        <f t="shared" si="4"/>
        <v>FENE13328</v>
      </c>
      <c r="F8" s="30" t="str">
        <f t="shared" si="5"/>
        <v>800186901_FENE13328</v>
      </c>
      <c r="G8" s="31">
        <v>45478</v>
      </c>
      <c r="H8" s="31">
        <v>45485</v>
      </c>
      <c r="I8" s="32">
        <v>29190</v>
      </c>
      <c r="J8" s="32">
        <v>29190</v>
      </c>
      <c r="K8" s="30" t="s">
        <v>16</v>
      </c>
      <c r="L8" s="30" t="s">
        <v>17</v>
      </c>
      <c r="M8" s="30" t="s">
        <v>21</v>
      </c>
      <c r="N8" s="33" t="s">
        <v>22</v>
      </c>
      <c r="O8" s="30" t="s">
        <v>58</v>
      </c>
      <c r="P8" s="30" t="s">
        <v>65</v>
      </c>
      <c r="Q8" s="32">
        <v>0</v>
      </c>
      <c r="R8" s="30"/>
      <c r="S8" s="30" t="s">
        <v>59</v>
      </c>
      <c r="T8" s="31">
        <v>45478</v>
      </c>
      <c r="U8" s="31">
        <v>45485</v>
      </c>
      <c r="V8" s="32">
        <v>29190</v>
      </c>
      <c r="W8" s="32">
        <v>0</v>
      </c>
      <c r="X8" s="32">
        <v>0</v>
      </c>
      <c r="Y8" s="32">
        <v>0</v>
      </c>
      <c r="Z8" s="32">
        <v>0</v>
      </c>
      <c r="AA8" s="32">
        <v>0</v>
      </c>
      <c r="AB8" s="32">
        <v>0</v>
      </c>
      <c r="AC8" s="32">
        <v>0</v>
      </c>
      <c r="AD8" s="32">
        <v>0</v>
      </c>
      <c r="AE8" s="34">
        <v>0</v>
      </c>
      <c r="AF8" s="34">
        <v>0</v>
      </c>
      <c r="AG8" s="30"/>
      <c r="AH8" s="31"/>
      <c r="AI8" s="30"/>
      <c r="AJ8" s="34">
        <v>0</v>
      </c>
      <c r="AK8" s="34">
        <v>0</v>
      </c>
      <c r="AL8" s="34">
        <v>0</v>
      </c>
      <c r="AM8" s="30"/>
      <c r="AN8" s="31"/>
      <c r="AO8" s="30"/>
      <c r="AP8" s="34">
        <v>0</v>
      </c>
      <c r="AQ8" s="34">
        <v>0</v>
      </c>
      <c r="AR8" s="34">
        <v>0</v>
      </c>
      <c r="AS8" s="30"/>
      <c r="AT8" s="31"/>
      <c r="AU8" s="30"/>
      <c r="AV8" s="34">
        <v>0</v>
      </c>
      <c r="AW8" s="34">
        <v>29190</v>
      </c>
      <c r="AX8" s="34">
        <v>0</v>
      </c>
      <c r="AY8" s="30">
        <v>2201561937</v>
      </c>
      <c r="AZ8" s="31">
        <v>45595</v>
      </c>
      <c r="BA8" s="30" t="s">
        <v>61</v>
      </c>
      <c r="BB8" s="34">
        <v>27633936</v>
      </c>
    </row>
    <row r="9" spans="1:54" x14ac:dyDescent="0.2">
      <c r="A9" s="30">
        <v>800186901</v>
      </c>
      <c r="B9" s="30" t="s">
        <v>14</v>
      </c>
      <c r="C9" s="30" t="s">
        <v>15</v>
      </c>
      <c r="D9" s="30">
        <v>13578</v>
      </c>
      <c r="E9" s="30" t="str">
        <f t="shared" si="4"/>
        <v>FENE13578</v>
      </c>
      <c r="F9" s="30" t="str">
        <f t="shared" si="5"/>
        <v>800186901_FENE13578</v>
      </c>
      <c r="G9" s="31">
        <v>45510</v>
      </c>
      <c r="H9" s="31">
        <v>45519</v>
      </c>
      <c r="I9" s="32">
        <v>29190</v>
      </c>
      <c r="J9" s="32">
        <v>29190</v>
      </c>
      <c r="K9" s="30" t="s">
        <v>16</v>
      </c>
      <c r="L9" s="30" t="s">
        <v>17</v>
      </c>
      <c r="M9" s="30" t="s">
        <v>21</v>
      </c>
      <c r="N9" s="33" t="s">
        <v>22</v>
      </c>
      <c r="O9" s="30" t="e">
        <v>#N/A</v>
      </c>
      <c r="P9" s="30" t="s">
        <v>65</v>
      </c>
      <c r="Q9" s="32">
        <v>0</v>
      </c>
      <c r="R9" s="30"/>
      <c r="S9" s="30" t="s">
        <v>59</v>
      </c>
      <c r="T9" s="31">
        <v>45510</v>
      </c>
      <c r="U9" s="31">
        <v>45516</v>
      </c>
      <c r="V9" s="32">
        <v>29190</v>
      </c>
      <c r="W9" s="32">
        <v>0</v>
      </c>
      <c r="X9" s="32">
        <v>0</v>
      </c>
      <c r="Y9" s="32">
        <v>0</v>
      </c>
      <c r="Z9" s="32">
        <v>0</v>
      </c>
      <c r="AA9" s="32">
        <v>0</v>
      </c>
      <c r="AB9" s="32">
        <v>0</v>
      </c>
      <c r="AC9" s="32">
        <v>0</v>
      </c>
      <c r="AD9" s="32">
        <v>0</v>
      </c>
      <c r="AE9" s="34">
        <v>0</v>
      </c>
      <c r="AF9" s="34">
        <v>0</v>
      </c>
      <c r="AG9" s="30"/>
      <c r="AH9" s="31"/>
      <c r="AI9" s="30"/>
      <c r="AJ9" s="34">
        <v>0</v>
      </c>
      <c r="AK9" s="34">
        <v>0</v>
      </c>
      <c r="AL9" s="34">
        <v>0</v>
      </c>
      <c r="AM9" s="30"/>
      <c r="AN9" s="31"/>
      <c r="AO9" s="30"/>
      <c r="AP9" s="34">
        <v>0</v>
      </c>
      <c r="AQ9" s="34">
        <v>0</v>
      </c>
      <c r="AR9" s="34">
        <v>0</v>
      </c>
      <c r="AS9" s="30"/>
      <c r="AT9" s="31"/>
      <c r="AU9" s="30"/>
      <c r="AV9" s="34">
        <v>0</v>
      </c>
      <c r="AW9" s="34">
        <v>29190</v>
      </c>
      <c r="AX9" s="34">
        <v>0</v>
      </c>
      <c r="AY9" s="30">
        <v>2201561937</v>
      </c>
      <c r="AZ9" s="31">
        <v>45595</v>
      </c>
      <c r="BA9" s="30" t="s">
        <v>61</v>
      </c>
      <c r="BB9" s="34">
        <v>27633936</v>
      </c>
    </row>
    <row r="10" spans="1:54" x14ac:dyDescent="0.2">
      <c r="A10" s="30">
        <v>800186901</v>
      </c>
      <c r="B10" s="30" t="s">
        <v>14</v>
      </c>
      <c r="C10" s="30" t="s">
        <v>15</v>
      </c>
      <c r="D10" s="30">
        <v>13582</v>
      </c>
      <c r="E10" s="30" t="str">
        <f t="shared" si="4"/>
        <v>FENE13582</v>
      </c>
      <c r="F10" s="30" t="str">
        <f t="shared" si="5"/>
        <v>800186901_FENE13582</v>
      </c>
      <c r="G10" s="31">
        <v>45510</v>
      </c>
      <c r="H10" s="31">
        <v>45519</v>
      </c>
      <c r="I10" s="32">
        <v>168406</v>
      </c>
      <c r="J10" s="32">
        <v>168406</v>
      </c>
      <c r="K10" s="30" t="s">
        <v>16</v>
      </c>
      <c r="L10" s="30" t="s">
        <v>17</v>
      </c>
      <c r="M10" s="30" t="s">
        <v>21</v>
      </c>
      <c r="N10" s="33" t="s">
        <v>22</v>
      </c>
      <c r="O10" s="30" t="e">
        <v>#N/A</v>
      </c>
      <c r="P10" s="30" t="s">
        <v>65</v>
      </c>
      <c r="Q10" s="32">
        <v>0</v>
      </c>
      <c r="R10" s="30"/>
      <c r="S10" s="30" t="s">
        <v>59</v>
      </c>
      <c r="T10" s="31">
        <v>45510</v>
      </c>
      <c r="U10" s="31">
        <v>45516</v>
      </c>
      <c r="V10" s="32">
        <v>168406</v>
      </c>
      <c r="W10" s="32">
        <v>0</v>
      </c>
      <c r="X10" s="32">
        <v>0</v>
      </c>
      <c r="Y10" s="32">
        <v>0</v>
      </c>
      <c r="Z10" s="32">
        <v>0</v>
      </c>
      <c r="AA10" s="32">
        <v>0</v>
      </c>
      <c r="AB10" s="32">
        <v>0</v>
      </c>
      <c r="AC10" s="32">
        <v>0</v>
      </c>
      <c r="AD10" s="32">
        <v>0</v>
      </c>
      <c r="AE10" s="34">
        <v>0</v>
      </c>
      <c r="AF10" s="34">
        <v>0</v>
      </c>
      <c r="AG10" s="30"/>
      <c r="AH10" s="31"/>
      <c r="AI10" s="30"/>
      <c r="AJ10" s="34">
        <v>0</v>
      </c>
      <c r="AK10" s="34">
        <v>0</v>
      </c>
      <c r="AL10" s="34">
        <v>0</v>
      </c>
      <c r="AM10" s="30"/>
      <c r="AN10" s="31"/>
      <c r="AO10" s="30"/>
      <c r="AP10" s="34">
        <v>0</v>
      </c>
      <c r="AQ10" s="34">
        <v>0</v>
      </c>
      <c r="AR10" s="34">
        <v>0</v>
      </c>
      <c r="AS10" s="30"/>
      <c r="AT10" s="31"/>
      <c r="AU10" s="30"/>
      <c r="AV10" s="34">
        <v>0</v>
      </c>
      <c r="AW10" s="34">
        <v>168406</v>
      </c>
      <c r="AX10" s="34">
        <v>0</v>
      </c>
      <c r="AY10" s="30">
        <v>2201561937</v>
      </c>
      <c r="AZ10" s="31">
        <v>45595</v>
      </c>
      <c r="BA10" s="30" t="s">
        <v>61</v>
      </c>
      <c r="BB10" s="34">
        <v>27633936</v>
      </c>
    </row>
    <row r="11" spans="1:54" x14ac:dyDescent="0.2">
      <c r="A11" s="30">
        <v>800186901</v>
      </c>
      <c r="B11" s="30" t="s">
        <v>14</v>
      </c>
      <c r="C11" s="30" t="s">
        <v>15</v>
      </c>
      <c r="D11" s="30">
        <v>13901</v>
      </c>
      <c r="E11" s="30" t="str">
        <f t="shared" si="4"/>
        <v>FENE13901</v>
      </c>
      <c r="F11" s="30" t="str">
        <f t="shared" si="5"/>
        <v>800186901_FENE13901</v>
      </c>
      <c r="G11" s="31">
        <v>45540</v>
      </c>
      <c r="H11" s="31">
        <v>45547</v>
      </c>
      <c r="I11" s="32">
        <v>168406</v>
      </c>
      <c r="J11" s="32">
        <v>168406</v>
      </c>
      <c r="K11" s="30" t="s">
        <v>16</v>
      </c>
      <c r="L11" s="30" t="s">
        <v>17</v>
      </c>
      <c r="M11" s="30" t="s">
        <v>21</v>
      </c>
      <c r="N11" s="33" t="s">
        <v>22</v>
      </c>
      <c r="O11" s="30" t="e">
        <v>#N/A</v>
      </c>
      <c r="P11" s="30" t="s">
        <v>65</v>
      </c>
      <c r="Q11" s="32">
        <v>0</v>
      </c>
      <c r="R11" s="30"/>
      <c r="S11" s="30" t="s">
        <v>59</v>
      </c>
      <c r="T11" s="31">
        <v>45540</v>
      </c>
      <c r="U11" s="31">
        <v>45547</v>
      </c>
      <c r="V11" s="32">
        <v>168406</v>
      </c>
      <c r="W11" s="32">
        <v>0</v>
      </c>
      <c r="X11" s="32">
        <v>0</v>
      </c>
      <c r="Y11" s="32">
        <v>0</v>
      </c>
      <c r="Z11" s="32">
        <v>0</v>
      </c>
      <c r="AA11" s="32">
        <v>0</v>
      </c>
      <c r="AB11" s="32">
        <v>0</v>
      </c>
      <c r="AC11" s="32">
        <v>0</v>
      </c>
      <c r="AD11" s="32">
        <v>0</v>
      </c>
      <c r="AE11" s="34">
        <v>0</v>
      </c>
      <c r="AF11" s="34">
        <v>0</v>
      </c>
      <c r="AG11" s="30"/>
      <c r="AH11" s="31"/>
      <c r="AI11" s="30"/>
      <c r="AJ11" s="34">
        <v>0</v>
      </c>
      <c r="AK11" s="34">
        <v>0</v>
      </c>
      <c r="AL11" s="34">
        <v>0</v>
      </c>
      <c r="AM11" s="30"/>
      <c r="AN11" s="31"/>
      <c r="AO11" s="30"/>
      <c r="AP11" s="34">
        <v>0</v>
      </c>
      <c r="AQ11" s="34">
        <v>0</v>
      </c>
      <c r="AR11" s="34">
        <v>0</v>
      </c>
      <c r="AS11" s="30"/>
      <c r="AT11" s="31"/>
      <c r="AU11" s="30"/>
      <c r="AV11" s="34">
        <v>0</v>
      </c>
      <c r="AW11" s="34">
        <v>168406</v>
      </c>
      <c r="AX11" s="34">
        <v>0</v>
      </c>
      <c r="AY11" s="30">
        <v>2201561937</v>
      </c>
      <c r="AZ11" s="31">
        <v>45595</v>
      </c>
      <c r="BA11" s="30" t="s">
        <v>61</v>
      </c>
      <c r="BB11" s="34">
        <v>27633936</v>
      </c>
    </row>
    <row r="12" spans="1:54" x14ac:dyDescent="0.2">
      <c r="A12" s="30">
        <v>800186901</v>
      </c>
      <c r="B12" s="30" t="s">
        <v>14</v>
      </c>
      <c r="C12" s="30" t="s">
        <v>15</v>
      </c>
      <c r="D12" s="30">
        <v>14197</v>
      </c>
      <c r="E12" s="30" t="str">
        <f t="shared" si="4"/>
        <v>FENE14197</v>
      </c>
      <c r="F12" s="30" t="str">
        <f t="shared" si="5"/>
        <v>800186901_FENE14197</v>
      </c>
      <c r="G12" s="31">
        <v>45572</v>
      </c>
      <c r="H12" s="31">
        <v>45577</v>
      </c>
      <c r="I12" s="32">
        <v>29190</v>
      </c>
      <c r="J12" s="32">
        <v>29190</v>
      </c>
      <c r="K12" s="30" t="s">
        <v>16</v>
      </c>
      <c r="L12" s="30" t="s">
        <v>17</v>
      </c>
      <c r="M12" s="30" t="s">
        <v>21</v>
      </c>
      <c r="N12" s="33" t="s">
        <v>22</v>
      </c>
      <c r="O12" s="30" t="e">
        <v>#N/A</v>
      </c>
      <c r="P12" s="30" t="s">
        <v>65</v>
      </c>
      <c r="Q12" s="32">
        <v>0</v>
      </c>
      <c r="R12" s="30"/>
      <c r="S12" s="30" t="s">
        <v>59</v>
      </c>
      <c r="T12" s="31">
        <v>45572</v>
      </c>
      <c r="U12" s="31">
        <v>45580</v>
      </c>
      <c r="V12" s="32">
        <v>29190</v>
      </c>
      <c r="W12" s="32">
        <v>0</v>
      </c>
      <c r="X12" s="32">
        <v>0</v>
      </c>
      <c r="Y12" s="32">
        <v>0</v>
      </c>
      <c r="Z12" s="32">
        <v>0</v>
      </c>
      <c r="AA12" s="32">
        <v>0</v>
      </c>
      <c r="AB12" s="32">
        <v>0</v>
      </c>
      <c r="AC12" s="32">
        <v>0</v>
      </c>
      <c r="AD12" s="32">
        <v>0</v>
      </c>
      <c r="AE12" s="34">
        <v>0</v>
      </c>
      <c r="AF12" s="34">
        <v>0</v>
      </c>
      <c r="AG12" s="30"/>
      <c r="AH12" s="31"/>
      <c r="AI12" s="30"/>
      <c r="AJ12" s="34">
        <v>0</v>
      </c>
      <c r="AK12" s="34">
        <v>0</v>
      </c>
      <c r="AL12" s="34">
        <v>0</v>
      </c>
      <c r="AM12" s="30"/>
      <c r="AN12" s="31"/>
      <c r="AO12" s="30"/>
      <c r="AP12" s="34">
        <v>0</v>
      </c>
      <c r="AQ12" s="34">
        <v>0</v>
      </c>
      <c r="AR12" s="34">
        <v>0</v>
      </c>
      <c r="AS12" s="30"/>
      <c r="AT12" s="31"/>
      <c r="AU12" s="30"/>
      <c r="AV12" s="34">
        <v>0</v>
      </c>
      <c r="AW12" s="34">
        <v>29190</v>
      </c>
      <c r="AX12" s="34">
        <v>0</v>
      </c>
      <c r="AY12" s="30">
        <v>2201561937</v>
      </c>
      <c r="AZ12" s="31">
        <v>45595</v>
      </c>
      <c r="BA12" s="30" t="s">
        <v>61</v>
      </c>
      <c r="BB12" s="34">
        <v>27633936</v>
      </c>
    </row>
    <row r="13" spans="1:54" x14ac:dyDescent="0.2">
      <c r="A13" s="30">
        <v>800186901</v>
      </c>
      <c r="B13" s="30" t="s">
        <v>14</v>
      </c>
      <c r="C13" s="30" t="s">
        <v>15</v>
      </c>
      <c r="D13" s="30">
        <v>14200</v>
      </c>
      <c r="E13" s="30" t="str">
        <f t="shared" si="4"/>
        <v>FENE14200</v>
      </c>
      <c r="F13" s="30" t="str">
        <f t="shared" si="5"/>
        <v>800186901_FENE14200</v>
      </c>
      <c r="G13" s="31">
        <v>45572</v>
      </c>
      <c r="H13" s="31">
        <v>45577</v>
      </c>
      <c r="I13" s="32">
        <v>84203</v>
      </c>
      <c r="J13" s="32">
        <v>84203</v>
      </c>
      <c r="K13" s="30" t="s">
        <v>16</v>
      </c>
      <c r="L13" s="30" t="s">
        <v>17</v>
      </c>
      <c r="M13" s="30" t="s">
        <v>21</v>
      </c>
      <c r="N13" s="33" t="s">
        <v>22</v>
      </c>
      <c r="O13" s="30" t="e">
        <v>#N/A</v>
      </c>
      <c r="P13" s="30" t="s">
        <v>65</v>
      </c>
      <c r="Q13" s="32">
        <v>0</v>
      </c>
      <c r="R13" s="30"/>
      <c r="S13" s="30" t="s">
        <v>59</v>
      </c>
      <c r="T13" s="31">
        <v>45572</v>
      </c>
      <c r="U13" s="31">
        <v>45580</v>
      </c>
      <c r="V13" s="32">
        <v>84203</v>
      </c>
      <c r="W13" s="32">
        <v>0</v>
      </c>
      <c r="X13" s="32">
        <v>0</v>
      </c>
      <c r="Y13" s="32">
        <v>0</v>
      </c>
      <c r="Z13" s="32">
        <v>0</v>
      </c>
      <c r="AA13" s="32">
        <v>0</v>
      </c>
      <c r="AB13" s="32">
        <v>0</v>
      </c>
      <c r="AC13" s="32">
        <v>0</v>
      </c>
      <c r="AD13" s="32">
        <v>0</v>
      </c>
      <c r="AE13" s="34">
        <v>0</v>
      </c>
      <c r="AF13" s="34">
        <v>0</v>
      </c>
      <c r="AG13" s="30"/>
      <c r="AH13" s="31"/>
      <c r="AI13" s="30"/>
      <c r="AJ13" s="34">
        <v>0</v>
      </c>
      <c r="AK13" s="34">
        <v>0</v>
      </c>
      <c r="AL13" s="34">
        <v>0</v>
      </c>
      <c r="AM13" s="30"/>
      <c r="AN13" s="31"/>
      <c r="AO13" s="30"/>
      <c r="AP13" s="34">
        <v>0</v>
      </c>
      <c r="AQ13" s="34">
        <v>0</v>
      </c>
      <c r="AR13" s="34">
        <v>0</v>
      </c>
      <c r="AS13" s="30"/>
      <c r="AT13" s="31"/>
      <c r="AU13" s="30"/>
      <c r="AV13" s="34">
        <v>0</v>
      </c>
      <c r="AW13" s="34">
        <v>84203</v>
      </c>
      <c r="AX13" s="34">
        <v>0</v>
      </c>
      <c r="AY13" s="30">
        <v>2201561937</v>
      </c>
      <c r="AZ13" s="31">
        <v>45595</v>
      </c>
      <c r="BA13" s="30" t="s">
        <v>61</v>
      </c>
      <c r="BB13" s="34">
        <v>27633936</v>
      </c>
    </row>
    <row r="14" spans="1:54" x14ac:dyDescent="0.2">
      <c r="A14" s="30">
        <v>800186901</v>
      </c>
      <c r="B14" s="30" t="s">
        <v>14</v>
      </c>
      <c r="C14" s="30" t="s">
        <v>15</v>
      </c>
      <c r="D14" s="30">
        <v>10039</v>
      </c>
      <c r="E14" s="30" t="str">
        <f t="shared" si="4"/>
        <v>FENE10039</v>
      </c>
      <c r="F14" s="30" t="str">
        <f t="shared" si="5"/>
        <v>800186901_FENE10039</v>
      </c>
      <c r="G14" s="31">
        <v>45140</v>
      </c>
      <c r="H14" s="31">
        <v>45149</v>
      </c>
      <c r="I14" s="32">
        <v>374920</v>
      </c>
      <c r="J14" s="32">
        <v>6968</v>
      </c>
      <c r="K14" s="30" t="s">
        <v>16</v>
      </c>
      <c r="L14" s="30" t="s">
        <v>17</v>
      </c>
      <c r="M14" s="30" t="s">
        <v>21</v>
      </c>
      <c r="N14" s="33" t="s">
        <v>22</v>
      </c>
      <c r="O14" s="30" t="s">
        <v>58</v>
      </c>
      <c r="P14" s="30" t="s">
        <v>65</v>
      </c>
      <c r="Q14" s="32">
        <v>0</v>
      </c>
      <c r="R14" s="30"/>
      <c r="S14" s="30" t="s">
        <v>59</v>
      </c>
      <c r="T14" s="31">
        <v>45140</v>
      </c>
      <c r="U14" s="31">
        <v>45148</v>
      </c>
      <c r="V14" s="32">
        <v>6968</v>
      </c>
      <c r="W14" s="32">
        <v>0</v>
      </c>
      <c r="X14" s="32">
        <v>0</v>
      </c>
      <c r="Y14" s="32">
        <v>0</v>
      </c>
      <c r="Z14" s="32">
        <v>0</v>
      </c>
      <c r="AA14" s="32">
        <v>0</v>
      </c>
      <c r="AB14" s="32">
        <v>0</v>
      </c>
      <c r="AC14" s="32">
        <v>0</v>
      </c>
      <c r="AD14" s="32">
        <v>0</v>
      </c>
      <c r="AE14" s="34">
        <v>0</v>
      </c>
      <c r="AF14" s="34">
        <v>0</v>
      </c>
      <c r="AG14" s="30"/>
      <c r="AH14" s="31"/>
      <c r="AI14" s="30"/>
      <c r="AJ14" s="34">
        <v>0</v>
      </c>
      <c r="AK14" s="34">
        <v>0</v>
      </c>
      <c r="AL14" s="34">
        <v>0</v>
      </c>
      <c r="AM14" s="30"/>
      <c r="AN14" s="31"/>
      <c r="AO14" s="30"/>
      <c r="AP14" s="34">
        <v>0</v>
      </c>
      <c r="AQ14" s="34">
        <v>0</v>
      </c>
      <c r="AR14" s="34">
        <v>0</v>
      </c>
      <c r="AS14" s="30"/>
      <c r="AT14" s="31"/>
      <c r="AU14" s="30"/>
      <c r="AV14" s="34">
        <v>0</v>
      </c>
      <c r="AW14" s="34">
        <v>343416</v>
      </c>
      <c r="AX14" s="34">
        <v>0</v>
      </c>
      <c r="AY14" s="30">
        <v>2201453077</v>
      </c>
      <c r="AZ14" s="31">
        <v>45247</v>
      </c>
      <c r="BA14" s="30" t="s">
        <v>61</v>
      </c>
      <c r="BB14" s="34">
        <v>20933121</v>
      </c>
    </row>
    <row r="15" spans="1:54" x14ac:dyDescent="0.2">
      <c r="A15" s="30">
        <v>800186901</v>
      </c>
      <c r="B15" s="30" t="s">
        <v>14</v>
      </c>
      <c r="C15" s="30" t="s">
        <v>15</v>
      </c>
      <c r="D15" s="30">
        <v>10454</v>
      </c>
      <c r="E15" s="30" t="str">
        <f t="shared" si="4"/>
        <v>FENE10454</v>
      </c>
      <c r="F15" s="30" t="str">
        <f t="shared" si="5"/>
        <v>800186901_FENE10454</v>
      </c>
      <c r="G15" s="31">
        <v>45180</v>
      </c>
      <c r="H15" s="31">
        <v>45182</v>
      </c>
      <c r="I15" s="32">
        <v>294580</v>
      </c>
      <c r="J15" s="32">
        <v>5200</v>
      </c>
      <c r="K15" s="30" t="s">
        <v>16</v>
      </c>
      <c r="L15" s="30" t="s">
        <v>17</v>
      </c>
      <c r="M15" s="30" t="s">
        <v>21</v>
      </c>
      <c r="N15" s="33" t="s">
        <v>22</v>
      </c>
      <c r="O15" s="30" t="s">
        <v>58</v>
      </c>
      <c r="P15" s="30" t="s">
        <v>65</v>
      </c>
      <c r="Q15" s="32">
        <v>0</v>
      </c>
      <c r="R15" s="30"/>
      <c r="S15" s="30" t="s">
        <v>59</v>
      </c>
      <c r="T15" s="31">
        <v>45180</v>
      </c>
      <c r="U15" s="31">
        <v>45182</v>
      </c>
      <c r="V15" s="32">
        <v>5200</v>
      </c>
      <c r="W15" s="32">
        <v>0</v>
      </c>
      <c r="X15" s="32">
        <v>0</v>
      </c>
      <c r="Y15" s="32">
        <v>0</v>
      </c>
      <c r="Z15" s="32">
        <v>0</v>
      </c>
      <c r="AA15" s="32">
        <v>0</v>
      </c>
      <c r="AB15" s="32">
        <v>0</v>
      </c>
      <c r="AC15" s="32">
        <v>0</v>
      </c>
      <c r="AD15" s="32">
        <v>0</v>
      </c>
      <c r="AE15" s="34">
        <v>0</v>
      </c>
      <c r="AF15" s="34">
        <v>0</v>
      </c>
      <c r="AG15" s="30"/>
      <c r="AH15" s="31"/>
      <c r="AI15" s="30"/>
      <c r="AJ15" s="34">
        <v>0</v>
      </c>
      <c r="AK15" s="34">
        <v>0</v>
      </c>
      <c r="AL15" s="34">
        <v>0</v>
      </c>
      <c r="AM15" s="30"/>
      <c r="AN15" s="31"/>
      <c r="AO15" s="30"/>
      <c r="AP15" s="34">
        <v>0</v>
      </c>
      <c r="AQ15" s="34">
        <v>8404</v>
      </c>
      <c r="AR15" s="34">
        <v>0</v>
      </c>
      <c r="AS15" s="30">
        <v>2201506693</v>
      </c>
      <c r="AT15" s="31">
        <v>45411</v>
      </c>
      <c r="AU15" s="30" t="str">
        <f>+VLOOKUP($AS:$AS,[3]Hoja1!$F:$I,3,0)</f>
        <v>(en blanco)</v>
      </c>
      <c r="AV15" s="34">
        <f>+VLOOKUP($AS:$AS,[3]Hoja1!$F:$I,4,0)</f>
        <v>25131429</v>
      </c>
      <c r="AW15" s="34">
        <v>271280</v>
      </c>
      <c r="AX15" s="34">
        <v>0</v>
      </c>
      <c r="AY15" s="30">
        <v>2201453077</v>
      </c>
      <c r="AZ15" s="31">
        <v>45247</v>
      </c>
      <c r="BA15" s="30" t="s">
        <v>61</v>
      </c>
      <c r="BB15" s="34">
        <v>20933121</v>
      </c>
    </row>
    <row r="16" spans="1:54" x14ac:dyDescent="0.2">
      <c r="A16" s="30">
        <v>800186901</v>
      </c>
      <c r="B16" s="30" t="s">
        <v>14</v>
      </c>
      <c r="C16" s="30" t="s">
        <v>15</v>
      </c>
      <c r="D16" s="30">
        <v>10741</v>
      </c>
      <c r="E16" s="30" t="str">
        <f t="shared" si="4"/>
        <v>FENE10741</v>
      </c>
      <c r="F16" s="30" t="str">
        <f t="shared" si="5"/>
        <v>800186901_FENE10741</v>
      </c>
      <c r="G16" s="31">
        <v>45209</v>
      </c>
      <c r="H16" s="31">
        <v>45212</v>
      </c>
      <c r="I16" s="32">
        <v>206000</v>
      </c>
      <c r="J16" s="32">
        <v>41200</v>
      </c>
      <c r="K16" s="30" t="s">
        <v>16</v>
      </c>
      <c r="L16" s="30" t="s">
        <v>17</v>
      </c>
      <c r="M16" s="30" t="s">
        <v>21</v>
      </c>
      <c r="N16" s="33" t="s">
        <v>22</v>
      </c>
      <c r="O16" s="30" t="s">
        <v>60</v>
      </c>
      <c r="P16" s="30" t="s">
        <v>58</v>
      </c>
      <c r="Q16" s="32">
        <v>0</v>
      </c>
      <c r="R16" s="30"/>
      <c r="S16" s="30" t="s">
        <v>59</v>
      </c>
      <c r="T16" s="31">
        <v>45209</v>
      </c>
      <c r="U16" s="31">
        <v>45212</v>
      </c>
      <c r="V16" s="32">
        <v>0</v>
      </c>
      <c r="W16" s="32">
        <v>0</v>
      </c>
      <c r="X16" s="32">
        <v>0</v>
      </c>
      <c r="Y16" s="32">
        <v>0</v>
      </c>
      <c r="Z16" s="32">
        <v>0</v>
      </c>
      <c r="AA16" s="32">
        <v>0</v>
      </c>
      <c r="AB16" s="32">
        <v>41200</v>
      </c>
      <c r="AC16" s="32">
        <v>0</v>
      </c>
      <c r="AD16" s="32">
        <v>0</v>
      </c>
      <c r="AE16" s="34">
        <v>0</v>
      </c>
      <c r="AF16" s="34">
        <v>0</v>
      </c>
      <c r="AG16" s="30"/>
      <c r="AH16" s="31"/>
      <c r="AI16" s="30"/>
      <c r="AJ16" s="34">
        <v>0</v>
      </c>
      <c r="AK16" s="34">
        <v>0</v>
      </c>
      <c r="AL16" s="34">
        <v>0</v>
      </c>
      <c r="AM16" s="30"/>
      <c r="AN16" s="31"/>
      <c r="AO16" s="30"/>
      <c r="AP16" s="34">
        <v>0</v>
      </c>
      <c r="AQ16" s="34">
        <v>0</v>
      </c>
      <c r="AR16" s="34">
        <v>0</v>
      </c>
      <c r="AS16" s="30"/>
      <c r="AT16" s="31"/>
      <c r="AU16" s="30"/>
      <c r="AV16" s="34">
        <v>0</v>
      </c>
      <c r="AW16" s="34">
        <v>128704</v>
      </c>
      <c r="AX16" s="34">
        <v>0</v>
      </c>
      <c r="AY16" s="30">
        <v>2201506693</v>
      </c>
      <c r="AZ16" s="31">
        <v>45411</v>
      </c>
      <c r="BA16" s="30" t="s">
        <v>61</v>
      </c>
      <c r="BB16" s="34">
        <v>25131429</v>
      </c>
    </row>
    <row r="17" spans="1:54" x14ac:dyDescent="0.2">
      <c r="A17" s="30">
        <v>800186901</v>
      </c>
      <c r="B17" s="30" t="s">
        <v>14</v>
      </c>
      <c r="C17" s="30" t="s">
        <v>15</v>
      </c>
      <c r="D17" s="30">
        <v>11335</v>
      </c>
      <c r="E17" s="30" t="str">
        <f t="shared" si="4"/>
        <v>FENE11335</v>
      </c>
      <c r="F17" s="30" t="str">
        <f t="shared" si="5"/>
        <v>800186901_FENE11335</v>
      </c>
      <c r="G17" s="31">
        <v>45271</v>
      </c>
      <c r="H17" s="31">
        <v>45274</v>
      </c>
      <c r="I17" s="32">
        <v>80340</v>
      </c>
      <c r="J17" s="32">
        <v>5980</v>
      </c>
      <c r="K17" s="30" t="s">
        <v>16</v>
      </c>
      <c r="L17" s="30" t="s">
        <v>17</v>
      </c>
      <c r="M17" s="30" t="s">
        <v>21</v>
      </c>
      <c r="N17" s="33" t="s">
        <v>22</v>
      </c>
      <c r="O17" s="30" t="s">
        <v>58</v>
      </c>
      <c r="P17" s="30" t="s">
        <v>65</v>
      </c>
      <c r="Q17" s="32">
        <v>0</v>
      </c>
      <c r="R17" s="30"/>
      <c r="S17" s="30" t="s">
        <v>59</v>
      </c>
      <c r="T17" s="31">
        <v>45271</v>
      </c>
      <c r="U17" s="31">
        <v>45274</v>
      </c>
      <c r="V17" s="32">
        <v>5980</v>
      </c>
      <c r="W17" s="32">
        <v>0</v>
      </c>
      <c r="X17" s="32">
        <v>0</v>
      </c>
      <c r="Y17" s="32">
        <v>0</v>
      </c>
      <c r="Z17" s="32">
        <v>0</v>
      </c>
      <c r="AA17" s="32">
        <v>0</v>
      </c>
      <c r="AB17" s="32">
        <v>0</v>
      </c>
      <c r="AC17" s="32">
        <v>0</v>
      </c>
      <c r="AD17" s="32">
        <v>0</v>
      </c>
      <c r="AE17" s="34">
        <v>0</v>
      </c>
      <c r="AF17" s="34">
        <v>0</v>
      </c>
      <c r="AG17" s="30"/>
      <c r="AH17" s="31"/>
      <c r="AI17" s="30"/>
      <c r="AJ17" s="34">
        <v>0</v>
      </c>
      <c r="AK17" s="34">
        <v>0</v>
      </c>
      <c r="AL17" s="34">
        <v>0</v>
      </c>
      <c r="AM17" s="30"/>
      <c r="AN17" s="31"/>
      <c r="AO17" s="30"/>
      <c r="AP17" s="34">
        <v>0</v>
      </c>
      <c r="AQ17" s="34">
        <v>0</v>
      </c>
      <c r="AR17" s="34">
        <v>0</v>
      </c>
      <c r="AS17" s="30"/>
      <c r="AT17" s="31"/>
      <c r="AU17" s="30"/>
      <c r="AV17" s="34">
        <v>0</v>
      </c>
      <c r="AW17" s="34">
        <v>74360</v>
      </c>
      <c r="AX17" s="34">
        <v>0</v>
      </c>
      <c r="AY17" s="30">
        <v>2201500542</v>
      </c>
      <c r="AZ17" s="31">
        <v>45397</v>
      </c>
      <c r="BA17" s="30" t="s">
        <v>61</v>
      </c>
      <c r="BB17" s="34">
        <v>55495259</v>
      </c>
    </row>
    <row r="18" spans="1:54" x14ac:dyDescent="0.2">
      <c r="A18" s="30">
        <v>800186901</v>
      </c>
      <c r="B18" s="30" t="s">
        <v>14</v>
      </c>
      <c r="C18" s="30" t="s">
        <v>15</v>
      </c>
      <c r="D18" s="30">
        <v>12955</v>
      </c>
      <c r="E18" s="30" t="str">
        <f t="shared" si="4"/>
        <v>FENE12955</v>
      </c>
      <c r="F18" s="30" t="str">
        <f t="shared" si="5"/>
        <v>800186901_FENE12955</v>
      </c>
      <c r="G18" s="31">
        <v>45449</v>
      </c>
      <c r="H18" s="31">
        <v>45455</v>
      </c>
      <c r="I18" s="32">
        <v>1313568</v>
      </c>
      <c r="J18" s="32">
        <v>1313568</v>
      </c>
      <c r="K18" s="30" t="s">
        <v>16</v>
      </c>
      <c r="L18" s="30" t="s">
        <v>17</v>
      </c>
      <c r="M18" s="30" t="s">
        <v>21</v>
      </c>
      <c r="N18" s="33" t="s">
        <v>22</v>
      </c>
      <c r="O18" s="30" t="s">
        <v>58</v>
      </c>
      <c r="P18" s="30" t="s">
        <v>65</v>
      </c>
      <c r="Q18" s="32">
        <v>0</v>
      </c>
      <c r="R18" s="30"/>
      <c r="S18" s="30" t="s">
        <v>59</v>
      </c>
      <c r="T18" s="31">
        <v>45449</v>
      </c>
      <c r="U18" s="31">
        <v>45455</v>
      </c>
      <c r="V18" s="32">
        <v>1313568</v>
      </c>
      <c r="W18" s="32">
        <v>0</v>
      </c>
      <c r="X18" s="32">
        <v>0</v>
      </c>
      <c r="Y18" s="32">
        <v>0</v>
      </c>
      <c r="Z18" s="32">
        <v>0</v>
      </c>
      <c r="AA18" s="32">
        <v>0</v>
      </c>
      <c r="AB18" s="32">
        <v>0</v>
      </c>
      <c r="AC18" s="32">
        <v>0</v>
      </c>
      <c r="AD18" s="32">
        <v>0</v>
      </c>
      <c r="AE18" s="34">
        <v>0</v>
      </c>
      <c r="AF18" s="34">
        <v>0</v>
      </c>
      <c r="AG18" s="30"/>
      <c r="AH18" s="31"/>
      <c r="AI18" s="30"/>
      <c r="AJ18" s="34">
        <v>0</v>
      </c>
      <c r="AK18" s="34">
        <v>0</v>
      </c>
      <c r="AL18" s="34">
        <v>0</v>
      </c>
      <c r="AM18" s="30"/>
      <c r="AN18" s="31"/>
      <c r="AO18" s="30"/>
      <c r="AP18" s="34">
        <v>0</v>
      </c>
      <c r="AQ18" s="34">
        <v>0</v>
      </c>
      <c r="AR18" s="34">
        <v>0</v>
      </c>
      <c r="AS18" s="30"/>
      <c r="AT18" s="31"/>
      <c r="AU18" s="30"/>
      <c r="AV18" s="34">
        <v>0</v>
      </c>
      <c r="AW18" s="34">
        <v>1287297</v>
      </c>
      <c r="AX18" s="34">
        <v>26271</v>
      </c>
      <c r="AY18" s="30">
        <v>2201561937</v>
      </c>
      <c r="AZ18" s="31">
        <v>45595</v>
      </c>
      <c r="BA18" s="30" t="s">
        <v>61</v>
      </c>
      <c r="BB18" s="34">
        <v>27633936</v>
      </c>
    </row>
    <row r="19" spans="1:54" x14ac:dyDescent="0.2">
      <c r="A19" s="30">
        <v>800186901</v>
      </c>
      <c r="B19" s="30" t="s">
        <v>14</v>
      </c>
      <c r="C19" s="30" t="s">
        <v>15</v>
      </c>
      <c r="D19" s="30">
        <v>13329</v>
      </c>
      <c r="E19" s="30" t="str">
        <f t="shared" si="4"/>
        <v>FENE13329</v>
      </c>
      <c r="F19" s="30" t="str">
        <f t="shared" si="5"/>
        <v>800186901_FENE13329</v>
      </c>
      <c r="G19" s="31">
        <v>45478</v>
      </c>
      <c r="H19" s="31">
        <v>45485</v>
      </c>
      <c r="I19" s="32">
        <v>1751424</v>
      </c>
      <c r="J19" s="32">
        <v>1751424</v>
      </c>
      <c r="K19" s="30" t="s">
        <v>16</v>
      </c>
      <c r="L19" s="30" t="s">
        <v>17</v>
      </c>
      <c r="M19" s="30" t="s">
        <v>21</v>
      </c>
      <c r="N19" s="33" t="s">
        <v>22</v>
      </c>
      <c r="O19" s="30" t="s">
        <v>58</v>
      </c>
      <c r="P19" s="30" t="s">
        <v>65</v>
      </c>
      <c r="Q19" s="32">
        <v>0</v>
      </c>
      <c r="R19" s="30"/>
      <c r="S19" s="30" t="s">
        <v>59</v>
      </c>
      <c r="T19" s="31">
        <v>45478</v>
      </c>
      <c r="U19" s="31">
        <v>45485</v>
      </c>
      <c r="V19" s="32">
        <v>1751424</v>
      </c>
      <c r="W19" s="32">
        <v>0</v>
      </c>
      <c r="X19" s="32">
        <v>0</v>
      </c>
      <c r="Y19" s="32">
        <v>0</v>
      </c>
      <c r="Z19" s="32">
        <v>0</v>
      </c>
      <c r="AA19" s="32">
        <v>0</v>
      </c>
      <c r="AB19" s="32">
        <v>0</v>
      </c>
      <c r="AC19" s="32">
        <v>0</v>
      </c>
      <c r="AD19" s="32">
        <v>0</v>
      </c>
      <c r="AE19" s="34">
        <v>0</v>
      </c>
      <c r="AF19" s="34">
        <v>0</v>
      </c>
      <c r="AG19" s="30"/>
      <c r="AH19" s="31"/>
      <c r="AI19" s="30"/>
      <c r="AJ19" s="34">
        <v>0</v>
      </c>
      <c r="AK19" s="34">
        <v>0</v>
      </c>
      <c r="AL19" s="34">
        <v>0</v>
      </c>
      <c r="AM19" s="30"/>
      <c r="AN19" s="31"/>
      <c r="AO19" s="30"/>
      <c r="AP19" s="34">
        <v>0</v>
      </c>
      <c r="AQ19" s="34">
        <v>0</v>
      </c>
      <c r="AR19" s="34">
        <v>0</v>
      </c>
      <c r="AS19" s="30"/>
      <c r="AT19" s="31"/>
      <c r="AU19" s="30"/>
      <c r="AV19" s="34">
        <v>0</v>
      </c>
      <c r="AW19" s="34">
        <v>1716396</v>
      </c>
      <c r="AX19" s="34">
        <v>35028</v>
      </c>
      <c r="AY19" s="30">
        <v>2201561937</v>
      </c>
      <c r="AZ19" s="31">
        <v>45595</v>
      </c>
      <c r="BA19" s="30" t="s">
        <v>61</v>
      </c>
      <c r="BB19" s="34">
        <v>27633936</v>
      </c>
    </row>
    <row r="20" spans="1:54" x14ac:dyDescent="0.2">
      <c r="A20" s="30">
        <v>800186901</v>
      </c>
      <c r="B20" s="30" t="s">
        <v>14</v>
      </c>
      <c r="C20" s="30" t="s">
        <v>15</v>
      </c>
      <c r="D20" s="30">
        <v>14199</v>
      </c>
      <c r="E20" s="30" t="str">
        <f t="shared" si="4"/>
        <v>FENE14199</v>
      </c>
      <c r="F20" s="30" t="str">
        <f t="shared" si="5"/>
        <v>800186901_FENE14199</v>
      </c>
      <c r="G20" s="31">
        <v>45572</v>
      </c>
      <c r="H20" s="31">
        <v>45577</v>
      </c>
      <c r="I20" s="32">
        <v>2627136</v>
      </c>
      <c r="J20" s="32">
        <v>2627136</v>
      </c>
      <c r="K20" s="30" t="s">
        <v>16</v>
      </c>
      <c r="L20" s="30" t="s">
        <v>17</v>
      </c>
      <c r="M20" s="30" t="s">
        <v>21</v>
      </c>
      <c r="N20" s="33" t="s">
        <v>22</v>
      </c>
      <c r="O20" s="30" t="e">
        <v>#N/A</v>
      </c>
      <c r="P20" s="30" t="s">
        <v>65</v>
      </c>
      <c r="Q20" s="32">
        <v>0</v>
      </c>
      <c r="R20" s="30"/>
      <c r="S20" s="30" t="s">
        <v>59</v>
      </c>
      <c r="T20" s="31">
        <v>45572</v>
      </c>
      <c r="U20" s="31">
        <v>45580</v>
      </c>
      <c r="V20" s="32">
        <v>2627136</v>
      </c>
      <c r="W20" s="32">
        <v>0</v>
      </c>
      <c r="X20" s="32">
        <v>0</v>
      </c>
      <c r="Y20" s="32">
        <v>0</v>
      </c>
      <c r="Z20" s="32">
        <v>0</v>
      </c>
      <c r="AA20" s="32">
        <v>0</v>
      </c>
      <c r="AB20" s="32">
        <v>0</v>
      </c>
      <c r="AC20" s="32">
        <v>0</v>
      </c>
      <c r="AD20" s="32">
        <v>0</v>
      </c>
      <c r="AE20" s="34">
        <v>0</v>
      </c>
      <c r="AF20" s="34">
        <v>0</v>
      </c>
      <c r="AG20" s="30"/>
      <c r="AH20" s="31"/>
      <c r="AI20" s="30"/>
      <c r="AJ20" s="34">
        <v>0</v>
      </c>
      <c r="AK20" s="34">
        <v>0</v>
      </c>
      <c r="AL20" s="34">
        <v>0</v>
      </c>
      <c r="AM20" s="30"/>
      <c r="AN20" s="31"/>
      <c r="AO20" s="30"/>
      <c r="AP20" s="34">
        <v>0</v>
      </c>
      <c r="AQ20" s="34">
        <v>0</v>
      </c>
      <c r="AR20" s="34">
        <v>0</v>
      </c>
      <c r="AS20" s="30"/>
      <c r="AT20" s="31"/>
      <c r="AU20" s="30"/>
      <c r="AV20" s="34">
        <v>0</v>
      </c>
      <c r="AW20" s="34">
        <v>2574594</v>
      </c>
      <c r="AX20" s="34">
        <v>52542</v>
      </c>
      <c r="AY20" s="30">
        <v>2201561937</v>
      </c>
      <c r="AZ20" s="31">
        <v>45595</v>
      </c>
      <c r="BA20" s="30" t="s">
        <v>61</v>
      </c>
      <c r="BB20" s="34">
        <v>27633936</v>
      </c>
    </row>
    <row r="21" spans="1:54" x14ac:dyDescent="0.2">
      <c r="A21" s="30">
        <v>800186901</v>
      </c>
      <c r="B21" s="30" t="s">
        <v>14</v>
      </c>
      <c r="C21" s="30" t="s">
        <v>15</v>
      </c>
      <c r="D21" s="30">
        <v>13574</v>
      </c>
      <c r="E21" s="30" t="str">
        <f t="shared" si="4"/>
        <v>FENE13574</v>
      </c>
      <c r="F21" s="30" t="str">
        <f t="shared" si="5"/>
        <v>800186901_FENE13574</v>
      </c>
      <c r="G21" s="31">
        <v>45510</v>
      </c>
      <c r="H21" s="31">
        <v>45519</v>
      </c>
      <c r="I21" s="32">
        <v>4378560</v>
      </c>
      <c r="J21" s="32">
        <v>4378560</v>
      </c>
      <c r="K21" s="30" t="s">
        <v>16</v>
      </c>
      <c r="L21" s="30" t="s">
        <v>17</v>
      </c>
      <c r="M21" s="30" t="s">
        <v>21</v>
      </c>
      <c r="N21" s="33" t="s">
        <v>22</v>
      </c>
      <c r="O21" s="30" t="e">
        <v>#N/A</v>
      </c>
      <c r="P21" s="30" t="s">
        <v>65</v>
      </c>
      <c r="Q21" s="32">
        <v>0</v>
      </c>
      <c r="R21" s="30"/>
      <c r="S21" s="30" t="s">
        <v>59</v>
      </c>
      <c r="T21" s="31">
        <v>45510</v>
      </c>
      <c r="U21" s="31">
        <v>45516</v>
      </c>
      <c r="V21" s="32">
        <v>4378560</v>
      </c>
      <c r="W21" s="32">
        <v>0</v>
      </c>
      <c r="X21" s="32">
        <v>0</v>
      </c>
      <c r="Y21" s="32">
        <v>0</v>
      </c>
      <c r="Z21" s="32">
        <v>0</v>
      </c>
      <c r="AA21" s="32">
        <v>0</v>
      </c>
      <c r="AB21" s="32">
        <v>0</v>
      </c>
      <c r="AC21" s="32">
        <v>0</v>
      </c>
      <c r="AD21" s="32">
        <v>0</v>
      </c>
      <c r="AE21" s="34">
        <v>0</v>
      </c>
      <c r="AF21" s="34">
        <v>0</v>
      </c>
      <c r="AG21" s="30"/>
      <c r="AH21" s="31"/>
      <c r="AI21" s="30"/>
      <c r="AJ21" s="34">
        <v>0</v>
      </c>
      <c r="AK21" s="34">
        <v>0</v>
      </c>
      <c r="AL21" s="34">
        <v>0</v>
      </c>
      <c r="AM21" s="30"/>
      <c r="AN21" s="31"/>
      <c r="AO21" s="30"/>
      <c r="AP21" s="34">
        <v>0</v>
      </c>
      <c r="AQ21" s="34">
        <v>0</v>
      </c>
      <c r="AR21" s="34">
        <v>0</v>
      </c>
      <c r="AS21" s="30"/>
      <c r="AT21" s="31"/>
      <c r="AU21" s="30"/>
      <c r="AV21" s="34">
        <v>0</v>
      </c>
      <c r="AW21" s="34">
        <v>4290990</v>
      </c>
      <c r="AX21" s="34">
        <v>87570</v>
      </c>
      <c r="AY21" s="30">
        <v>2201561937</v>
      </c>
      <c r="AZ21" s="31">
        <v>45595</v>
      </c>
      <c r="BA21" s="30" t="s">
        <v>61</v>
      </c>
      <c r="BB21" s="34">
        <v>27633936</v>
      </c>
    </row>
    <row r="22" spans="1:54" x14ac:dyDescent="0.2">
      <c r="A22" s="30">
        <v>800186901</v>
      </c>
      <c r="B22" s="30" t="s">
        <v>14</v>
      </c>
      <c r="C22" s="30" t="s">
        <v>15</v>
      </c>
      <c r="D22" s="30">
        <v>13900</v>
      </c>
      <c r="E22" s="30" t="str">
        <f t="shared" si="4"/>
        <v>FENE13900</v>
      </c>
      <c r="F22" s="30" t="str">
        <f t="shared" si="5"/>
        <v>800186901_FENE13900</v>
      </c>
      <c r="G22" s="31">
        <v>45540</v>
      </c>
      <c r="H22" s="31">
        <v>45547</v>
      </c>
      <c r="I22" s="32">
        <v>4378560</v>
      </c>
      <c r="J22" s="32">
        <v>4378560</v>
      </c>
      <c r="K22" s="30" t="s">
        <v>16</v>
      </c>
      <c r="L22" s="30" t="s">
        <v>17</v>
      </c>
      <c r="M22" s="30" t="s">
        <v>21</v>
      </c>
      <c r="N22" s="33" t="s">
        <v>22</v>
      </c>
      <c r="O22" s="30" t="e">
        <v>#N/A</v>
      </c>
      <c r="P22" s="30" t="s">
        <v>65</v>
      </c>
      <c r="Q22" s="32">
        <v>0</v>
      </c>
      <c r="R22" s="30"/>
      <c r="S22" s="30" t="s">
        <v>59</v>
      </c>
      <c r="T22" s="31">
        <v>45540</v>
      </c>
      <c r="U22" s="31">
        <v>45547</v>
      </c>
      <c r="V22" s="32">
        <v>4378560</v>
      </c>
      <c r="W22" s="32">
        <v>0</v>
      </c>
      <c r="X22" s="32">
        <v>0</v>
      </c>
      <c r="Y22" s="32">
        <v>0</v>
      </c>
      <c r="Z22" s="32">
        <v>0</v>
      </c>
      <c r="AA22" s="32">
        <v>0</v>
      </c>
      <c r="AB22" s="32">
        <v>0</v>
      </c>
      <c r="AC22" s="32">
        <v>0</v>
      </c>
      <c r="AD22" s="32">
        <v>0</v>
      </c>
      <c r="AE22" s="34">
        <v>0</v>
      </c>
      <c r="AF22" s="34">
        <v>0</v>
      </c>
      <c r="AG22" s="30"/>
      <c r="AH22" s="31"/>
      <c r="AI22" s="30"/>
      <c r="AJ22" s="34">
        <v>0</v>
      </c>
      <c r="AK22" s="34">
        <v>0</v>
      </c>
      <c r="AL22" s="34">
        <v>0</v>
      </c>
      <c r="AM22" s="30"/>
      <c r="AN22" s="31"/>
      <c r="AO22" s="30"/>
      <c r="AP22" s="34">
        <v>0</v>
      </c>
      <c r="AQ22" s="34">
        <v>0</v>
      </c>
      <c r="AR22" s="34">
        <v>0</v>
      </c>
      <c r="AS22" s="30"/>
      <c r="AT22" s="31"/>
      <c r="AU22" s="30"/>
      <c r="AV22" s="34">
        <v>0</v>
      </c>
      <c r="AW22" s="34">
        <v>4290990</v>
      </c>
      <c r="AX22" s="34">
        <v>87570</v>
      </c>
      <c r="AY22" s="30">
        <v>2201561937</v>
      </c>
      <c r="AZ22" s="31">
        <v>45595</v>
      </c>
      <c r="BA22" s="30" t="s">
        <v>61</v>
      </c>
      <c r="BB22" s="34">
        <v>27633936</v>
      </c>
    </row>
    <row r="23" spans="1:54" x14ac:dyDescent="0.2">
      <c r="A23" s="30">
        <v>800186901</v>
      </c>
      <c r="B23" s="30" t="s">
        <v>14</v>
      </c>
      <c r="C23" s="30" t="s">
        <v>15</v>
      </c>
      <c r="D23" s="30">
        <v>13899</v>
      </c>
      <c r="E23" s="30" t="str">
        <f t="shared" si="4"/>
        <v>FENE13899</v>
      </c>
      <c r="F23" s="30" t="str">
        <f t="shared" si="5"/>
        <v>800186901_FENE13899</v>
      </c>
      <c r="G23" s="31">
        <v>45540</v>
      </c>
      <c r="H23" s="31">
        <v>45547</v>
      </c>
      <c r="I23" s="32">
        <v>317504</v>
      </c>
      <c r="J23" s="32">
        <v>317504</v>
      </c>
      <c r="K23" s="30" t="s">
        <v>16</v>
      </c>
      <c r="L23" s="30" t="s">
        <v>17</v>
      </c>
      <c r="M23" s="30" t="s">
        <v>21</v>
      </c>
      <c r="N23" s="33" t="s">
        <v>22</v>
      </c>
      <c r="O23" s="30" t="e">
        <v>#N/A</v>
      </c>
      <c r="P23" s="30" t="s">
        <v>65</v>
      </c>
      <c r="Q23" s="32">
        <v>0</v>
      </c>
      <c r="R23" s="30"/>
      <c r="S23" s="30" t="s">
        <v>59</v>
      </c>
      <c r="T23" s="31">
        <v>45540</v>
      </c>
      <c r="U23" s="31">
        <v>45547</v>
      </c>
      <c r="V23" s="32">
        <v>317504</v>
      </c>
      <c r="W23" s="32">
        <v>0</v>
      </c>
      <c r="X23" s="32">
        <v>0</v>
      </c>
      <c r="Y23" s="32">
        <v>0</v>
      </c>
      <c r="Z23" s="32">
        <v>0</v>
      </c>
      <c r="AA23" s="32">
        <v>0</v>
      </c>
      <c r="AB23" s="32">
        <v>0</v>
      </c>
      <c r="AC23" s="32">
        <v>0</v>
      </c>
      <c r="AD23" s="32">
        <v>0</v>
      </c>
      <c r="AE23" s="34">
        <v>0</v>
      </c>
      <c r="AF23" s="34">
        <v>0</v>
      </c>
      <c r="AG23" s="30"/>
      <c r="AH23" s="31"/>
      <c r="AI23" s="30"/>
      <c r="AJ23" s="34">
        <v>0</v>
      </c>
      <c r="AK23" s="34">
        <v>0</v>
      </c>
      <c r="AL23" s="34">
        <v>0</v>
      </c>
      <c r="AM23" s="30"/>
      <c r="AN23" s="31"/>
      <c r="AO23" s="30"/>
      <c r="AP23" s="34">
        <v>0</v>
      </c>
      <c r="AQ23" s="34">
        <v>0</v>
      </c>
      <c r="AR23" s="34">
        <v>0</v>
      </c>
      <c r="AS23" s="30"/>
      <c r="AT23" s="31"/>
      <c r="AU23" s="30"/>
      <c r="AV23" s="34">
        <v>0</v>
      </c>
      <c r="AW23" s="34">
        <v>311154</v>
      </c>
      <c r="AX23" s="34">
        <v>6350</v>
      </c>
      <c r="AY23" s="30">
        <v>2201561937</v>
      </c>
      <c r="AZ23" s="31">
        <v>45595</v>
      </c>
      <c r="BA23" s="30" t="s">
        <v>61</v>
      </c>
      <c r="BB23" s="34">
        <v>27633936</v>
      </c>
    </row>
    <row r="24" spans="1:54" x14ac:dyDescent="0.2">
      <c r="A24" s="30">
        <v>800186901</v>
      </c>
      <c r="B24" s="30" t="s">
        <v>14</v>
      </c>
      <c r="C24" s="30" t="s">
        <v>15</v>
      </c>
      <c r="D24" s="30">
        <v>12666</v>
      </c>
      <c r="E24" s="30" t="str">
        <f t="shared" si="4"/>
        <v>FENE12666</v>
      </c>
      <c r="F24" s="30" t="str">
        <f t="shared" si="5"/>
        <v>800186901_FENE12666</v>
      </c>
      <c r="G24" s="31">
        <v>45420</v>
      </c>
      <c r="H24" s="31">
        <v>45426</v>
      </c>
      <c r="I24" s="32">
        <v>8757120</v>
      </c>
      <c r="J24" s="32">
        <v>8757120</v>
      </c>
      <c r="K24" s="30" t="s">
        <v>16</v>
      </c>
      <c r="L24" s="30" t="s">
        <v>17</v>
      </c>
      <c r="M24" s="30" t="s">
        <v>21</v>
      </c>
      <c r="N24" s="33" t="s">
        <v>22</v>
      </c>
      <c r="O24" s="30" t="s">
        <v>58</v>
      </c>
      <c r="P24" s="30" t="s">
        <v>65</v>
      </c>
      <c r="Q24" s="32">
        <v>0</v>
      </c>
      <c r="R24" s="30"/>
      <c r="S24" s="30" t="s">
        <v>59</v>
      </c>
      <c r="T24" s="31">
        <v>45420</v>
      </c>
      <c r="U24" s="31">
        <v>45426</v>
      </c>
      <c r="V24" s="32">
        <v>8757120</v>
      </c>
      <c r="W24" s="32">
        <v>0</v>
      </c>
      <c r="X24" s="32">
        <v>0</v>
      </c>
      <c r="Y24" s="32">
        <v>0</v>
      </c>
      <c r="Z24" s="32">
        <v>0</v>
      </c>
      <c r="AA24" s="32">
        <v>0</v>
      </c>
      <c r="AB24" s="32">
        <v>0</v>
      </c>
      <c r="AC24" s="32">
        <v>0</v>
      </c>
      <c r="AD24" s="32">
        <v>0</v>
      </c>
      <c r="AE24" s="34">
        <v>0</v>
      </c>
      <c r="AF24" s="34">
        <v>0</v>
      </c>
      <c r="AG24" s="30"/>
      <c r="AH24" s="31"/>
      <c r="AI24" s="30"/>
      <c r="AJ24" s="34">
        <v>0</v>
      </c>
      <c r="AK24" s="34">
        <v>0</v>
      </c>
      <c r="AL24" s="34">
        <v>0</v>
      </c>
      <c r="AM24" s="30"/>
      <c r="AN24" s="31"/>
      <c r="AO24" s="30"/>
      <c r="AP24" s="34">
        <v>0</v>
      </c>
      <c r="AQ24" s="34">
        <v>0</v>
      </c>
      <c r="AR24" s="34">
        <v>0</v>
      </c>
      <c r="AS24" s="30"/>
      <c r="AT24" s="31"/>
      <c r="AU24" s="30"/>
      <c r="AV24" s="34">
        <v>0</v>
      </c>
      <c r="AW24" s="34">
        <v>8581979</v>
      </c>
      <c r="AX24" s="34">
        <v>175141</v>
      </c>
      <c r="AY24" s="30">
        <v>2201561937</v>
      </c>
      <c r="AZ24" s="31">
        <v>45595</v>
      </c>
      <c r="BA24" s="30" t="s">
        <v>61</v>
      </c>
      <c r="BB24" s="34">
        <v>27633936</v>
      </c>
    </row>
    <row r="25" spans="1:54" x14ac:dyDescent="0.2">
      <c r="A25" s="30">
        <v>800186901</v>
      </c>
      <c r="B25" s="30" t="s">
        <v>14</v>
      </c>
      <c r="C25" s="30" t="s">
        <v>15</v>
      </c>
      <c r="D25" s="30">
        <v>12665</v>
      </c>
      <c r="E25" s="30" t="str">
        <f t="shared" si="4"/>
        <v>FENE12665</v>
      </c>
      <c r="F25" s="30" t="str">
        <f t="shared" si="5"/>
        <v>800186901_FENE12665</v>
      </c>
      <c r="G25" s="31">
        <v>45420</v>
      </c>
      <c r="H25" s="31">
        <v>45426</v>
      </c>
      <c r="I25" s="32">
        <v>291902</v>
      </c>
      <c r="J25" s="32">
        <v>291902</v>
      </c>
      <c r="K25" s="30" t="s">
        <v>16</v>
      </c>
      <c r="L25" s="30" t="s">
        <v>17</v>
      </c>
      <c r="M25" s="30" t="s">
        <v>21</v>
      </c>
      <c r="N25" s="33" t="s">
        <v>22</v>
      </c>
      <c r="O25" s="30" t="s">
        <v>58</v>
      </c>
      <c r="P25" s="30" t="s">
        <v>65</v>
      </c>
      <c r="Q25" s="32">
        <v>0</v>
      </c>
      <c r="R25" s="30"/>
      <c r="S25" s="30" t="s">
        <v>59</v>
      </c>
      <c r="T25" s="31">
        <v>45420</v>
      </c>
      <c r="U25" s="31">
        <v>45426</v>
      </c>
      <c r="V25" s="32">
        <v>291902</v>
      </c>
      <c r="W25" s="32">
        <v>0</v>
      </c>
      <c r="X25" s="32">
        <v>0</v>
      </c>
      <c r="Y25" s="32">
        <v>0</v>
      </c>
      <c r="Z25" s="32">
        <v>0</v>
      </c>
      <c r="AA25" s="32">
        <v>0</v>
      </c>
      <c r="AB25" s="32">
        <v>0</v>
      </c>
      <c r="AC25" s="32">
        <v>0</v>
      </c>
      <c r="AD25" s="32">
        <v>0</v>
      </c>
      <c r="AE25" s="34">
        <v>0</v>
      </c>
      <c r="AF25" s="34">
        <v>0</v>
      </c>
      <c r="AG25" s="30"/>
      <c r="AH25" s="31"/>
      <c r="AI25" s="30"/>
      <c r="AJ25" s="34">
        <v>0</v>
      </c>
      <c r="AK25" s="34">
        <v>0</v>
      </c>
      <c r="AL25" s="34">
        <v>0</v>
      </c>
      <c r="AM25" s="30"/>
      <c r="AN25" s="31"/>
      <c r="AO25" s="30"/>
      <c r="AP25" s="34">
        <v>0</v>
      </c>
      <c r="AQ25" s="34">
        <v>0</v>
      </c>
      <c r="AR25" s="34">
        <v>0</v>
      </c>
      <c r="AS25" s="30"/>
      <c r="AT25" s="31"/>
      <c r="AU25" s="30"/>
      <c r="AV25" s="34">
        <v>0</v>
      </c>
      <c r="AW25" s="34">
        <v>286064</v>
      </c>
      <c r="AX25" s="34">
        <v>5838</v>
      </c>
      <c r="AY25" s="30">
        <v>2201561937</v>
      </c>
      <c r="AZ25" s="31">
        <v>45595</v>
      </c>
      <c r="BA25" s="30" t="s">
        <v>61</v>
      </c>
      <c r="BB25" s="34">
        <v>27633936</v>
      </c>
    </row>
    <row r="26" spans="1:54" x14ac:dyDescent="0.2">
      <c r="A26" s="30">
        <v>800186901</v>
      </c>
      <c r="B26" s="30" t="s">
        <v>14</v>
      </c>
      <c r="C26" s="30" t="s">
        <v>15</v>
      </c>
      <c r="D26" s="30">
        <v>13327</v>
      </c>
      <c r="E26" s="30" t="str">
        <f t="shared" si="4"/>
        <v>FENE13327</v>
      </c>
      <c r="F26" s="30" t="str">
        <f t="shared" si="5"/>
        <v>800186901_FENE13327</v>
      </c>
      <c r="G26" s="31">
        <v>45478</v>
      </c>
      <c r="H26" s="31">
        <v>45485</v>
      </c>
      <c r="I26" s="32">
        <v>291902</v>
      </c>
      <c r="J26" s="32">
        <v>291902</v>
      </c>
      <c r="K26" s="30" t="s">
        <v>16</v>
      </c>
      <c r="L26" s="30" t="s">
        <v>17</v>
      </c>
      <c r="M26" s="30" t="s">
        <v>21</v>
      </c>
      <c r="N26" s="33" t="s">
        <v>22</v>
      </c>
      <c r="O26" s="30" t="s">
        <v>58</v>
      </c>
      <c r="P26" s="30" t="s">
        <v>65</v>
      </c>
      <c r="Q26" s="32">
        <v>0</v>
      </c>
      <c r="R26" s="30"/>
      <c r="S26" s="30" t="s">
        <v>59</v>
      </c>
      <c r="T26" s="31">
        <v>45478</v>
      </c>
      <c r="U26" s="31">
        <v>45485</v>
      </c>
      <c r="V26" s="32">
        <v>291902</v>
      </c>
      <c r="W26" s="32">
        <v>0</v>
      </c>
      <c r="X26" s="32">
        <v>0</v>
      </c>
      <c r="Y26" s="32">
        <v>0</v>
      </c>
      <c r="Z26" s="32">
        <v>0</v>
      </c>
      <c r="AA26" s="32">
        <v>0</v>
      </c>
      <c r="AB26" s="32">
        <v>0</v>
      </c>
      <c r="AC26" s="32">
        <v>0</v>
      </c>
      <c r="AD26" s="32">
        <v>0</v>
      </c>
      <c r="AE26" s="34">
        <v>0</v>
      </c>
      <c r="AF26" s="34">
        <v>0</v>
      </c>
      <c r="AG26" s="30"/>
      <c r="AH26" s="31"/>
      <c r="AI26" s="30"/>
      <c r="AJ26" s="34">
        <v>0</v>
      </c>
      <c r="AK26" s="34">
        <v>0</v>
      </c>
      <c r="AL26" s="34">
        <v>0</v>
      </c>
      <c r="AM26" s="30"/>
      <c r="AN26" s="31"/>
      <c r="AO26" s="30"/>
      <c r="AP26" s="34">
        <v>0</v>
      </c>
      <c r="AQ26" s="34">
        <v>0</v>
      </c>
      <c r="AR26" s="34">
        <v>0</v>
      </c>
      <c r="AS26" s="30"/>
      <c r="AT26" s="31"/>
      <c r="AU26" s="30"/>
      <c r="AV26" s="34">
        <v>0</v>
      </c>
      <c r="AW26" s="34">
        <v>286064</v>
      </c>
      <c r="AX26" s="34">
        <v>5838</v>
      </c>
      <c r="AY26" s="30">
        <v>2201561937</v>
      </c>
      <c r="AZ26" s="31">
        <v>45595</v>
      </c>
      <c r="BA26" s="30" t="s">
        <v>61</v>
      </c>
      <c r="BB26" s="34">
        <v>27633936</v>
      </c>
    </row>
    <row r="27" spans="1:54" x14ac:dyDescent="0.2">
      <c r="A27" s="30">
        <v>800186901</v>
      </c>
      <c r="B27" s="30" t="s">
        <v>14</v>
      </c>
      <c r="C27" s="30" t="s">
        <v>15</v>
      </c>
      <c r="D27" s="30">
        <v>13898</v>
      </c>
      <c r="E27" s="30" t="str">
        <f t="shared" si="4"/>
        <v>FENE13898</v>
      </c>
      <c r="F27" s="30" t="str">
        <f t="shared" si="5"/>
        <v>800186901_FENE13898</v>
      </c>
      <c r="G27" s="31">
        <v>45540</v>
      </c>
      <c r="H27" s="31">
        <v>45547</v>
      </c>
      <c r="I27" s="32">
        <v>291902</v>
      </c>
      <c r="J27" s="32">
        <v>291902</v>
      </c>
      <c r="K27" s="30" t="s">
        <v>16</v>
      </c>
      <c r="L27" s="30" t="s">
        <v>17</v>
      </c>
      <c r="M27" s="30" t="s">
        <v>21</v>
      </c>
      <c r="N27" s="33" t="s">
        <v>22</v>
      </c>
      <c r="O27" s="30" t="e">
        <v>#N/A</v>
      </c>
      <c r="P27" s="30" t="s">
        <v>65</v>
      </c>
      <c r="Q27" s="32">
        <v>0</v>
      </c>
      <c r="R27" s="30"/>
      <c r="S27" s="30" t="s">
        <v>59</v>
      </c>
      <c r="T27" s="31">
        <v>45540</v>
      </c>
      <c r="U27" s="31">
        <v>45547</v>
      </c>
      <c r="V27" s="32">
        <v>291902</v>
      </c>
      <c r="W27" s="32">
        <v>0</v>
      </c>
      <c r="X27" s="32">
        <v>0</v>
      </c>
      <c r="Y27" s="32">
        <v>0</v>
      </c>
      <c r="Z27" s="32">
        <v>0</v>
      </c>
      <c r="AA27" s="32">
        <v>0</v>
      </c>
      <c r="AB27" s="32">
        <v>0</v>
      </c>
      <c r="AC27" s="32">
        <v>0</v>
      </c>
      <c r="AD27" s="32">
        <v>0</v>
      </c>
      <c r="AE27" s="34">
        <v>0</v>
      </c>
      <c r="AF27" s="34">
        <v>0</v>
      </c>
      <c r="AG27" s="30"/>
      <c r="AH27" s="31"/>
      <c r="AI27" s="30"/>
      <c r="AJ27" s="34">
        <v>0</v>
      </c>
      <c r="AK27" s="34">
        <v>0</v>
      </c>
      <c r="AL27" s="34">
        <v>0</v>
      </c>
      <c r="AM27" s="30"/>
      <c r="AN27" s="31"/>
      <c r="AO27" s="30"/>
      <c r="AP27" s="34">
        <v>0</v>
      </c>
      <c r="AQ27" s="34">
        <v>0</v>
      </c>
      <c r="AR27" s="34">
        <v>0</v>
      </c>
      <c r="AS27" s="30"/>
      <c r="AT27" s="31"/>
      <c r="AU27" s="30"/>
      <c r="AV27" s="34">
        <v>0</v>
      </c>
      <c r="AW27" s="34">
        <v>286064</v>
      </c>
      <c r="AX27" s="34">
        <v>5838</v>
      </c>
      <c r="AY27" s="30">
        <v>2201561937</v>
      </c>
      <c r="AZ27" s="31">
        <v>45595</v>
      </c>
      <c r="BA27" s="30" t="s">
        <v>61</v>
      </c>
      <c r="BB27" s="34">
        <v>27633936</v>
      </c>
    </row>
    <row r="28" spans="1:54" x14ac:dyDescent="0.2">
      <c r="A28" s="30">
        <v>800186901</v>
      </c>
      <c r="B28" s="30" t="s">
        <v>14</v>
      </c>
      <c r="C28" s="30" t="s">
        <v>15</v>
      </c>
      <c r="D28" s="30">
        <v>14196</v>
      </c>
      <c r="E28" s="30" t="str">
        <f t="shared" si="4"/>
        <v>FENE14196</v>
      </c>
      <c r="F28" s="30" t="str">
        <f t="shared" si="5"/>
        <v>800186901_FENE14196</v>
      </c>
      <c r="G28" s="31">
        <v>45572</v>
      </c>
      <c r="H28" s="31">
        <v>45577</v>
      </c>
      <c r="I28" s="32">
        <v>583804</v>
      </c>
      <c r="J28" s="32">
        <v>583804</v>
      </c>
      <c r="K28" s="30" t="s">
        <v>16</v>
      </c>
      <c r="L28" s="30" t="s">
        <v>17</v>
      </c>
      <c r="M28" s="30" t="s">
        <v>21</v>
      </c>
      <c r="N28" s="33" t="s">
        <v>22</v>
      </c>
      <c r="O28" s="30" t="e">
        <v>#N/A</v>
      </c>
      <c r="P28" s="30" t="s">
        <v>65</v>
      </c>
      <c r="Q28" s="32">
        <v>0</v>
      </c>
      <c r="R28" s="30"/>
      <c r="S28" s="30" t="s">
        <v>59</v>
      </c>
      <c r="T28" s="31">
        <v>45572</v>
      </c>
      <c r="U28" s="31">
        <v>45580</v>
      </c>
      <c r="V28" s="32">
        <v>583804</v>
      </c>
      <c r="W28" s="32">
        <v>0</v>
      </c>
      <c r="X28" s="32">
        <v>0</v>
      </c>
      <c r="Y28" s="32">
        <v>0</v>
      </c>
      <c r="Z28" s="32">
        <v>0</v>
      </c>
      <c r="AA28" s="32">
        <v>0</v>
      </c>
      <c r="AB28" s="32">
        <v>0</v>
      </c>
      <c r="AC28" s="32">
        <v>0</v>
      </c>
      <c r="AD28" s="32">
        <v>0</v>
      </c>
      <c r="AE28" s="34">
        <v>0</v>
      </c>
      <c r="AF28" s="34">
        <v>0</v>
      </c>
      <c r="AG28" s="30"/>
      <c r="AH28" s="31"/>
      <c r="AI28" s="30"/>
      <c r="AJ28" s="34">
        <v>0</v>
      </c>
      <c r="AK28" s="34">
        <v>0</v>
      </c>
      <c r="AL28" s="34">
        <v>0</v>
      </c>
      <c r="AM28" s="30"/>
      <c r="AN28" s="31"/>
      <c r="AO28" s="30"/>
      <c r="AP28" s="34">
        <v>0</v>
      </c>
      <c r="AQ28" s="34">
        <v>0</v>
      </c>
      <c r="AR28" s="34">
        <v>0</v>
      </c>
      <c r="AS28" s="30"/>
      <c r="AT28" s="31"/>
      <c r="AU28" s="30"/>
      <c r="AV28" s="34">
        <v>0</v>
      </c>
      <c r="AW28" s="34">
        <v>572128</v>
      </c>
      <c r="AX28" s="34">
        <v>11676</v>
      </c>
      <c r="AY28" s="30">
        <v>2201561937</v>
      </c>
      <c r="AZ28" s="31">
        <v>45595</v>
      </c>
      <c r="BA28" s="30" t="s">
        <v>61</v>
      </c>
      <c r="BB28" s="34">
        <v>27633936</v>
      </c>
    </row>
    <row r="29" spans="1:54" x14ac:dyDescent="0.2">
      <c r="A29" s="30">
        <v>800186901</v>
      </c>
      <c r="B29" s="30" t="s">
        <v>14</v>
      </c>
      <c r="C29" s="30" t="s">
        <v>15</v>
      </c>
      <c r="D29" s="30">
        <v>13590</v>
      </c>
      <c r="E29" s="30" t="str">
        <f t="shared" si="4"/>
        <v>FENE13590</v>
      </c>
      <c r="F29" s="30" t="str">
        <f t="shared" si="5"/>
        <v>800186901_FENE13590</v>
      </c>
      <c r="G29" s="31">
        <v>45512</v>
      </c>
      <c r="H29" s="31">
        <v>45519</v>
      </c>
      <c r="I29" s="32">
        <v>790328</v>
      </c>
      <c r="J29" s="32">
        <v>790328</v>
      </c>
      <c r="K29" s="30" t="s">
        <v>16</v>
      </c>
      <c r="L29" s="30" t="s">
        <v>17</v>
      </c>
      <c r="M29" s="30" t="s">
        <v>21</v>
      </c>
      <c r="N29" s="33" t="s">
        <v>22</v>
      </c>
      <c r="O29" s="30" t="e">
        <v>#N/A</v>
      </c>
      <c r="P29" s="30" t="s">
        <v>65</v>
      </c>
      <c r="Q29" s="32">
        <v>0</v>
      </c>
      <c r="R29" s="30"/>
      <c r="S29" s="30" t="s">
        <v>59</v>
      </c>
      <c r="T29" s="31">
        <v>45512</v>
      </c>
      <c r="U29" s="31">
        <v>45517</v>
      </c>
      <c r="V29" s="32">
        <v>790328</v>
      </c>
      <c r="W29" s="32">
        <v>0</v>
      </c>
      <c r="X29" s="32">
        <v>0</v>
      </c>
      <c r="Y29" s="32">
        <v>0</v>
      </c>
      <c r="Z29" s="32">
        <v>0</v>
      </c>
      <c r="AA29" s="32">
        <v>0</v>
      </c>
      <c r="AB29" s="32">
        <v>0</v>
      </c>
      <c r="AC29" s="32">
        <v>0</v>
      </c>
      <c r="AD29" s="32">
        <v>0</v>
      </c>
      <c r="AE29" s="34">
        <v>0</v>
      </c>
      <c r="AF29" s="34">
        <v>0</v>
      </c>
      <c r="AG29" s="30"/>
      <c r="AH29" s="31"/>
      <c r="AI29" s="30"/>
      <c r="AJ29" s="34">
        <v>0</v>
      </c>
      <c r="AK29" s="34">
        <v>0</v>
      </c>
      <c r="AL29" s="34">
        <v>0</v>
      </c>
      <c r="AM29" s="30"/>
      <c r="AN29" s="31"/>
      <c r="AO29" s="30"/>
      <c r="AP29" s="34">
        <v>0</v>
      </c>
      <c r="AQ29" s="34">
        <v>0</v>
      </c>
      <c r="AR29" s="34">
        <v>0</v>
      </c>
      <c r="AS29" s="30"/>
      <c r="AT29" s="31"/>
      <c r="AU29" s="30"/>
      <c r="AV29" s="34">
        <v>0</v>
      </c>
      <c r="AW29" s="34">
        <v>774519</v>
      </c>
      <c r="AX29" s="34">
        <v>15809</v>
      </c>
      <c r="AY29" s="30">
        <v>2201561937</v>
      </c>
      <c r="AZ29" s="31">
        <v>45595</v>
      </c>
      <c r="BA29" s="30" t="s">
        <v>61</v>
      </c>
      <c r="BB29" s="34">
        <v>27633936</v>
      </c>
    </row>
    <row r="30" spans="1:54" x14ac:dyDescent="0.2">
      <c r="A30" s="30">
        <v>800186901</v>
      </c>
      <c r="B30" s="30" t="s">
        <v>14</v>
      </c>
      <c r="C30" s="30" t="s">
        <v>15</v>
      </c>
      <c r="D30" s="30">
        <v>13326</v>
      </c>
      <c r="E30" s="30" t="str">
        <f t="shared" si="4"/>
        <v>FENE13326</v>
      </c>
      <c r="F30" s="30" t="str">
        <f t="shared" si="5"/>
        <v>800186901_FENE13326</v>
      </c>
      <c r="G30" s="31">
        <v>45478</v>
      </c>
      <c r="H30" s="31">
        <v>45485</v>
      </c>
      <c r="I30" s="32">
        <v>671456</v>
      </c>
      <c r="J30" s="32">
        <v>671456</v>
      </c>
      <c r="K30" s="30" t="s">
        <v>16</v>
      </c>
      <c r="L30" s="30" t="s">
        <v>17</v>
      </c>
      <c r="M30" s="30" t="s">
        <v>21</v>
      </c>
      <c r="N30" s="33" t="s">
        <v>22</v>
      </c>
      <c r="O30" s="30" t="s">
        <v>58</v>
      </c>
      <c r="P30" s="30" t="s">
        <v>65</v>
      </c>
      <c r="Q30" s="32">
        <v>0</v>
      </c>
      <c r="R30" s="30"/>
      <c r="S30" s="30" t="s">
        <v>59</v>
      </c>
      <c r="T30" s="31">
        <v>45478</v>
      </c>
      <c r="U30" s="31">
        <v>45485</v>
      </c>
      <c r="V30" s="32">
        <v>671456</v>
      </c>
      <c r="W30" s="32">
        <v>0</v>
      </c>
      <c r="X30" s="32">
        <v>0</v>
      </c>
      <c r="Y30" s="32">
        <v>0</v>
      </c>
      <c r="Z30" s="32">
        <v>0</v>
      </c>
      <c r="AA30" s="32">
        <v>0</v>
      </c>
      <c r="AB30" s="32">
        <v>0</v>
      </c>
      <c r="AC30" s="32">
        <v>0</v>
      </c>
      <c r="AD30" s="32">
        <v>0</v>
      </c>
      <c r="AE30" s="34">
        <v>0</v>
      </c>
      <c r="AF30" s="34">
        <v>0</v>
      </c>
      <c r="AG30" s="30"/>
      <c r="AH30" s="31"/>
      <c r="AI30" s="30"/>
      <c r="AJ30" s="34">
        <v>0</v>
      </c>
      <c r="AK30" s="34">
        <v>0</v>
      </c>
      <c r="AL30" s="34">
        <v>0</v>
      </c>
      <c r="AM30" s="30"/>
      <c r="AN30" s="31"/>
      <c r="AO30" s="30"/>
      <c r="AP30" s="34">
        <v>0</v>
      </c>
      <c r="AQ30" s="34">
        <v>0</v>
      </c>
      <c r="AR30" s="34">
        <v>0</v>
      </c>
      <c r="AS30" s="30"/>
      <c r="AT30" s="31"/>
      <c r="AU30" s="30"/>
      <c r="AV30" s="34">
        <v>0</v>
      </c>
      <c r="AW30" s="34">
        <v>658024</v>
      </c>
      <c r="AX30" s="34">
        <v>13432</v>
      </c>
      <c r="AY30" s="30">
        <v>2201561937</v>
      </c>
      <c r="AZ30" s="31">
        <v>45595</v>
      </c>
      <c r="BA30" s="30" t="s">
        <v>61</v>
      </c>
      <c r="BB30" s="34">
        <v>27633936</v>
      </c>
    </row>
    <row r="31" spans="1:54" x14ac:dyDescent="0.2">
      <c r="A31" s="30">
        <v>800186901</v>
      </c>
      <c r="B31" s="30" t="s">
        <v>14</v>
      </c>
      <c r="C31" s="30" t="s">
        <v>15</v>
      </c>
      <c r="D31" s="30">
        <v>14198</v>
      </c>
      <c r="E31" s="30" t="str">
        <f t="shared" si="4"/>
        <v>FENE14198</v>
      </c>
      <c r="F31" s="30" t="str">
        <f t="shared" si="5"/>
        <v>800186901_FENE14198</v>
      </c>
      <c r="G31" s="31">
        <v>45572</v>
      </c>
      <c r="H31" s="31">
        <v>45577</v>
      </c>
      <c r="I31" s="32">
        <v>584708</v>
      </c>
      <c r="J31" s="32">
        <v>584708</v>
      </c>
      <c r="K31" s="30" t="s">
        <v>16</v>
      </c>
      <c r="L31" s="30" t="s">
        <v>17</v>
      </c>
      <c r="M31" s="30" t="s">
        <v>21</v>
      </c>
      <c r="N31" s="33" t="s">
        <v>22</v>
      </c>
      <c r="O31" s="30" t="e">
        <v>#N/A</v>
      </c>
      <c r="P31" s="30" t="s">
        <v>65</v>
      </c>
      <c r="Q31" s="32">
        <v>0</v>
      </c>
      <c r="R31" s="30"/>
      <c r="S31" s="30" t="s">
        <v>59</v>
      </c>
      <c r="T31" s="31">
        <v>45572</v>
      </c>
      <c r="U31" s="31">
        <v>45580</v>
      </c>
      <c r="V31" s="32">
        <v>584708</v>
      </c>
      <c r="W31" s="32">
        <v>0</v>
      </c>
      <c r="X31" s="32">
        <v>0</v>
      </c>
      <c r="Y31" s="32">
        <v>0</v>
      </c>
      <c r="Z31" s="32">
        <v>0</v>
      </c>
      <c r="AA31" s="32">
        <v>0</v>
      </c>
      <c r="AB31" s="32">
        <v>0</v>
      </c>
      <c r="AC31" s="32">
        <v>0</v>
      </c>
      <c r="AD31" s="32">
        <v>0</v>
      </c>
      <c r="AE31" s="34">
        <v>0</v>
      </c>
      <c r="AF31" s="34">
        <v>0</v>
      </c>
      <c r="AG31" s="30"/>
      <c r="AH31" s="31"/>
      <c r="AI31" s="30"/>
      <c r="AJ31" s="34">
        <v>0</v>
      </c>
      <c r="AK31" s="34">
        <v>0</v>
      </c>
      <c r="AL31" s="34">
        <v>0</v>
      </c>
      <c r="AM31" s="30"/>
      <c r="AN31" s="31"/>
      <c r="AO31" s="30"/>
      <c r="AP31" s="34">
        <v>0</v>
      </c>
      <c r="AQ31" s="34">
        <v>0</v>
      </c>
      <c r="AR31" s="34">
        <v>0</v>
      </c>
      <c r="AS31" s="30"/>
      <c r="AT31" s="31"/>
      <c r="AU31" s="30"/>
      <c r="AV31" s="34">
        <v>0</v>
      </c>
      <c r="AW31" s="34">
        <v>573011</v>
      </c>
      <c r="AX31" s="34">
        <v>11697</v>
      </c>
      <c r="AY31" s="30">
        <v>2201561937</v>
      </c>
      <c r="AZ31" s="31">
        <v>45595</v>
      </c>
      <c r="BA31" s="30" t="s">
        <v>61</v>
      </c>
      <c r="BB31" s="34">
        <v>27633936</v>
      </c>
    </row>
    <row r="32" spans="1:54" x14ac:dyDescent="0.2">
      <c r="A32" s="30">
        <v>800186901</v>
      </c>
      <c r="B32" s="30" t="s">
        <v>14</v>
      </c>
      <c r="C32" s="30" t="s">
        <v>15</v>
      </c>
      <c r="D32" s="30">
        <v>12667</v>
      </c>
      <c r="E32" s="30" t="str">
        <f t="shared" si="4"/>
        <v>FENE12667</v>
      </c>
      <c r="F32" s="30" t="str">
        <f t="shared" si="5"/>
        <v>800186901_FENE12667</v>
      </c>
      <c r="G32" s="31">
        <v>45420</v>
      </c>
      <c r="H32" s="31">
        <v>45426</v>
      </c>
      <c r="I32" s="32">
        <v>242504</v>
      </c>
      <c r="J32" s="32">
        <v>208554</v>
      </c>
      <c r="K32" s="30" t="s">
        <v>16</v>
      </c>
      <c r="L32" s="30" t="s">
        <v>17</v>
      </c>
      <c r="M32" s="30" t="s">
        <v>21</v>
      </c>
      <c r="N32" s="33" t="s">
        <v>22</v>
      </c>
      <c r="O32" s="30" t="s">
        <v>58</v>
      </c>
      <c r="P32" s="30" t="s">
        <v>65</v>
      </c>
      <c r="Q32" s="32">
        <v>0</v>
      </c>
      <c r="R32" s="30"/>
      <c r="S32" s="30" t="s">
        <v>59</v>
      </c>
      <c r="T32" s="31">
        <v>45420</v>
      </c>
      <c r="U32" s="31">
        <v>45426</v>
      </c>
      <c r="V32" s="32">
        <v>208554</v>
      </c>
      <c r="W32" s="32">
        <v>0</v>
      </c>
      <c r="X32" s="32">
        <v>0</v>
      </c>
      <c r="Y32" s="32">
        <v>0</v>
      </c>
      <c r="Z32" s="32">
        <v>0</v>
      </c>
      <c r="AA32" s="32">
        <v>0</v>
      </c>
      <c r="AB32" s="32">
        <v>0</v>
      </c>
      <c r="AC32" s="32">
        <v>0</v>
      </c>
      <c r="AD32" s="32">
        <v>0</v>
      </c>
      <c r="AE32" s="34">
        <v>0</v>
      </c>
      <c r="AF32" s="34">
        <v>0</v>
      </c>
      <c r="AG32" s="30"/>
      <c r="AH32" s="31"/>
      <c r="AI32" s="30"/>
      <c r="AJ32" s="34">
        <v>0</v>
      </c>
      <c r="AK32" s="34">
        <v>0</v>
      </c>
      <c r="AL32" s="34">
        <v>0</v>
      </c>
      <c r="AM32" s="30"/>
      <c r="AN32" s="31"/>
      <c r="AO32" s="30"/>
      <c r="AP32" s="34">
        <v>0</v>
      </c>
      <c r="AQ32" s="34">
        <v>0</v>
      </c>
      <c r="AR32" s="34">
        <v>0</v>
      </c>
      <c r="AS32" s="30"/>
      <c r="AT32" s="31"/>
      <c r="AU32" s="30"/>
      <c r="AV32" s="34">
        <v>0</v>
      </c>
      <c r="AW32" s="34">
        <v>203702</v>
      </c>
      <c r="AX32" s="34">
        <v>4852</v>
      </c>
      <c r="AY32" s="30">
        <v>2201561937</v>
      </c>
      <c r="AZ32" s="31">
        <v>45595</v>
      </c>
      <c r="BA32" s="30" t="s">
        <v>61</v>
      </c>
      <c r="BB32" s="34">
        <v>27633936</v>
      </c>
    </row>
    <row r="33" spans="1:54" x14ac:dyDescent="0.2">
      <c r="A33" s="30">
        <v>800186901</v>
      </c>
      <c r="B33" s="30" t="s">
        <v>14</v>
      </c>
      <c r="C33" s="30" t="s">
        <v>15</v>
      </c>
      <c r="D33" s="30">
        <v>14202</v>
      </c>
      <c r="E33" s="30" t="str">
        <f t="shared" si="4"/>
        <v>FENE14202</v>
      </c>
      <c r="F33" s="30" t="str">
        <f t="shared" si="5"/>
        <v>800186901_FENE14202</v>
      </c>
      <c r="G33" s="31">
        <v>45572</v>
      </c>
      <c r="H33" s="31">
        <v>45577</v>
      </c>
      <c r="I33" s="32">
        <v>84203</v>
      </c>
      <c r="J33" s="32">
        <v>74503</v>
      </c>
      <c r="K33" s="30" t="s">
        <v>16</v>
      </c>
      <c r="L33" s="30" t="s">
        <v>17</v>
      </c>
      <c r="M33" s="30" t="s">
        <v>21</v>
      </c>
      <c r="N33" s="33" t="s">
        <v>22</v>
      </c>
      <c r="O33" s="30" t="e">
        <v>#N/A</v>
      </c>
      <c r="P33" s="30" t="s">
        <v>66</v>
      </c>
      <c r="Q33" s="32">
        <v>0</v>
      </c>
      <c r="R33" s="30"/>
      <c r="S33" s="30" t="s">
        <v>59</v>
      </c>
      <c r="T33" s="31">
        <v>45572</v>
      </c>
      <c r="U33" s="31">
        <v>45580</v>
      </c>
      <c r="V33" s="32">
        <v>32943</v>
      </c>
      <c r="W33" s="32">
        <v>0</v>
      </c>
      <c r="X33" s="32">
        <v>0</v>
      </c>
      <c r="Y33" s="32">
        <v>0</v>
      </c>
      <c r="Z33" s="32">
        <v>0</v>
      </c>
      <c r="AA33" s="32">
        <v>0</v>
      </c>
      <c r="AB33" s="32">
        <v>41560</v>
      </c>
      <c r="AC33" s="32">
        <v>0</v>
      </c>
      <c r="AD33" s="32">
        <v>0</v>
      </c>
      <c r="AE33" s="34">
        <v>0</v>
      </c>
      <c r="AF33" s="34">
        <v>0</v>
      </c>
      <c r="AG33" s="30"/>
      <c r="AH33" s="31"/>
      <c r="AI33" s="30"/>
      <c r="AJ33" s="34">
        <v>0</v>
      </c>
      <c r="AK33" s="34">
        <v>0</v>
      </c>
      <c r="AL33" s="34">
        <v>0</v>
      </c>
      <c r="AM33" s="30"/>
      <c r="AN33" s="31"/>
      <c r="AO33" s="30"/>
      <c r="AP33" s="34">
        <v>0</v>
      </c>
      <c r="AQ33" s="34">
        <v>0</v>
      </c>
      <c r="AR33" s="34">
        <v>0</v>
      </c>
      <c r="AS33" s="30"/>
      <c r="AT33" s="31"/>
      <c r="AU33" s="30"/>
      <c r="AV33" s="34">
        <v>0</v>
      </c>
      <c r="AW33" s="34">
        <v>32943</v>
      </c>
      <c r="AX33" s="34">
        <v>0</v>
      </c>
      <c r="AY33" s="30">
        <v>2201566751</v>
      </c>
      <c r="AZ33" s="31">
        <v>45623</v>
      </c>
      <c r="BA33" s="30" t="s">
        <v>61</v>
      </c>
      <c r="BB33" s="34">
        <v>82686</v>
      </c>
    </row>
    <row r="34" spans="1:54" x14ac:dyDescent="0.2">
      <c r="A34" s="30">
        <v>800186901</v>
      </c>
      <c r="B34" s="30" t="s">
        <v>14</v>
      </c>
      <c r="C34" s="30" t="s">
        <v>15</v>
      </c>
      <c r="D34" s="30">
        <v>13905</v>
      </c>
      <c r="E34" s="30" t="str">
        <f t="shared" si="4"/>
        <v>FENE13905</v>
      </c>
      <c r="F34" s="30" t="str">
        <f t="shared" si="5"/>
        <v>800186901_FENE13905</v>
      </c>
      <c r="G34" s="31">
        <v>45540</v>
      </c>
      <c r="H34" s="31">
        <v>45547</v>
      </c>
      <c r="I34" s="32">
        <v>84203</v>
      </c>
      <c r="J34" s="32">
        <v>84203</v>
      </c>
      <c r="K34" s="30" t="s">
        <v>16</v>
      </c>
      <c r="L34" s="30" t="s">
        <v>17</v>
      </c>
      <c r="M34" s="30" t="s">
        <v>21</v>
      </c>
      <c r="N34" s="33" t="s">
        <v>22</v>
      </c>
      <c r="O34" s="30" t="e">
        <v>#N/A</v>
      </c>
      <c r="P34" s="30" t="s">
        <v>66</v>
      </c>
      <c r="Q34" s="32">
        <v>0</v>
      </c>
      <c r="R34" s="30"/>
      <c r="S34" s="30" t="s">
        <v>59</v>
      </c>
      <c r="T34" s="31">
        <v>45540</v>
      </c>
      <c r="U34" s="31">
        <v>45547</v>
      </c>
      <c r="V34" s="32">
        <v>32943</v>
      </c>
      <c r="W34" s="32">
        <v>0</v>
      </c>
      <c r="X34" s="32">
        <v>0</v>
      </c>
      <c r="Y34" s="32">
        <v>0</v>
      </c>
      <c r="Z34" s="32">
        <v>0</v>
      </c>
      <c r="AA34" s="32">
        <v>0</v>
      </c>
      <c r="AB34" s="32">
        <v>51260</v>
      </c>
      <c r="AC34" s="32">
        <v>0</v>
      </c>
      <c r="AD34" s="32">
        <v>0</v>
      </c>
      <c r="AE34" s="34">
        <v>0</v>
      </c>
      <c r="AF34" s="34">
        <v>0</v>
      </c>
      <c r="AG34" s="30"/>
      <c r="AH34" s="31"/>
      <c r="AI34" s="30"/>
      <c r="AJ34" s="34">
        <v>0</v>
      </c>
      <c r="AK34" s="34">
        <v>0</v>
      </c>
      <c r="AL34" s="34">
        <v>0</v>
      </c>
      <c r="AM34" s="30"/>
      <c r="AN34" s="31"/>
      <c r="AO34" s="30"/>
      <c r="AP34" s="34">
        <v>0</v>
      </c>
      <c r="AQ34" s="34">
        <v>0</v>
      </c>
      <c r="AR34" s="34">
        <v>0</v>
      </c>
      <c r="AS34" s="30"/>
      <c r="AT34" s="31"/>
      <c r="AU34" s="30"/>
      <c r="AV34" s="34">
        <v>0</v>
      </c>
      <c r="AW34" s="34">
        <v>32943</v>
      </c>
      <c r="AX34" s="34">
        <v>0</v>
      </c>
      <c r="AY34" s="30">
        <v>2201566751</v>
      </c>
      <c r="AZ34" s="31">
        <v>45623</v>
      </c>
      <c r="BA34" s="30" t="s">
        <v>61</v>
      </c>
      <c r="BB34" s="34">
        <v>82686</v>
      </c>
    </row>
    <row r="35" spans="1:54" x14ac:dyDescent="0.2">
      <c r="A35" s="30">
        <v>800186901</v>
      </c>
      <c r="B35" s="30" t="s">
        <v>14</v>
      </c>
      <c r="C35" s="30" t="s">
        <v>15</v>
      </c>
      <c r="D35" s="30">
        <v>9814</v>
      </c>
      <c r="E35" s="30" t="str">
        <f t="shared" ref="E35:E66" si="6">+CONCATENATE(C35,D35)</f>
        <v>FENE9814</v>
      </c>
      <c r="F35" s="30" t="str">
        <f t="shared" ref="F35:F66" si="7">+CONCATENATE(A35,"_",E35)</f>
        <v>800186901_FENE9814</v>
      </c>
      <c r="G35" s="31">
        <v>45111</v>
      </c>
      <c r="H35" s="31">
        <v>45118</v>
      </c>
      <c r="I35" s="32">
        <v>1009899</v>
      </c>
      <c r="J35" s="32">
        <v>865354</v>
      </c>
      <c r="K35" s="30" t="s">
        <v>16</v>
      </c>
      <c r="L35" s="30" t="s">
        <v>17</v>
      </c>
      <c r="M35" s="30" t="s">
        <v>21</v>
      </c>
      <c r="N35" s="33" t="s">
        <v>22</v>
      </c>
      <c r="O35" s="30" t="s">
        <v>58</v>
      </c>
      <c r="P35" s="30" t="s">
        <v>66</v>
      </c>
      <c r="Q35" s="32">
        <v>0</v>
      </c>
      <c r="R35" s="30"/>
      <c r="S35" s="30" t="s">
        <v>59</v>
      </c>
      <c r="T35" s="31">
        <v>45111</v>
      </c>
      <c r="U35" s="31">
        <v>45119</v>
      </c>
      <c r="V35" s="32">
        <v>0</v>
      </c>
      <c r="W35" s="32">
        <v>0</v>
      </c>
      <c r="X35" s="32">
        <v>0</v>
      </c>
      <c r="Y35" s="32">
        <v>0</v>
      </c>
      <c r="Z35" s="32">
        <v>0</v>
      </c>
      <c r="AA35" s="32">
        <v>0</v>
      </c>
      <c r="AB35" s="32">
        <v>865354</v>
      </c>
      <c r="AC35" s="32">
        <v>0</v>
      </c>
      <c r="AD35" s="32">
        <v>0</v>
      </c>
      <c r="AE35" s="34">
        <v>0</v>
      </c>
      <c r="AF35" s="34">
        <v>0</v>
      </c>
      <c r="AG35" s="30"/>
      <c r="AH35" s="31"/>
      <c r="AI35" s="30"/>
      <c r="AJ35" s="34">
        <v>0</v>
      </c>
      <c r="AK35" s="34">
        <v>0</v>
      </c>
      <c r="AL35" s="34">
        <v>0</v>
      </c>
      <c r="AM35" s="30"/>
      <c r="AN35" s="31"/>
      <c r="AO35" s="30"/>
      <c r="AP35" s="34">
        <v>0</v>
      </c>
      <c r="AQ35" s="34">
        <v>0</v>
      </c>
      <c r="AR35" s="34">
        <v>0</v>
      </c>
      <c r="AS35" s="30"/>
      <c r="AT35" s="31"/>
      <c r="AU35" s="30"/>
      <c r="AV35" s="34">
        <v>0</v>
      </c>
      <c r="AW35" s="34">
        <v>126445</v>
      </c>
      <c r="AX35" s="34">
        <v>0</v>
      </c>
      <c r="AY35" s="30">
        <v>2201506693</v>
      </c>
      <c r="AZ35" s="31">
        <v>45411</v>
      </c>
      <c r="BA35" s="30" t="s">
        <v>61</v>
      </c>
      <c r="BB35" s="34">
        <v>25131429</v>
      </c>
    </row>
    <row r="36" spans="1:54" x14ac:dyDescent="0.2">
      <c r="A36" s="30">
        <v>800186901</v>
      </c>
      <c r="B36" s="30" t="s">
        <v>14</v>
      </c>
      <c r="C36" s="30" t="s">
        <v>15</v>
      </c>
      <c r="D36" s="30">
        <v>10048</v>
      </c>
      <c r="E36" s="30" t="str">
        <f t="shared" si="6"/>
        <v>FENE10048</v>
      </c>
      <c r="F36" s="30" t="str">
        <f t="shared" si="7"/>
        <v>800186901_FENE10048</v>
      </c>
      <c r="G36" s="31">
        <v>45140</v>
      </c>
      <c r="H36" s="31">
        <v>45238</v>
      </c>
      <c r="I36" s="32">
        <v>1056780</v>
      </c>
      <c r="J36" s="32">
        <v>55620</v>
      </c>
      <c r="K36" s="30" t="s">
        <v>16</v>
      </c>
      <c r="L36" s="30" t="s">
        <v>17</v>
      </c>
      <c r="M36" s="30" t="s">
        <v>21</v>
      </c>
      <c r="N36" s="33" t="s">
        <v>22</v>
      </c>
      <c r="O36" s="30" t="s">
        <v>60</v>
      </c>
      <c r="P36" s="30" t="s">
        <v>58</v>
      </c>
      <c r="Q36" s="32">
        <v>54508</v>
      </c>
      <c r="R36" s="30">
        <v>136696171</v>
      </c>
      <c r="S36" s="30" t="s">
        <v>59</v>
      </c>
      <c r="T36" s="31">
        <v>45140</v>
      </c>
      <c r="U36" s="31">
        <v>45148</v>
      </c>
      <c r="V36" s="32">
        <v>0</v>
      </c>
      <c r="W36" s="32">
        <v>0</v>
      </c>
      <c r="X36" s="32">
        <v>0</v>
      </c>
      <c r="Y36" s="32">
        <v>0</v>
      </c>
      <c r="Z36" s="32">
        <v>0</v>
      </c>
      <c r="AA36" s="32">
        <v>0</v>
      </c>
      <c r="AB36" s="32">
        <v>55620</v>
      </c>
      <c r="AC36" s="32">
        <v>0</v>
      </c>
      <c r="AD36" s="32">
        <v>0</v>
      </c>
      <c r="AE36" s="34">
        <v>0</v>
      </c>
      <c r="AF36" s="34">
        <v>0</v>
      </c>
      <c r="AG36" s="30"/>
      <c r="AH36" s="31"/>
      <c r="AI36" s="30"/>
      <c r="AJ36" s="34">
        <v>0</v>
      </c>
      <c r="AK36" s="34">
        <v>0</v>
      </c>
      <c r="AL36" s="34">
        <v>0</v>
      </c>
      <c r="AM36" s="30"/>
      <c r="AN36" s="31"/>
      <c r="AO36" s="30"/>
      <c r="AP36" s="34">
        <v>0</v>
      </c>
      <c r="AQ36" s="34">
        <v>926761</v>
      </c>
      <c r="AR36" s="34">
        <v>0</v>
      </c>
      <c r="AS36" s="30">
        <v>2201506693</v>
      </c>
      <c r="AT36" s="31">
        <v>45411</v>
      </c>
      <c r="AU36" s="30" t="str">
        <f>+VLOOKUP($AS:$AS,[3]Hoja1!$F:$I,3,0)</f>
        <v>(en blanco)</v>
      </c>
      <c r="AV36" s="34">
        <f>+VLOOKUP($AS:$AS,[3]Hoja1!$F:$I,4,0)</f>
        <v>25131429</v>
      </c>
      <c r="AW36" s="34">
        <v>44577</v>
      </c>
      <c r="AX36" s="34">
        <v>0</v>
      </c>
      <c r="AY36" s="30">
        <v>2201491712</v>
      </c>
      <c r="AZ36" s="31">
        <v>45373</v>
      </c>
      <c r="BA36" s="30" t="s">
        <v>61</v>
      </c>
      <c r="BB36" s="34">
        <v>1516418</v>
      </c>
    </row>
    <row r="37" spans="1:54" x14ac:dyDescent="0.2">
      <c r="A37" s="30">
        <v>800186901</v>
      </c>
      <c r="B37" s="30" t="s">
        <v>14</v>
      </c>
      <c r="C37" s="30" t="s">
        <v>15</v>
      </c>
      <c r="D37" s="30">
        <v>13597</v>
      </c>
      <c r="E37" s="30" t="str">
        <f t="shared" si="6"/>
        <v>FENE13597</v>
      </c>
      <c r="F37" s="30" t="str">
        <f t="shared" si="7"/>
        <v>800186901_FENE13597</v>
      </c>
      <c r="G37" s="31">
        <v>45512</v>
      </c>
      <c r="H37" s="31">
        <v>45519</v>
      </c>
      <c r="I37" s="32">
        <v>85626</v>
      </c>
      <c r="J37" s="32">
        <v>65926</v>
      </c>
      <c r="K37" s="30" t="s">
        <v>16</v>
      </c>
      <c r="L37" s="30" t="s">
        <v>17</v>
      </c>
      <c r="M37" s="30" t="s">
        <v>21</v>
      </c>
      <c r="N37" s="33" t="s">
        <v>22</v>
      </c>
      <c r="O37" s="30" t="e">
        <v>#N/A</v>
      </c>
      <c r="P37" s="30" t="s">
        <v>58</v>
      </c>
      <c r="Q37" s="32">
        <v>65926</v>
      </c>
      <c r="R37" s="30">
        <v>1222507489</v>
      </c>
      <c r="S37" s="30" t="s">
        <v>59</v>
      </c>
      <c r="T37" s="31">
        <v>45512</v>
      </c>
      <c r="U37" s="31">
        <v>45518</v>
      </c>
      <c r="V37" s="32">
        <v>0</v>
      </c>
      <c r="W37" s="32">
        <v>0</v>
      </c>
      <c r="X37" s="32">
        <v>0</v>
      </c>
      <c r="Y37" s="32">
        <v>0</v>
      </c>
      <c r="Z37" s="32">
        <v>0</v>
      </c>
      <c r="AA37" s="32">
        <v>0</v>
      </c>
      <c r="AB37" s="32">
        <v>65926</v>
      </c>
      <c r="AC37" s="32">
        <v>0</v>
      </c>
      <c r="AD37" s="32">
        <v>0</v>
      </c>
      <c r="AE37" s="34">
        <v>0</v>
      </c>
      <c r="AF37" s="34">
        <v>0</v>
      </c>
      <c r="AG37" s="30"/>
      <c r="AH37" s="31"/>
      <c r="AI37" s="30"/>
      <c r="AJ37" s="34">
        <v>0</v>
      </c>
      <c r="AK37" s="34">
        <v>0</v>
      </c>
      <c r="AL37" s="34">
        <v>0</v>
      </c>
      <c r="AM37" s="30"/>
      <c r="AN37" s="31"/>
      <c r="AO37" s="30"/>
      <c r="AP37" s="34">
        <v>0</v>
      </c>
      <c r="AQ37" s="34">
        <v>0</v>
      </c>
      <c r="AR37" s="34">
        <v>0</v>
      </c>
      <c r="AS37" s="30"/>
      <c r="AT37" s="31"/>
      <c r="AU37" s="30"/>
      <c r="AV37" s="34">
        <v>0</v>
      </c>
      <c r="AW37" s="34">
        <v>0</v>
      </c>
      <c r="AX37" s="34">
        <v>0</v>
      </c>
      <c r="AY37" s="30"/>
      <c r="AZ37" s="31"/>
      <c r="BA37" s="30"/>
      <c r="BB37" s="34">
        <v>0</v>
      </c>
    </row>
    <row r="38" spans="1:54" x14ac:dyDescent="0.2">
      <c r="A38" s="30">
        <v>800186901</v>
      </c>
      <c r="B38" s="30" t="s">
        <v>14</v>
      </c>
      <c r="C38" s="30" t="s">
        <v>15</v>
      </c>
      <c r="D38" s="30">
        <v>14188</v>
      </c>
      <c r="E38" s="30" t="str">
        <f t="shared" si="6"/>
        <v>FENE14188</v>
      </c>
      <c r="F38" s="30" t="str">
        <f t="shared" si="7"/>
        <v>800186901_FENE14188</v>
      </c>
      <c r="G38" s="31">
        <v>45572</v>
      </c>
      <c r="H38" s="31">
        <v>45577</v>
      </c>
      <c r="I38" s="32">
        <v>116760</v>
      </c>
      <c r="J38" s="32">
        <v>110060</v>
      </c>
      <c r="K38" s="30" t="s">
        <v>16</v>
      </c>
      <c r="L38" s="30" t="s">
        <v>17</v>
      </c>
      <c r="M38" s="30" t="s">
        <v>21</v>
      </c>
      <c r="N38" s="33" t="s">
        <v>22</v>
      </c>
      <c r="O38" s="30" t="e">
        <v>#N/A</v>
      </c>
      <c r="P38" s="30" t="s">
        <v>58</v>
      </c>
      <c r="Q38" s="32">
        <v>110060</v>
      </c>
      <c r="R38" s="30">
        <v>1222528551</v>
      </c>
      <c r="S38" s="30" t="s">
        <v>59</v>
      </c>
      <c r="T38" s="31">
        <v>45572</v>
      </c>
      <c r="U38" s="31">
        <v>45580</v>
      </c>
      <c r="V38" s="32">
        <v>0</v>
      </c>
      <c r="W38" s="32">
        <v>0</v>
      </c>
      <c r="X38" s="32">
        <v>0</v>
      </c>
      <c r="Y38" s="32">
        <v>0</v>
      </c>
      <c r="Z38" s="32">
        <v>0</v>
      </c>
      <c r="AA38" s="32">
        <v>0</v>
      </c>
      <c r="AB38" s="32">
        <v>110060</v>
      </c>
      <c r="AC38" s="32">
        <v>0</v>
      </c>
      <c r="AD38" s="32">
        <v>0</v>
      </c>
      <c r="AE38" s="34">
        <v>0</v>
      </c>
      <c r="AF38" s="34">
        <v>0</v>
      </c>
      <c r="AG38" s="30"/>
      <c r="AH38" s="31"/>
      <c r="AI38" s="30"/>
      <c r="AJ38" s="34">
        <v>0</v>
      </c>
      <c r="AK38" s="34">
        <v>0</v>
      </c>
      <c r="AL38" s="34">
        <v>0</v>
      </c>
      <c r="AM38" s="30"/>
      <c r="AN38" s="31"/>
      <c r="AO38" s="30"/>
      <c r="AP38" s="34">
        <v>0</v>
      </c>
      <c r="AQ38" s="34">
        <v>0</v>
      </c>
      <c r="AR38" s="34">
        <v>0</v>
      </c>
      <c r="AS38" s="30"/>
      <c r="AT38" s="31"/>
      <c r="AU38" s="30"/>
      <c r="AV38" s="34">
        <v>0</v>
      </c>
      <c r="AW38" s="34">
        <v>0</v>
      </c>
      <c r="AX38" s="34">
        <v>0</v>
      </c>
      <c r="AY38" s="30"/>
      <c r="AZ38" s="31"/>
      <c r="BA38" s="30"/>
      <c r="BB38" s="34">
        <v>0</v>
      </c>
    </row>
    <row r="39" spans="1:54" x14ac:dyDescent="0.2">
      <c r="A39" s="30">
        <v>800186901</v>
      </c>
      <c r="B39" s="30" t="s">
        <v>14</v>
      </c>
      <c r="C39" s="30" t="s">
        <v>15</v>
      </c>
      <c r="D39" s="30">
        <v>13591</v>
      </c>
      <c r="E39" s="30" t="str">
        <f t="shared" si="6"/>
        <v>FENE13591</v>
      </c>
      <c r="F39" s="30" t="str">
        <f t="shared" si="7"/>
        <v>800186901_FENE13591</v>
      </c>
      <c r="G39" s="31">
        <v>45512</v>
      </c>
      <c r="H39" s="31">
        <v>45519</v>
      </c>
      <c r="I39" s="32">
        <v>146252</v>
      </c>
      <c r="J39" s="32">
        <v>146252</v>
      </c>
      <c r="K39" s="30" t="s">
        <v>16</v>
      </c>
      <c r="L39" s="30" t="s">
        <v>17</v>
      </c>
      <c r="M39" s="30" t="s">
        <v>21</v>
      </c>
      <c r="N39" s="33" t="s">
        <v>22</v>
      </c>
      <c r="O39" s="30" t="e">
        <v>#N/A</v>
      </c>
      <c r="P39" s="30" t="s">
        <v>58</v>
      </c>
      <c r="Q39" s="32">
        <v>146252</v>
      </c>
      <c r="R39" s="30">
        <v>1222507488</v>
      </c>
      <c r="S39" s="30" t="s">
        <v>59</v>
      </c>
      <c r="T39" s="31">
        <v>45512</v>
      </c>
      <c r="U39" s="31">
        <v>45517</v>
      </c>
      <c r="V39" s="32">
        <v>0</v>
      </c>
      <c r="W39" s="32">
        <v>0</v>
      </c>
      <c r="X39" s="32">
        <v>0</v>
      </c>
      <c r="Y39" s="32">
        <v>0</v>
      </c>
      <c r="Z39" s="32">
        <v>0</v>
      </c>
      <c r="AA39" s="32">
        <v>0</v>
      </c>
      <c r="AB39" s="32">
        <v>146252</v>
      </c>
      <c r="AC39" s="32">
        <v>0</v>
      </c>
      <c r="AD39" s="32">
        <v>0</v>
      </c>
      <c r="AE39" s="34">
        <v>0</v>
      </c>
      <c r="AF39" s="34">
        <v>0</v>
      </c>
      <c r="AG39" s="30"/>
      <c r="AH39" s="31"/>
      <c r="AI39" s="30"/>
      <c r="AJ39" s="34">
        <v>0</v>
      </c>
      <c r="AK39" s="34">
        <v>0</v>
      </c>
      <c r="AL39" s="34">
        <v>0</v>
      </c>
      <c r="AM39" s="30"/>
      <c r="AN39" s="31"/>
      <c r="AO39" s="30"/>
      <c r="AP39" s="34">
        <v>0</v>
      </c>
      <c r="AQ39" s="34">
        <v>0</v>
      </c>
      <c r="AR39" s="34">
        <v>0</v>
      </c>
      <c r="AS39" s="30"/>
      <c r="AT39" s="31"/>
      <c r="AU39" s="30"/>
      <c r="AV39" s="34">
        <v>0</v>
      </c>
      <c r="AW39" s="34">
        <v>0</v>
      </c>
      <c r="AX39" s="34">
        <v>0</v>
      </c>
      <c r="AY39" s="30"/>
      <c r="AZ39" s="31"/>
      <c r="BA39" s="30"/>
      <c r="BB39" s="34">
        <v>0</v>
      </c>
    </row>
    <row r="40" spans="1:54" x14ac:dyDescent="0.2">
      <c r="A40" s="30">
        <v>800186901</v>
      </c>
      <c r="B40" s="30" t="s">
        <v>14</v>
      </c>
      <c r="C40" s="30" t="s">
        <v>15</v>
      </c>
      <c r="D40" s="30">
        <v>13896</v>
      </c>
      <c r="E40" s="30" t="str">
        <f t="shared" si="6"/>
        <v>FENE13896</v>
      </c>
      <c r="F40" s="30" t="str">
        <f t="shared" si="7"/>
        <v>800186901_FENE13896</v>
      </c>
      <c r="G40" s="31">
        <v>45540</v>
      </c>
      <c r="H40" s="31">
        <v>45547</v>
      </c>
      <c r="I40" s="32">
        <v>336812</v>
      </c>
      <c r="J40" s="32">
        <v>259312</v>
      </c>
      <c r="K40" s="30" t="s">
        <v>16</v>
      </c>
      <c r="L40" s="30" t="s">
        <v>17</v>
      </c>
      <c r="M40" s="30" t="s">
        <v>21</v>
      </c>
      <c r="N40" s="33" t="s">
        <v>22</v>
      </c>
      <c r="O40" s="30" t="e">
        <v>#N/A</v>
      </c>
      <c r="P40" s="30" t="s">
        <v>58</v>
      </c>
      <c r="Q40" s="32">
        <v>252576</v>
      </c>
      <c r="R40" s="30">
        <v>1222512336</v>
      </c>
      <c r="S40" s="30" t="s">
        <v>59</v>
      </c>
      <c r="T40" s="31">
        <v>45540</v>
      </c>
      <c r="U40" s="31">
        <v>45547</v>
      </c>
      <c r="V40" s="32">
        <v>0</v>
      </c>
      <c r="W40" s="32">
        <v>0</v>
      </c>
      <c r="X40" s="32">
        <v>0</v>
      </c>
      <c r="Y40" s="32">
        <v>0</v>
      </c>
      <c r="Z40" s="32">
        <v>0</v>
      </c>
      <c r="AA40" s="32">
        <v>0</v>
      </c>
      <c r="AB40" s="32">
        <v>259312</v>
      </c>
      <c r="AC40" s="32">
        <v>0</v>
      </c>
      <c r="AD40" s="32">
        <v>0</v>
      </c>
      <c r="AE40" s="34">
        <v>0</v>
      </c>
      <c r="AF40" s="34">
        <v>0</v>
      </c>
      <c r="AG40" s="30"/>
      <c r="AH40" s="31"/>
      <c r="AI40" s="30"/>
      <c r="AJ40" s="34">
        <v>0</v>
      </c>
      <c r="AK40" s="34">
        <v>0</v>
      </c>
      <c r="AL40" s="34">
        <v>0</v>
      </c>
      <c r="AM40" s="30"/>
      <c r="AN40" s="31"/>
      <c r="AO40" s="30"/>
      <c r="AP40" s="34">
        <v>0</v>
      </c>
      <c r="AQ40" s="34">
        <v>0</v>
      </c>
      <c r="AR40" s="34">
        <v>0</v>
      </c>
      <c r="AS40" s="30"/>
      <c r="AT40" s="31"/>
      <c r="AU40" s="30"/>
      <c r="AV40" s="34">
        <v>0</v>
      </c>
      <c r="AW40" s="34">
        <v>0</v>
      </c>
      <c r="AX40" s="34">
        <v>0</v>
      </c>
      <c r="AY40" s="30"/>
      <c r="AZ40" s="31"/>
      <c r="BA40" s="30"/>
      <c r="BB40" s="34">
        <v>0</v>
      </c>
    </row>
    <row r="41" spans="1:54" x14ac:dyDescent="0.2">
      <c r="A41" s="30">
        <v>800186901</v>
      </c>
      <c r="B41" s="30" t="s">
        <v>14</v>
      </c>
      <c r="C41" s="30" t="s">
        <v>15</v>
      </c>
      <c r="D41" s="30">
        <v>13903</v>
      </c>
      <c r="E41" s="30" t="str">
        <f t="shared" si="6"/>
        <v>FENE13903</v>
      </c>
      <c r="F41" s="30" t="str">
        <f t="shared" si="7"/>
        <v>800186901_FENE13903</v>
      </c>
      <c r="G41" s="31">
        <v>45540</v>
      </c>
      <c r="H41" s="31">
        <v>45547</v>
      </c>
      <c r="I41" s="32">
        <v>435640</v>
      </c>
      <c r="J41" s="32">
        <v>435640</v>
      </c>
      <c r="K41" s="30" t="s">
        <v>16</v>
      </c>
      <c r="L41" s="30" t="s">
        <v>17</v>
      </c>
      <c r="M41" s="30" t="s">
        <v>21</v>
      </c>
      <c r="N41" s="33" t="s">
        <v>22</v>
      </c>
      <c r="O41" s="30" t="e">
        <v>#N/A</v>
      </c>
      <c r="P41" s="30" t="s">
        <v>58</v>
      </c>
      <c r="Q41" s="32">
        <v>426928</v>
      </c>
      <c r="R41" s="30">
        <v>1222512331</v>
      </c>
      <c r="S41" s="30" t="s">
        <v>59</v>
      </c>
      <c r="T41" s="31">
        <v>45540</v>
      </c>
      <c r="U41" s="31">
        <v>45547</v>
      </c>
      <c r="V41" s="32">
        <v>0</v>
      </c>
      <c r="W41" s="32">
        <v>0</v>
      </c>
      <c r="X41" s="32">
        <v>0</v>
      </c>
      <c r="Y41" s="32">
        <v>0</v>
      </c>
      <c r="Z41" s="32">
        <v>0</v>
      </c>
      <c r="AA41" s="32">
        <v>0</v>
      </c>
      <c r="AB41" s="32">
        <v>435640</v>
      </c>
      <c r="AC41" s="32">
        <v>0</v>
      </c>
      <c r="AD41" s="32">
        <v>0</v>
      </c>
      <c r="AE41" s="34">
        <v>0</v>
      </c>
      <c r="AF41" s="34">
        <v>0</v>
      </c>
      <c r="AG41" s="30"/>
      <c r="AH41" s="31"/>
      <c r="AI41" s="30"/>
      <c r="AJ41" s="34">
        <v>0</v>
      </c>
      <c r="AK41" s="34">
        <v>0</v>
      </c>
      <c r="AL41" s="34">
        <v>0</v>
      </c>
      <c r="AM41" s="30"/>
      <c r="AN41" s="31"/>
      <c r="AO41" s="30"/>
      <c r="AP41" s="34">
        <v>0</v>
      </c>
      <c r="AQ41" s="34">
        <v>0</v>
      </c>
      <c r="AR41" s="34">
        <v>0</v>
      </c>
      <c r="AS41" s="30"/>
      <c r="AT41" s="31"/>
      <c r="AU41" s="30"/>
      <c r="AV41" s="34">
        <v>0</v>
      </c>
      <c r="AW41" s="34">
        <v>0</v>
      </c>
      <c r="AX41" s="34">
        <v>0</v>
      </c>
      <c r="AY41" s="30"/>
      <c r="AZ41" s="31"/>
      <c r="BA41" s="30"/>
      <c r="BB41" s="34">
        <v>0</v>
      </c>
    </row>
    <row r="42" spans="1:54" x14ac:dyDescent="0.2">
      <c r="A42" s="30">
        <v>800186901</v>
      </c>
      <c r="B42" s="30" t="s">
        <v>14</v>
      </c>
      <c r="C42" s="30" t="s">
        <v>15</v>
      </c>
      <c r="D42" s="30">
        <v>14195</v>
      </c>
      <c r="E42" s="30" t="str">
        <f t="shared" si="6"/>
        <v>FENE14195</v>
      </c>
      <c r="F42" s="30" t="str">
        <f t="shared" si="7"/>
        <v>800186901_FENE14195</v>
      </c>
      <c r="G42" s="31">
        <v>45572</v>
      </c>
      <c r="H42" s="31">
        <v>45577</v>
      </c>
      <c r="I42" s="32">
        <v>499604</v>
      </c>
      <c r="J42" s="32">
        <v>453004</v>
      </c>
      <c r="K42" s="30" t="s">
        <v>16</v>
      </c>
      <c r="L42" s="30" t="s">
        <v>17</v>
      </c>
      <c r="M42" s="30" t="s">
        <v>21</v>
      </c>
      <c r="N42" s="33" t="s">
        <v>22</v>
      </c>
      <c r="O42" s="30" t="e">
        <v>#N/A</v>
      </c>
      <c r="P42" s="30" t="s">
        <v>58</v>
      </c>
      <c r="Q42" s="32">
        <v>443012</v>
      </c>
      <c r="R42" s="30">
        <v>1222528550</v>
      </c>
      <c r="S42" s="30" t="s">
        <v>59</v>
      </c>
      <c r="T42" s="31">
        <v>45572</v>
      </c>
      <c r="U42" s="31">
        <v>45580</v>
      </c>
      <c r="V42" s="32">
        <v>0</v>
      </c>
      <c r="W42" s="32">
        <v>0</v>
      </c>
      <c r="X42" s="32">
        <v>0</v>
      </c>
      <c r="Y42" s="32">
        <v>0</v>
      </c>
      <c r="Z42" s="32">
        <v>0</v>
      </c>
      <c r="AA42" s="32">
        <v>0</v>
      </c>
      <c r="AB42" s="32">
        <v>453004</v>
      </c>
      <c r="AC42" s="32">
        <v>0</v>
      </c>
      <c r="AD42" s="32">
        <v>0</v>
      </c>
      <c r="AE42" s="34">
        <v>0</v>
      </c>
      <c r="AF42" s="34">
        <v>0</v>
      </c>
      <c r="AG42" s="30"/>
      <c r="AH42" s="31"/>
      <c r="AI42" s="30"/>
      <c r="AJ42" s="34">
        <v>0</v>
      </c>
      <c r="AK42" s="34">
        <v>0</v>
      </c>
      <c r="AL42" s="34">
        <v>0</v>
      </c>
      <c r="AM42" s="30"/>
      <c r="AN42" s="31"/>
      <c r="AO42" s="30"/>
      <c r="AP42" s="34">
        <v>0</v>
      </c>
      <c r="AQ42" s="34">
        <v>0</v>
      </c>
      <c r="AR42" s="34">
        <v>0</v>
      </c>
      <c r="AS42" s="30"/>
      <c r="AT42" s="31"/>
      <c r="AU42" s="30"/>
      <c r="AV42" s="34">
        <v>0</v>
      </c>
      <c r="AW42" s="34">
        <v>0</v>
      </c>
      <c r="AX42" s="34">
        <v>0</v>
      </c>
      <c r="AY42" s="30"/>
      <c r="AZ42" s="31"/>
      <c r="BA42" s="30"/>
      <c r="BB42" s="34">
        <v>0</v>
      </c>
    </row>
    <row r="43" spans="1:54" x14ac:dyDescent="0.2">
      <c r="A43" s="30">
        <v>800186901</v>
      </c>
      <c r="B43" s="30" t="s">
        <v>14</v>
      </c>
      <c r="C43" s="30" t="s">
        <v>15</v>
      </c>
      <c r="D43" s="30">
        <v>13589</v>
      </c>
      <c r="E43" s="30" t="str">
        <f t="shared" si="6"/>
        <v>FENE13589</v>
      </c>
      <c r="F43" s="30" t="str">
        <f t="shared" si="7"/>
        <v>800186901_FENE13589</v>
      </c>
      <c r="G43" s="31">
        <v>45512</v>
      </c>
      <c r="H43" s="31">
        <v>45519</v>
      </c>
      <c r="I43" s="32">
        <v>1523146</v>
      </c>
      <c r="J43" s="32">
        <v>1454596</v>
      </c>
      <c r="K43" s="30" t="s">
        <v>16</v>
      </c>
      <c r="L43" s="30" t="s">
        <v>17</v>
      </c>
      <c r="M43" s="30" t="s">
        <v>21</v>
      </c>
      <c r="N43" s="33" t="s">
        <v>22</v>
      </c>
      <c r="O43" s="30" t="e">
        <v>#N/A</v>
      </c>
      <c r="P43" s="30" t="s">
        <v>58</v>
      </c>
      <c r="Q43" s="32">
        <v>1424130</v>
      </c>
      <c r="R43" s="30">
        <v>1222499644</v>
      </c>
      <c r="S43" s="30" t="s">
        <v>59</v>
      </c>
      <c r="T43" s="31">
        <v>45512</v>
      </c>
      <c r="U43" s="31">
        <v>45518</v>
      </c>
      <c r="V43" s="32">
        <v>0</v>
      </c>
      <c r="W43" s="32">
        <v>0</v>
      </c>
      <c r="X43" s="32">
        <v>0</v>
      </c>
      <c r="Y43" s="32">
        <v>0</v>
      </c>
      <c r="Z43" s="32">
        <v>0</v>
      </c>
      <c r="AA43" s="32">
        <v>0</v>
      </c>
      <c r="AB43" s="32">
        <v>1454596</v>
      </c>
      <c r="AC43" s="32">
        <v>0</v>
      </c>
      <c r="AD43" s="32">
        <v>0</v>
      </c>
      <c r="AE43" s="34">
        <v>0</v>
      </c>
      <c r="AF43" s="34">
        <v>0</v>
      </c>
      <c r="AG43" s="30"/>
      <c r="AH43" s="31"/>
      <c r="AI43" s="30"/>
      <c r="AJ43" s="34">
        <v>0</v>
      </c>
      <c r="AK43" s="34">
        <v>0</v>
      </c>
      <c r="AL43" s="34">
        <v>0</v>
      </c>
      <c r="AM43" s="30"/>
      <c r="AN43" s="31"/>
      <c r="AO43" s="30"/>
      <c r="AP43" s="34">
        <v>0</v>
      </c>
      <c r="AQ43" s="34">
        <v>0</v>
      </c>
      <c r="AR43" s="34">
        <v>0</v>
      </c>
      <c r="AS43" s="30"/>
      <c r="AT43" s="31"/>
      <c r="AU43" s="30"/>
      <c r="AV43" s="34">
        <v>0</v>
      </c>
      <c r="AW43" s="34">
        <v>0</v>
      </c>
      <c r="AX43" s="34">
        <v>0</v>
      </c>
      <c r="AY43" s="30"/>
      <c r="AZ43" s="31"/>
      <c r="BA43" s="30"/>
      <c r="BB43" s="34">
        <v>0</v>
      </c>
    </row>
    <row r="44" spans="1:54" x14ac:dyDescent="0.2">
      <c r="A44" s="30">
        <v>800186901</v>
      </c>
      <c r="B44" s="30" t="s">
        <v>14</v>
      </c>
      <c r="C44" s="30" t="s">
        <v>15</v>
      </c>
      <c r="D44" s="30">
        <v>14193</v>
      </c>
      <c r="E44" s="30" t="str">
        <f t="shared" si="6"/>
        <v>FENE14193</v>
      </c>
      <c r="F44" s="30" t="str">
        <f t="shared" si="7"/>
        <v>800186901_FENE14193</v>
      </c>
      <c r="G44" s="31">
        <v>45572</v>
      </c>
      <c r="H44" s="31">
        <v>45577</v>
      </c>
      <c r="I44" s="32">
        <v>1552028</v>
      </c>
      <c r="J44" s="32">
        <v>1516778</v>
      </c>
      <c r="K44" s="30" t="s">
        <v>16</v>
      </c>
      <c r="L44" s="30" t="s">
        <v>17</v>
      </c>
      <c r="M44" s="30" t="s">
        <v>21</v>
      </c>
      <c r="N44" s="33" t="s">
        <v>22</v>
      </c>
      <c r="O44" s="30" t="e">
        <v>#N/A</v>
      </c>
      <c r="P44" s="30" t="s">
        <v>58</v>
      </c>
      <c r="Q44" s="32">
        <v>1485733</v>
      </c>
      <c r="R44" s="30">
        <v>1222528545</v>
      </c>
      <c r="S44" s="30" t="s">
        <v>59</v>
      </c>
      <c r="T44" s="31">
        <v>45572</v>
      </c>
      <c r="U44" s="31">
        <v>45580</v>
      </c>
      <c r="V44" s="32">
        <v>0</v>
      </c>
      <c r="W44" s="32">
        <v>0</v>
      </c>
      <c r="X44" s="32">
        <v>0</v>
      </c>
      <c r="Y44" s="32">
        <v>0</v>
      </c>
      <c r="Z44" s="32">
        <v>0</v>
      </c>
      <c r="AA44" s="32">
        <v>0</v>
      </c>
      <c r="AB44" s="32">
        <v>1516778</v>
      </c>
      <c r="AC44" s="32">
        <v>0</v>
      </c>
      <c r="AD44" s="32">
        <v>0</v>
      </c>
      <c r="AE44" s="34">
        <v>0</v>
      </c>
      <c r="AF44" s="34">
        <v>0</v>
      </c>
      <c r="AG44" s="30"/>
      <c r="AH44" s="31"/>
      <c r="AI44" s="30"/>
      <c r="AJ44" s="34">
        <v>0</v>
      </c>
      <c r="AK44" s="34">
        <v>0</v>
      </c>
      <c r="AL44" s="34">
        <v>0</v>
      </c>
      <c r="AM44" s="30"/>
      <c r="AN44" s="31"/>
      <c r="AO44" s="30"/>
      <c r="AP44" s="34">
        <v>0</v>
      </c>
      <c r="AQ44" s="34">
        <v>0</v>
      </c>
      <c r="AR44" s="34">
        <v>0</v>
      </c>
      <c r="AS44" s="30"/>
      <c r="AT44" s="31"/>
      <c r="AU44" s="30"/>
      <c r="AV44" s="34">
        <v>0</v>
      </c>
      <c r="AW44" s="34">
        <v>0</v>
      </c>
      <c r="AX44" s="34">
        <v>0</v>
      </c>
      <c r="AY44" s="30"/>
      <c r="AZ44" s="31"/>
      <c r="BA44" s="30"/>
      <c r="BB44" s="34">
        <v>0</v>
      </c>
    </row>
    <row r="45" spans="1:54" x14ac:dyDescent="0.2">
      <c r="A45" s="30">
        <v>800186901</v>
      </c>
      <c r="B45" s="30" t="s">
        <v>14</v>
      </c>
      <c r="C45" s="30" t="s">
        <v>15</v>
      </c>
      <c r="D45" s="30">
        <v>13891</v>
      </c>
      <c r="E45" s="30" t="str">
        <f t="shared" si="6"/>
        <v>FENE13891</v>
      </c>
      <c r="F45" s="30" t="str">
        <f t="shared" si="7"/>
        <v>800186901_FENE13891</v>
      </c>
      <c r="G45" s="31">
        <v>45540</v>
      </c>
      <c r="H45" s="31">
        <v>45547</v>
      </c>
      <c r="I45" s="32">
        <v>1907316</v>
      </c>
      <c r="J45" s="32">
        <v>1907316</v>
      </c>
      <c r="K45" s="30" t="s">
        <v>16</v>
      </c>
      <c r="L45" s="30" t="s">
        <v>17</v>
      </c>
      <c r="M45" s="30" t="s">
        <v>21</v>
      </c>
      <c r="N45" s="33" t="s">
        <v>22</v>
      </c>
      <c r="O45" s="30" t="e">
        <v>#N/A</v>
      </c>
      <c r="P45" s="30" t="s">
        <v>58</v>
      </c>
      <c r="Q45" s="32">
        <v>1869164</v>
      </c>
      <c r="R45" s="30">
        <v>1222512312</v>
      </c>
      <c r="S45" s="30" t="s">
        <v>59</v>
      </c>
      <c r="T45" s="31">
        <v>45540</v>
      </c>
      <c r="U45" s="31">
        <v>45547</v>
      </c>
      <c r="V45" s="32">
        <v>0</v>
      </c>
      <c r="W45" s="32">
        <v>0</v>
      </c>
      <c r="X45" s="32">
        <v>0</v>
      </c>
      <c r="Y45" s="32">
        <v>0</v>
      </c>
      <c r="Z45" s="32">
        <v>0</v>
      </c>
      <c r="AA45" s="32">
        <v>0</v>
      </c>
      <c r="AB45" s="32">
        <v>1907316</v>
      </c>
      <c r="AC45" s="32">
        <v>0</v>
      </c>
      <c r="AD45" s="32">
        <v>0</v>
      </c>
      <c r="AE45" s="34">
        <v>0</v>
      </c>
      <c r="AF45" s="34">
        <v>0</v>
      </c>
      <c r="AG45" s="30"/>
      <c r="AH45" s="31"/>
      <c r="AI45" s="30"/>
      <c r="AJ45" s="34">
        <v>0</v>
      </c>
      <c r="AK45" s="34">
        <v>0</v>
      </c>
      <c r="AL45" s="34">
        <v>0</v>
      </c>
      <c r="AM45" s="30"/>
      <c r="AN45" s="31"/>
      <c r="AO45" s="30"/>
      <c r="AP45" s="34">
        <v>0</v>
      </c>
      <c r="AQ45" s="34">
        <v>0</v>
      </c>
      <c r="AR45" s="34">
        <v>0</v>
      </c>
      <c r="AS45" s="30"/>
      <c r="AT45" s="31"/>
      <c r="AU45" s="30"/>
      <c r="AV45" s="34">
        <v>0</v>
      </c>
      <c r="AW45" s="34">
        <v>0</v>
      </c>
      <c r="AX45" s="34">
        <v>0</v>
      </c>
      <c r="AY45" s="30"/>
      <c r="AZ45" s="31"/>
      <c r="BA45" s="30"/>
      <c r="BB45" s="34">
        <v>0</v>
      </c>
    </row>
    <row r="46" spans="1:54" x14ac:dyDescent="0.2">
      <c r="A46" s="30">
        <v>800186901</v>
      </c>
      <c r="B46" s="30" t="s">
        <v>14</v>
      </c>
      <c r="C46" s="30" t="s">
        <v>15</v>
      </c>
      <c r="D46" s="30">
        <v>13892</v>
      </c>
      <c r="E46" s="30" t="str">
        <f t="shared" si="6"/>
        <v>FENE13892</v>
      </c>
      <c r="F46" s="30" t="str">
        <f t="shared" si="7"/>
        <v>800186901_FENE13892</v>
      </c>
      <c r="G46" s="31">
        <v>45540</v>
      </c>
      <c r="H46" s="31">
        <v>45547</v>
      </c>
      <c r="I46" s="32">
        <v>2223348</v>
      </c>
      <c r="J46" s="32">
        <v>2208448</v>
      </c>
      <c r="K46" s="30" t="s">
        <v>16</v>
      </c>
      <c r="L46" s="30" t="s">
        <v>17</v>
      </c>
      <c r="M46" s="30" t="s">
        <v>21</v>
      </c>
      <c r="N46" s="33" t="s">
        <v>22</v>
      </c>
      <c r="O46" s="30" t="e">
        <v>#N/A</v>
      </c>
      <c r="P46" s="30" t="s">
        <v>58</v>
      </c>
      <c r="Q46" s="32">
        <v>2163972</v>
      </c>
      <c r="R46" s="30">
        <v>1222512308</v>
      </c>
      <c r="S46" s="30" t="s">
        <v>59</v>
      </c>
      <c r="T46" s="31">
        <v>45540</v>
      </c>
      <c r="U46" s="31">
        <v>45547</v>
      </c>
      <c r="V46" s="32">
        <v>0</v>
      </c>
      <c r="W46" s="32">
        <v>0</v>
      </c>
      <c r="X46" s="32">
        <v>0</v>
      </c>
      <c r="Y46" s="32">
        <v>0</v>
      </c>
      <c r="Z46" s="32">
        <v>0</v>
      </c>
      <c r="AA46" s="32">
        <v>0</v>
      </c>
      <c r="AB46" s="32">
        <v>2208448</v>
      </c>
      <c r="AC46" s="32">
        <v>0</v>
      </c>
      <c r="AD46" s="32">
        <v>0</v>
      </c>
      <c r="AE46" s="34">
        <v>0</v>
      </c>
      <c r="AF46" s="34">
        <v>0</v>
      </c>
      <c r="AG46" s="30"/>
      <c r="AH46" s="31"/>
      <c r="AI46" s="30"/>
      <c r="AJ46" s="34">
        <v>0</v>
      </c>
      <c r="AK46" s="34">
        <v>0</v>
      </c>
      <c r="AL46" s="34">
        <v>0</v>
      </c>
      <c r="AM46" s="30"/>
      <c r="AN46" s="31"/>
      <c r="AO46" s="30"/>
      <c r="AP46" s="34">
        <v>0</v>
      </c>
      <c r="AQ46" s="34">
        <v>0</v>
      </c>
      <c r="AR46" s="34">
        <v>0</v>
      </c>
      <c r="AS46" s="30"/>
      <c r="AT46" s="31"/>
      <c r="AU46" s="30"/>
      <c r="AV46" s="34">
        <v>0</v>
      </c>
      <c r="AW46" s="34">
        <v>0</v>
      </c>
      <c r="AX46" s="34">
        <v>0</v>
      </c>
      <c r="AY46" s="30"/>
      <c r="AZ46" s="31"/>
      <c r="BA46" s="30"/>
      <c r="BB46" s="34">
        <v>0</v>
      </c>
    </row>
    <row r="47" spans="1:54" x14ac:dyDescent="0.2">
      <c r="A47" s="30">
        <v>800186901</v>
      </c>
      <c r="B47" s="30" t="s">
        <v>14</v>
      </c>
      <c r="C47" s="30" t="s">
        <v>15</v>
      </c>
      <c r="D47" s="30">
        <v>14192</v>
      </c>
      <c r="E47" s="30" t="str">
        <f t="shared" si="6"/>
        <v>FENE14192</v>
      </c>
      <c r="F47" s="30" t="str">
        <f t="shared" si="7"/>
        <v>800186901_FENE14192</v>
      </c>
      <c r="G47" s="31">
        <v>45572</v>
      </c>
      <c r="H47" s="31">
        <v>45577</v>
      </c>
      <c r="I47" s="32">
        <v>2871924</v>
      </c>
      <c r="J47" s="32">
        <v>2788374</v>
      </c>
      <c r="K47" s="30" t="s">
        <v>16</v>
      </c>
      <c r="L47" s="30" t="s">
        <v>17</v>
      </c>
      <c r="M47" s="30" t="s">
        <v>21</v>
      </c>
      <c r="N47" s="33" t="s">
        <v>22</v>
      </c>
      <c r="O47" s="30" t="e">
        <v>#N/A</v>
      </c>
      <c r="P47" s="30" t="s">
        <v>58</v>
      </c>
      <c r="Q47" s="32">
        <v>2730928</v>
      </c>
      <c r="R47" s="30">
        <v>1222528536</v>
      </c>
      <c r="S47" s="30" t="s">
        <v>59</v>
      </c>
      <c r="T47" s="31">
        <v>45572</v>
      </c>
      <c r="U47" s="31">
        <v>45580</v>
      </c>
      <c r="V47" s="32">
        <v>0</v>
      </c>
      <c r="W47" s="32">
        <v>0</v>
      </c>
      <c r="X47" s="32">
        <v>0</v>
      </c>
      <c r="Y47" s="32">
        <v>0</v>
      </c>
      <c r="Z47" s="32">
        <v>0</v>
      </c>
      <c r="AA47" s="32">
        <v>0</v>
      </c>
      <c r="AB47" s="32">
        <v>2788374</v>
      </c>
      <c r="AC47" s="32">
        <v>0</v>
      </c>
      <c r="AD47" s="32">
        <v>0</v>
      </c>
      <c r="AE47" s="34">
        <v>0</v>
      </c>
      <c r="AF47" s="34">
        <v>0</v>
      </c>
      <c r="AG47" s="30"/>
      <c r="AH47" s="31"/>
      <c r="AI47" s="30"/>
      <c r="AJ47" s="34">
        <v>0</v>
      </c>
      <c r="AK47" s="34">
        <v>0</v>
      </c>
      <c r="AL47" s="34">
        <v>0</v>
      </c>
      <c r="AM47" s="30"/>
      <c r="AN47" s="31"/>
      <c r="AO47" s="30"/>
      <c r="AP47" s="34">
        <v>0</v>
      </c>
      <c r="AQ47" s="34">
        <v>0</v>
      </c>
      <c r="AR47" s="34">
        <v>0</v>
      </c>
      <c r="AS47" s="30"/>
      <c r="AT47" s="31"/>
      <c r="AU47" s="30"/>
      <c r="AV47" s="34">
        <v>0</v>
      </c>
      <c r="AW47" s="34">
        <v>0</v>
      </c>
      <c r="AX47" s="34">
        <v>0</v>
      </c>
      <c r="AY47" s="30"/>
      <c r="AZ47" s="31"/>
      <c r="BA47" s="30"/>
      <c r="BB47" s="34">
        <v>0</v>
      </c>
    </row>
    <row r="48" spans="1:54" x14ac:dyDescent="0.2">
      <c r="A48" s="30">
        <v>800186901</v>
      </c>
      <c r="B48" s="30" t="s">
        <v>14</v>
      </c>
      <c r="C48" s="30" t="s">
        <v>15</v>
      </c>
      <c r="D48" s="30">
        <v>13894</v>
      </c>
      <c r="E48" s="30" t="str">
        <f t="shared" si="6"/>
        <v>FENE13894</v>
      </c>
      <c r="F48" s="30" t="str">
        <f t="shared" si="7"/>
        <v>800186901_FENE13894</v>
      </c>
      <c r="G48" s="31">
        <v>45540</v>
      </c>
      <c r="H48" s="31">
        <v>45547</v>
      </c>
      <c r="I48" s="32">
        <v>31379680</v>
      </c>
      <c r="J48" s="32">
        <v>30067830</v>
      </c>
      <c r="K48" s="30" t="s">
        <v>16</v>
      </c>
      <c r="L48" s="30" t="s">
        <v>17</v>
      </c>
      <c r="M48" s="30" t="s">
        <v>21</v>
      </c>
      <c r="N48" s="33" t="s">
        <v>22</v>
      </c>
      <c r="O48" s="30" t="e">
        <v>#N/A</v>
      </c>
      <c r="P48" s="30" t="s">
        <v>58</v>
      </c>
      <c r="Q48" s="32">
        <v>29440244</v>
      </c>
      <c r="R48" s="30">
        <v>1222512307</v>
      </c>
      <c r="S48" s="30" t="s">
        <v>59</v>
      </c>
      <c r="T48" s="31">
        <v>45540</v>
      </c>
      <c r="U48" s="31">
        <v>45547</v>
      </c>
      <c r="V48" s="32">
        <v>0</v>
      </c>
      <c r="W48" s="32">
        <v>0</v>
      </c>
      <c r="X48" s="32">
        <v>0</v>
      </c>
      <c r="Y48" s="32">
        <v>0</v>
      </c>
      <c r="Z48" s="32">
        <v>0</v>
      </c>
      <c r="AA48" s="32">
        <v>0</v>
      </c>
      <c r="AB48" s="32">
        <v>30067830</v>
      </c>
      <c r="AC48" s="32">
        <v>0</v>
      </c>
      <c r="AD48" s="32">
        <v>0</v>
      </c>
      <c r="AE48" s="34">
        <v>0</v>
      </c>
      <c r="AF48" s="34">
        <v>0</v>
      </c>
      <c r="AG48" s="30"/>
      <c r="AH48" s="31"/>
      <c r="AI48" s="30"/>
      <c r="AJ48" s="34">
        <v>0</v>
      </c>
      <c r="AK48" s="34">
        <v>0</v>
      </c>
      <c r="AL48" s="34">
        <v>0</v>
      </c>
      <c r="AM48" s="30"/>
      <c r="AN48" s="31"/>
      <c r="AO48" s="30"/>
      <c r="AP48" s="34">
        <v>0</v>
      </c>
      <c r="AQ48" s="34">
        <v>0</v>
      </c>
      <c r="AR48" s="34">
        <v>0</v>
      </c>
      <c r="AS48" s="30"/>
      <c r="AT48" s="31"/>
      <c r="AU48" s="30"/>
      <c r="AV48" s="34">
        <v>0</v>
      </c>
      <c r="AW48" s="34">
        <v>0</v>
      </c>
      <c r="AX48" s="34">
        <v>0</v>
      </c>
      <c r="AY48" s="30"/>
      <c r="AZ48" s="31"/>
      <c r="BA48" s="30"/>
      <c r="BB48" s="34">
        <v>0</v>
      </c>
    </row>
    <row r="49" spans="1:54" x14ac:dyDescent="0.2">
      <c r="A49" s="30">
        <v>800186901</v>
      </c>
      <c r="B49" s="30" t="s">
        <v>14</v>
      </c>
      <c r="C49" s="30" t="s">
        <v>15</v>
      </c>
      <c r="D49" s="30">
        <v>10456</v>
      </c>
      <c r="E49" s="30" t="str">
        <f t="shared" si="6"/>
        <v>FENE10456</v>
      </c>
      <c r="F49" s="30" t="str">
        <f t="shared" si="7"/>
        <v>800186901_FENE10456</v>
      </c>
      <c r="G49" s="31">
        <v>45180</v>
      </c>
      <c r="H49" s="31">
        <v>45182</v>
      </c>
      <c r="I49" s="32">
        <v>12318800</v>
      </c>
      <c r="J49" s="32">
        <v>176800</v>
      </c>
      <c r="K49" s="30" t="s">
        <v>16</v>
      </c>
      <c r="L49" s="30" t="s">
        <v>17</v>
      </c>
      <c r="M49" s="30" t="s">
        <v>21</v>
      </c>
      <c r="N49" s="33" t="s">
        <v>22</v>
      </c>
      <c r="O49" s="30" t="s">
        <v>58</v>
      </c>
      <c r="P49" s="30" t="s">
        <v>58</v>
      </c>
      <c r="Q49" s="32">
        <v>0</v>
      </c>
      <c r="R49" s="30"/>
      <c r="S49" s="30" t="s">
        <v>59</v>
      </c>
      <c r="T49" s="31">
        <v>45180</v>
      </c>
      <c r="U49" s="31">
        <v>45182</v>
      </c>
      <c r="V49" s="32">
        <v>0</v>
      </c>
      <c r="W49" s="32">
        <v>0</v>
      </c>
      <c r="X49" s="32">
        <v>0</v>
      </c>
      <c r="Y49" s="32">
        <v>0</v>
      </c>
      <c r="Z49" s="32">
        <v>0</v>
      </c>
      <c r="AA49" s="32">
        <v>0</v>
      </c>
      <c r="AB49" s="32">
        <v>176800</v>
      </c>
      <c r="AC49" s="32">
        <v>0</v>
      </c>
      <c r="AD49" s="32">
        <v>0</v>
      </c>
      <c r="AE49" s="34">
        <v>0</v>
      </c>
      <c r="AF49" s="34">
        <v>0</v>
      </c>
      <c r="AG49" s="30"/>
      <c r="AH49" s="31"/>
      <c r="AI49" s="30"/>
      <c r="AJ49" s="34">
        <v>0</v>
      </c>
      <c r="AK49" s="34">
        <v>259896</v>
      </c>
      <c r="AL49" s="34">
        <v>0</v>
      </c>
      <c r="AM49" s="30">
        <v>2201506693</v>
      </c>
      <c r="AN49" s="31">
        <v>45411</v>
      </c>
      <c r="AO49" s="30" t="str">
        <f>+VLOOKUP($AM:$AM,[3]Hoja1!$F:$I,3,0)</f>
        <v>(en blanco)</v>
      </c>
      <c r="AP49" s="34">
        <f>+VLOOKUP($AM:$AM,[3]Hoja1!$F:$I,4,0)</f>
        <v>25131429</v>
      </c>
      <c r="AQ49" s="34">
        <v>93600</v>
      </c>
      <c r="AR49" s="34">
        <v>0</v>
      </c>
      <c r="AS49" s="30">
        <v>2201500542</v>
      </c>
      <c r="AT49" s="31">
        <v>45397</v>
      </c>
      <c r="AU49" s="30" t="str">
        <f>+VLOOKUP($AS:$AS,[3]Hoja1!$F:$I,3,0)</f>
        <v>(en blanco)</v>
      </c>
      <c r="AV49" s="34">
        <f>+VLOOKUP($AS:$AS,[3]Hoja1!$F:$I,4,0)</f>
        <v>55495259</v>
      </c>
      <c r="AW49" s="34">
        <v>11364700</v>
      </c>
      <c r="AX49" s="34">
        <v>0</v>
      </c>
      <c r="AY49" s="30">
        <v>2201453077</v>
      </c>
      <c r="AZ49" s="31">
        <v>45247</v>
      </c>
      <c r="BA49" s="30" t="s">
        <v>61</v>
      </c>
      <c r="BB49" s="34">
        <v>20933121</v>
      </c>
    </row>
    <row r="50" spans="1:54" x14ac:dyDescent="0.2">
      <c r="A50" s="30">
        <v>800186901</v>
      </c>
      <c r="B50" s="30" t="s">
        <v>14</v>
      </c>
      <c r="C50" s="30" t="s">
        <v>15</v>
      </c>
      <c r="D50" s="30">
        <v>10468</v>
      </c>
      <c r="E50" s="30" t="str">
        <f t="shared" si="6"/>
        <v>FENE10468</v>
      </c>
      <c r="F50" s="30" t="str">
        <f t="shared" si="7"/>
        <v>800186901_FENE10468</v>
      </c>
      <c r="G50" s="31">
        <v>45180</v>
      </c>
      <c r="H50" s="31">
        <v>45182</v>
      </c>
      <c r="I50" s="32">
        <v>834300</v>
      </c>
      <c r="J50" s="32">
        <v>178546</v>
      </c>
      <c r="K50" s="30" t="s">
        <v>16</v>
      </c>
      <c r="L50" s="30" t="s">
        <v>17</v>
      </c>
      <c r="M50" s="30" t="s">
        <v>21</v>
      </c>
      <c r="N50" s="33" t="s">
        <v>22</v>
      </c>
      <c r="O50" s="30" t="s">
        <v>58</v>
      </c>
      <c r="P50" s="30" t="s">
        <v>58</v>
      </c>
      <c r="Q50" s="32">
        <v>0</v>
      </c>
      <c r="R50" s="30"/>
      <c r="S50" s="30" t="s">
        <v>59</v>
      </c>
      <c r="T50" s="31">
        <v>45180</v>
      </c>
      <c r="U50" s="31">
        <v>45182</v>
      </c>
      <c r="V50" s="32">
        <v>0</v>
      </c>
      <c r="W50" s="32">
        <v>0</v>
      </c>
      <c r="X50" s="32">
        <v>0</v>
      </c>
      <c r="Y50" s="32">
        <v>0</v>
      </c>
      <c r="Z50" s="32">
        <v>0</v>
      </c>
      <c r="AA50" s="32">
        <v>0</v>
      </c>
      <c r="AB50" s="32">
        <v>178546</v>
      </c>
      <c r="AC50" s="32">
        <v>0</v>
      </c>
      <c r="AD50" s="32">
        <v>0</v>
      </c>
      <c r="AE50" s="34">
        <v>16800</v>
      </c>
      <c r="AF50" s="34">
        <v>0</v>
      </c>
      <c r="AG50" s="30">
        <v>2201566751</v>
      </c>
      <c r="AH50" s="31">
        <v>45623</v>
      </c>
      <c r="AI50" s="30" t="str">
        <f>+VLOOKUP($AG:$AG,[3]Hoja1!$F:$I,3,0)</f>
        <v>(en blanco)</v>
      </c>
      <c r="AJ50" s="34">
        <f>+VLOOKUP($AG:$AG,[3]Hoja1!$F:$I,4,0)</f>
        <v>82686</v>
      </c>
      <c r="AK50" s="34">
        <v>16738</v>
      </c>
      <c r="AL50" s="34">
        <v>0</v>
      </c>
      <c r="AM50" s="30">
        <v>2201554151</v>
      </c>
      <c r="AN50" s="31">
        <v>45562</v>
      </c>
      <c r="AO50" s="30" t="str">
        <f>+VLOOKUP($AM:$AM,[3]Hoja1!$F:$I,3,0)</f>
        <v>(en blanco)</v>
      </c>
      <c r="AP50" s="34">
        <f>+VLOOKUP($AM:$AM,[3]Hoja1!$F:$I,4,0)</f>
        <v>16738</v>
      </c>
      <c r="AQ50" s="34">
        <v>37770</v>
      </c>
      <c r="AR50" s="34">
        <v>0</v>
      </c>
      <c r="AS50" s="30">
        <v>2201547789</v>
      </c>
      <c r="AT50" s="31">
        <v>45546</v>
      </c>
      <c r="AU50" s="30" t="str">
        <f>+VLOOKUP($AS:$AS,[3]Hoja1!$F:$I,3,0)</f>
        <v>(en blanco)</v>
      </c>
      <c r="AV50" s="34">
        <f>+VLOOKUP($AS:$AS,[3]Hoja1!$F:$I,4,0)</f>
        <v>19269566</v>
      </c>
      <c r="AW50" s="34">
        <v>537934</v>
      </c>
      <c r="AX50" s="34">
        <v>0</v>
      </c>
      <c r="AY50" s="30">
        <v>2201453077</v>
      </c>
      <c r="AZ50" s="31">
        <v>45247</v>
      </c>
      <c r="BA50" s="30" t="s">
        <v>61</v>
      </c>
      <c r="BB50" s="34">
        <v>20933121</v>
      </c>
    </row>
    <row r="51" spans="1:54" x14ac:dyDescent="0.2">
      <c r="A51" s="30">
        <v>800186901</v>
      </c>
      <c r="B51" s="30" t="s">
        <v>14</v>
      </c>
      <c r="C51" s="30" t="s">
        <v>15</v>
      </c>
      <c r="D51" s="30">
        <v>13889</v>
      </c>
      <c r="E51" s="30" t="str">
        <f t="shared" si="6"/>
        <v>FENE13889</v>
      </c>
      <c r="F51" s="30" t="str">
        <f t="shared" si="7"/>
        <v>800186901_FENE13889</v>
      </c>
      <c r="G51" s="31">
        <v>45540</v>
      </c>
      <c r="H51" s="31">
        <v>45547</v>
      </c>
      <c r="I51" s="32">
        <v>58380</v>
      </c>
      <c r="J51" s="32">
        <v>58380</v>
      </c>
      <c r="K51" s="30" t="s">
        <v>16</v>
      </c>
      <c r="L51" s="30" t="s">
        <v>17</v>
      </c>
      <c r="M51" s="30" t="s">
        <v>21</v>
      </c>
      <c r="N51" s="33" t="s">
        <v>22</v>
      </c>
      <c r="O51" s="30" t="e">
        <v>#N/A</v>
      </c>
      <c r="P51" s="30" t="s">
        <v>58</v>
      </c>
      <c r="Q51" s="32">
        <v>0</v>
      </c>
      <c r="R51" s="30"/>
      <c r="S51" s="30" t="s">
        <v>59</v>
      </c>
      <c r="T51" s="31">
        <v>45540</v>
      </c>
      <c r="U51" s="31">
        <v>45547</v>
      </c>
      <c r="V51" s="32">
        <v>0</v>
      </c>
      <c r="W51" s="32">
        <v>0</v>
      </c>
      <c r="X51" s="32">
        <v>0</v>
      </c>
      <c r="Y51" s="32">
        <v>0</v>
      </c>
      <c r="Z51" s="32">
        <v>0</v>
      </c>
      <c r="AA51" s="32">
        <v>0</v>
      </c>
      <c r="AB51" s="32">
        <v>58380</v>
      </c>
      <c r="AC51" s="32">
        <v>0</v>
      </c>
      <c r="AD51" s="32">
        <v>0</v>
      </c>
      <c r="AE51" s="34">
        <v>0</v>
      </c>
      <c r="AF51" s="34">
        <v>0</v>
      </c>
      <c r="AG51" s="30"/>
      <c r="AH51" s="31"/>
      <c r="AI51" s="30"/>
      <c r="AJ51" s="34">
        <v>0</v>
      </c>
      <c r="AK51" s="34">
        <v>0</v>
      </c>
      <c r="AL51" s="34">
        <v>0</v>
      </c>
      <c r="AM51" s="30"/>
      <c r="AN51" s="31"/>
      <c r="AO51" s="30"/>
      <c r="AP51" s="34">
        <v>0</v>
      </c>
      <c r="AQ51" s="34">
        <v>0</v>
      </c>
      <c r="AR51" s="34">
        <v>0</v>
      </c>
      <c r="AS51" s="30"/>
      <c r="AT51" s="31"/>
      <c r="AU51" s="30"/>
      <c r="AV51" s="34">
        <v>0</v>
      </c>
      <c r="AW51" s="34">
        <v>0</v>
      </c>
      <c r="AX51" s="34">
        <v>0</v>
      </c>
      <c r="AY51" s="30"/>
      <c r="AZ51" s="31"/>
      <c r="BA51" s="30"/>
      <c r="BB51" s="34">
        <v>0</v>
      </c>
    </row>
    <row r="52" spans="1:54" x14ac:dyDescent="0.2">
      <c r="A52" s="30">
        <v>800186901</v>
      </c>
      <c r="B52" s="30" t="s">
        <v>14</v>
      </c>
      <c r="C52" s="30" t="s">
        <v>15</v>
      </c>
      <c r="D52" s="30">
        <v>13902</v>
      </c>
      <c r="E52" s="30" t="str">
        <f t="shared" si="6"/>
        <v>FENE13902</v>
      </c>
      <c r="F52" s="30" t="str">
        <f t="shared" si="7"/>
        <v>800186901_FENE13902</v>
      </c>
      <c r="G52" s="31">
        <v>45540</v>
      </c>
      <c r="H52" s="31">
        <v>45547</v>
      </c>
      <c r="I52" s="32">
        <v>58380</v>
      </c>
      <c r="J52" s="32">
        <v>58380</v>
      </c>
      <c r="K52" s="30" t="s">
        <v>16</v>
      </c>
      <c r="L52" s="30" t="s">
        <v>17</v>
      </c>
      <c r="M52" s="30" t="s">
        <v>21</v>
      </c>
      <c r="N52" s="33" t="s">
        <v>22</v>
      </c>
      <c r="O52" s="30" t="e">
        <v>#N/A</v>
      </c>
      <c r="P52" s="30" t="s">
        <v>58</v>
      </c>
      <c r="Q52" s="32">
        <v>0</v>
      </c>
      <c r="R52" s="30"/>
      <c r="S52" s="30" t="s">
        <v>59</v>
      </c>
      <c r="T52" s="31">
        <v>45540</v>
      </c>
      <c r="U52" s="31">
        <v>45547</v>
      </c>
      <c r="V52" s="32">
        <v>0</v>
      </c>
      <c r="W52" s="32">
        <v>0</v>
      </c>
      <c r="X52" s="32">
        <v>0</v>
      </c>
      <c r="Y52" s="32">
        <v>0</v>
      </c>
      <c r="Z52" s="32">
        <v>0</v>
      </c>
      <c r="AA52" s="32">
        <v>0</v>
      </c>
      <c r="AB52" s="32">
        <v>58380</v>
      </c>
      <c r="AC52" s="32">
        <v>0</v>
      </c>
      <c r="AD52" s="32">
        <v>0</v>
      </c>
      <c r="AE52" s="34">
        <v>0</v>
      </c>
      <c r="AF52" s="34">
        <v>0</v>
      </c>
      <c r="AG52" s="30"/>
      <c r="AH52" s="31"/>
      <c r="AI52" s="30"/>
      <c r="AJ52" s="34">
        <v>0</v>
      </c>
      <c r="AK52" s="34">
        <v>0</v>
      </c>
      <c r="AL52" s="34">
        <v>0</v>
      </c>
      <c r="AM52" s="30"/>
      <c r="AN52" s="31"/>
      <c r="AO52" s="30"/>
      <c r="AP52" s="34">
        <v>0</v>
      </c>
      <c r="AQ52" s="34">
        <v>0</v>
      </c>
      <c r="AR52" s="34">
        <v>0</v>
      </c>
      <c r="AS52" s="30"/>
      <c r="AT52" s="31"/>
      <c r="AU52" s="30"/>
      <c r="AV52" s="34">
        <v>0</v>
      </c>
      <c r="AW52" s="34">
        <v>0</v>
      </c>
      <c r="AX52" s="34">
        <v>0</v>
      </c>
      <c r="AY52" s="30"/>
      <c r="AZ52" s="31"/>
      <c r="BA52" s="30"/>
      <c r="BB52" s="34">
        <v>0</v>
      </c>
    </row>
    <row r="53" spans="1:54" x14ac:dyDescent="0.2">
      <c r="A53" s="30">
        <v>800186901</v>
      </c>
      <c r="B53" s="30" t="s">
        <v>14</v>
      </c>
      <c r="C53" s="30" t="s">
        <v>15</v>
      </c>
      <c r="D53" s="30">
        <v>13893</v>
      </c>
      <c r="E53" s="30" t="str">
        <f t="shared" si="6"/>
        <v>FENE13893</v>
      </c>
      <c r="F53" s="30" t="str">
        <f t="shared" si="7"/>
        <v>800186901_FENE13893</v>
      </c>
      <c r="G53" s="31">
        <v>45540</v>
      </c>
      <c r="H53" s="31">
        <v>45547</v>
      </c>
      <c r="I53" s="32">
        <v>87570</v>
      </c>
      <c r="J53" s="32">
        <v>87570</v>
      </c>
      <c r="K53" s="30" t="s">
        <v>16</v>
      </c>
      <c r="L53" s="30" t="s">
        <v>17</v>
      </c>
      <c r="M53" s="30" t="s">
        <v>21</v>
      </c>
      <c r="N53" s="33" t="s">
        <v>22</v>
      </c>
      <c r="O53" s="30" t="e">
        <v>#N/A</v>
      </c>
      <c r="P53" s="30" t="s">
        <v>58</v>
      </c>
      <c r="Q53" s="32">
        <v>0</v>
      </c>
      <c r="R53" s="30"/>
      <c r="S53" s="30" t="s">
        <v>59</v>
      </c>
      <c r="T53" s="31">
        <v>45540</v>
      </c>
      <c r="U53" s="31">
        <v>45547</v>
      </c>
      <c r="V53" s="32">
        <v>0</v>
      </c>
      <c r="W53" s="32">
        <v>0</v>
      </c>
      <c r="X53" s="32">
        <v>0</v>
      </c>
      <c r="Y53" s="32">
        <v>0</v>
      </c>
      <c r="Z53" s="32">
        <v>0</v>
      </c>
      <c r="AA53" s="32">
        <v>0</v>
      </c>
      <c r="AB53" s="32">
        <v>87570</v>
      </c>
      <c r="AC53" s="32">
        <v>0</v>
      </c>
      <c r="AD53" s="32">
        <v>0</v>
      </c>
      <c r="AE53" s="34">
        <v>0</v>
      </c>
      <c r="AF53" s="34">
        <v>0</v>
      </c>
      <c r="AG53" s="30"/>
      <c r="AH53" s="31"/>
      <c r="AI53" s="30"/>
      <c r="AJ53" s="34">
        <v>0</v>
      </c>
      <c r="AK53" s="34">
        <v>0</v>
      </c>
      <c r="AL53" s="34">
        <v>0</v>
      </c>
      <c r="AM53" s="30"/>
      <c r="AN53" s="31"/>
      <c r="AO53" s="30"/>
      <c r="AP53" s="34">
        <v>0</v>
      </c>
      <c r="AQ53" s="34">
        <v>0</v>
      </c>
      <c r="AR53" s="34">
        <v>0</v>
      </c>
      <c r="AS53" s="30"/>
      <c r="AT53" s="31"/>
      <c r="AU53" s="30"/>
      <c r="AV53" s="34">
        <v>0</v>
      </c>
      <c r="AW53" s="34">
        <v>0</v>
      </c>
      <c r="AX53" s="34">
        <v>0</v>
      </c>
      <c r="AY53" s="30"/>
      <c r="AZ53" s="31"/>
      <c r="BA53" s="30"/>
      <c r="BB53" s="34">
        <v>0</v>
      </c>
    </row>
    <row r="54" spans="1:54" x14ac:dyDescent="0.2">
      <c r="A54" s="30">
        <v>800186901</v>
      </c>
      <c r="B54" s="30" t="s">
        <v>14</v>
      </c>
      <c r="C54" s="30" t="s">
        <v>15</v>
      </c>
      <c r="D54" s="30">
        <v>13897</v>
      </c>
      <c r="E54" s="30" t="str">
        <f t="shared" si="6"/>
        <v>FENE13897</v>
      </c>
      <c r="F54" s="30" t="str">
        <f t="shared" si="7"/>
        <v>800186901_FENE13897</v>
      </c>
      <c r="G54" s="31">
        <v>45540</v>
      </c>
      <c r="H54" s="31">
        <v>45547</v>
      </c>
      <c r="I54" s="32">
        <v>392945</v>
      </c>
      <c r="J54" s="32">
        <v>392945</v>
      </c>
      <c r="K54" s="30" t="s">
        <v>16</v>
      </c>
      <c r="L54" s="30" t="s">
        <v>17</v>
      </c>
      <c r="M54" s="30" t="s">
        <v>21</v>
      </c>
      <c r="N54" s="33" t="s">
        <v>22</v>
      </c>
      <c r="O54" s="30" t="e">
        <v>#N/A</v>
      </c>
      <c r="P54" s="30" t="s">
        <v>58</v>
      </c>
      <c r="Q54" s="32">
        <v>0</v>
      </c>
      <c r="R54" s="30"/>
      <c r="S54" s="30" t="s">
        <v>59</v>
      </c>
      <c r="T54" s="31">
        <v>45540</v>
      </c>
      <c r="U54" s="31">
        <v>45547</v>
      </c>
      <c r="V54" s="32">
        <v>0</v>
      </c>
      <c r="W54" s="32">
        <v>0</v>
      </c>
      <c r="X54" s="32">
        <v>0</v>
      </c>
      <c r="Y54" s="32">
        <v>0</v>
      </c>
      <c r="Z54" s="32">
        <v>0</v>
      </c>
      <c r="AA54" s="32">
        <v>0</v>
      </c>
      <c r="AB54" s="32">
        <v>392945</v>
      </c>
      <c r="AC54" s="32">
        <v>0</v>
      </c>
      <c r="AD54" s="32">
        <v>0</v>
      </c>
      <c r="AE54" s="34">
        <v>0</v>
      </c>
      <c r="AF54" s="34">
        <v>0</v>
      </c>
      <c r="AG54" s="30"/>
      <c r="AH54" s="31"/>
      <c r="AI54" s="30"/>
      <c r="AJ54" s="34">
        <v>0</v>
      </c>
      <c r="AK54" s="34">
        <v>0</v>
      </c>
      <c r="AL54" s="34">
        <v>0</v>
      </c>
      <c r="AM54" s="30"/>
      <c r="AN54" s="31"/>
      <c r="AO54" s="30"/>
      <c r="AP54" s="34">
        <v>0</v>
      </c>
      <c r="AQ54" s="34">
        <v>0</v>
      </c>
      <c r="AR54" s="34">
        <v>0</v>
      </c>
      <c r="AS54" s="30"/>
      <c r="AT54" s="31"/>
      <c r="AU54" s="30"/>
      <c r="AV54" s="34">
        <v>0</v>
      </c>
      <c r="AW54" s="34">
        <v>0</v>
      </c>
      <c r="AX54" s="34">
        <v>0</v>
      </c>
      <c r="AY54" s="30"/>
      <c r="AZ54" s="31"/>
      <c r="BA54" s="30"/>
      <c r="BB54" s="34">
        <v>0</v>
      </c>
    </row>
    <row r="55" spans="1:54" x14ac:dyDescent="0.2">
      <c r="A55" s="30">
        <v>800186901</v>
      </c>
      <c r="B55" s="30" t="s">
        <v>14</v>
      </c>
      <c r="C55" s="30" t="s">
        <v>15</v>
      </c>
      <c r="D55" s="30">
        <v>13904</v>
      </c>
      <c r="E55" s="30" t="str">
        <f t="shared" si="6"/>
        <v>FENE13904</v>
      </c>
      <c r="F55" s="30" t="str">
        <f t="shared" si="7"/>
        <v>800186901_FENE13904</v>
      </c>
      <c r="G55" s="31">
        <v>45540</v>
      </c>
      <c r="H55" s="31">
        <v>45547</v>
      </c>
      <c r="I55" s="32">
        <v>413756</v>
      </c>
      <c r="J55" s="32">
        <v>413756</v>
      </c>
      <c r="K55" s="30" t="s">
        <v>16</v>
      </c>
      <c r="L55" s="30" t="s">
        <v>17</v>
      </c>
      <c r="M55" s="30" t="s">
        <v>21</v>
      </c>
      <c r="N55" s="33" t="s">
        <v>22</v>
      </c>
      <c r="O55" s="30" t="e">
        <v>#N/A</v>
      </c>
      <c r="P55" s="30" t="s">
        <v>58</v>
      </c>
      <c r="Q55" s="32">
        <v>0</v>
      </c>
      <c r="R55" s="30"/>
      <c r="S55" s="30" t="s">
        <v>59</v>
      </c>
      <c r="T55" s="31">
        <v>45540</v>
      </c>
      <c r="U55" s="31">
        <v>45547</v>
      </c>
      <c r="V55" s="32">
        <v>0</v>
      </c>
      <c r="W55" s="32">
        <v>0</v>
      </c>
      <c r="X55" s="32">
        <v>0</v>
      </c>
      <c r="Y55" s="32">
        <v>0</v>
      </c>
      <c r="Z55" s="32">
        <v>0</v>
      </c>
      <c r="AA55" s="32">
        <v>0</v>
      </c>
      <c r="AB55" s="32">
        <v>413756</v>
      </c>
      <c r="AC55" s="32">
        <v>0</v>
      </c>
      <c r="AD55" s="32">
        <v>0</v>
      </c>
      <c r="AE55" s="34">
        <v>0</v>
      </c>
      <c r="AF55" s="34">
        <v>0</v>
      </c>
      <c r="AG55" s="30"/>
      <c r="AH55" s="31"/>
      <c r="AI55" s="30"/>
      <c r="AJ55" s="34">
        <v>0</v>
      </c>
      <c r="AK55" s="34">
        <v>0</v>
      </c>
      <c r="AL55" s="34">
        <v>0</v>
      </c>
      <c r="AM55" s="30"/>
      <c r="AN55" s="31"/>
      <c r="AO55" s="30"/>
      <c r="AP55" s="34">
        <v>0</v>
      </c>
      <c r="AQ55" s="34">
        <v>0</v>
      </c>
      <c r="AR55" s="34">
        <v>0</v>
      </c>
      <c r="AS55" s="30"/>
      <c r="AT55" s="31"/>
      <c r="AU55" s="30"/>
      <c r="AV55" s="34">
        <v>0</v>
      </c>
      <c r="AW55" s="34">
        <v>0</v>
      </c>
      <c r="AX55" s="34">
        <v>0</v>
      </c>
      <c r="AY55" s="30"/>
      <c r="AZ55" s="31"/>
      <c r="BA55" s="30"/>
      <c r="BB55" s="34">
        <v>0</v>
      </c>
    </row>
    <row r="56" spans="1:54" x14ac:dyDescent="0.2">
      <c r="A56" s="30">
        <v>800186901</v>
      </c>
      <c r="B56" s="30" t="s">
        <v>14</v>
      </c>
      <c r="C56" s="30" t="s">
        <v>15</v>
      </c>
      <c r="D56" s="30">
        <v>14201</v>
      </c>
      <c r="E56" s="30" t="str">
        <f t="shared" si="6"/>
        <v>FENE14201</v>
      </c>
      <c r="F56" s="30" t="str">
        <f t="shared" si="7"/>
        <v>800186901_FENE14201</v>
      </c>
      <c r="G56" s="31">
        <v>45572</v>
      </c>
      <c r="H56" s="31">
        <v>45577</v>
      </c>
      <c r="I56" s="32">
        <v>670634</v>
      </c>
      <c r="J56" s="32">
        <v>670634</v>
      </c>
      <c r="K56" s="30" t="s">
        <v>16</v>
      </c>
      <c r="L56" s="30" t="s">
        <v>17</v>
      </c>
      <c r="M56" s="30" t="s">
        <v>21</v>
      </c>
      <c r="N56" s="33" t="s">
        <v>22</v>
      </c>
      <c r="O56" s="30" t="e">
        <v>#N/A</v>
      </c>
      <c r="P56" s="30" t="s">
        <v>58</v>
      </c>
      <c r="Q56" s="32">
        <v>0</v>
      </c>
      <c r="R56" s="30"/>
      <c r="S56" s="30" t="s">
        <v>59</v>
      </c>
      <c r="T56" s="31">
        <v>45572</v>
      </c>
      <c r="U56" s="31">
        <v>45580</v>
      </c>
      <c r="V56" s="32">
        <v>0</v>
      </c>
      <c r="W56" s="32">
        <v>0</v>
      </c>
      <c r="X56" s="32">
        <v>0</v>
      </c>
      <c r="Y56" s="32">
        <v>0</v>
      </c>
      <c r="Z56" s="32">
        <v>0</v>
      </c>
      <c r="AA56" s="32">
        <v>0</v>
      </c>
      <c r="AB56" s="32">
        <v>670634</v>
      </c>
      <c r="AC56" s="32">
        <v>0</v>
      </c>
      <c r="AD56" s="32">
        <v>0</v>
      </c>
      <c r="AE56" s="34">
        <v>0</v>
      </c>
      <c r="AF56" s="34">
        <v>0</v>
      </c>
      <c r="AG56" s="30"/>
      <c r="AH56" s="31"/>
      <c r="AI56" s="30"/>
      <c r="AJ56" s="34">
        <v>0</v>
      </c>
      <c r="AK56" s="34">
        <v>0</v>
      </c>
      <c r="AL56" s="34">
        <v>0</v>
      </c>
      <c r="AM56" s="30"/>
      <c r="AN56" s="31"/>
      <c r="AO56" s="30"/>
      <c r="AP56" s="34">
        <v>0</v>
      </c>
      <c r="AQ56" s="34">
        <v>0</v>
      </c>
      <c r="AR56" s="34">
        <v>0</v>
      </c>
      <c r="AS56" s="30"/>
      <c r="AT56" s="31"/>
      <c r="AU56" s="30"/>
      <c r="AV56" s="34">
        <v>0</v>
      </c>
      <c r="AW56" s="34">
        <v>0</v>
      </c>
      <c r="AX56" s="34">
        <v>0</v>
      </c>
      <c r="AY56" s="30"/>
      <c r="AZ56" s="31"/>
      <c r="BA56" s="30"/>
      <c r="BB56" s="34">
        <v>0</v>
      </c>
    </row>
    <row r="57" spans="1:54" x14ac:dyDescent="0.2">
      <c r="A57" s="30">
        <v>800186901</v>
      </c>
      <c r="B57" s="30" t="s">
        <v>14</v>
      </c>
      <c r="C57" s="30" t="s">
        <v>15</v>
      </c>
      <c r="D57" s="30">
        <v>13895</v>
      </c>
      <c r="E57" s="30" t="str">
        <f t="shared" si="6"/>
        <v>FENE13895</v>
      </c>
      <c r="F57" s="30" t="str">
        <f t="shared" si="7"/>
        <v>800186901_FENE13895</v>
      </c>
      <c r="G57" s="31">
        <v>45540</v>
      </c>
      <c r="H57" s="31">
        <v>45547</v>
      </c>
      <c r="I57" s="32">
        <v>740982</v>
      </c>
      <c r="J57" s="32">
        <v>740982</v>
      </c>
      <c r="K57" s="30" t="s">
        <v>16</v>
      </c>
      <c r="L57" s="30" t="s">
        <v>17</v>
      </c>
      <c r="M57" s="30" t="s">
        <v>21</v>
      </c>
      <c r="N57" s="33" t="s">
        <v>22</v>
      </c>
      <c r="O57" s="30" t="e">
        <v>#N/A</v>
      </c>
      <c r="P57" s="30" t="s">
        <v>58</v>
      </c>
      <c r="Q57" s="32">
        <v>0</v>
      </c>
      <c r="R57" s="30"/>
      <c r="S57" s="30" t="s">
        <v>59</v>
      </c>
      <c r="T57" s="31">
        <v>45540</v>
      </c>
      <c r="U57" s="31">
        <v>45547</v>
      </c>
      <c r="V57" s="32">
        <v>0</v>
      </c>
      <c r="W57" s="32">
        <v>0</v>
      </c>
      <c r="X57" s="32">
        <v>0</v>
      </c>
      <c r="Y57" s="32">
        <v>0</v>
      </c>
      <c r="Z57" s="32">
        <v>0</v>
      </c>
      <c r="AA57" s="32">
        <v>0</v>
      </c>
      <c r="AB57" s="32">
        <v>740982</v>
      </c>
      <c r="AC57" s="32">
        <v>0</v>
      </c>
      <c r="AD57" s="32">
        <v>0</v>
      </c>
      <c r="AE57" s="34">
        <v>0</v>
      </c>
      <c r="AF57" s="34">
        <v>0</v>
      </c>
      <c r="AG57" s="30"/>
      <c r="AH57" s="31"/>
      <c r="AI57" s="30"/>
      <c r="AJ57" s="34">
        <v>0</v>
      </c>
      <c r="AK57" s="34">
        <v>0</v>
      </c>
      <c r="AL57" s="34">
        <v>0</v>
      </c>
      <c r="AM57" s="30"/>
      <c r="AN57" s="31"/>
      <c r="AO57" s="30"/>
      <c r="AP57" s="34">
        <v>0</v>
      </c>
      <c r="AQ57" s="34">
        <v>0</v>
      </c>
      <c r="AR57" s="34">
        <v>0</v>
      </c>
      <c r="AS57" s="30"/>
      <c r="AT57" s="31"/>
      <c r="AU57" s="30"/>
      <c r="AV57" s="34">
        <v>0</v>
      </c>
      <c r="AW57" s="34">
        <v>0</v>
      </c>
      <c r="AX57" s="34">
        <v>0</v>
      </c>
      <c r="AY57" s="30"/>
      <c r="AZ57" s="31"/>
      <c r="BA57" s="30"/>
      <c r="BB57" s="34">
        <v>0</v>
      </c>
    </row>
    <row r="58" spans="1:54" x14ac:dyDescent="0.2">
      <c r="A58" s="30">
        <v>800186901</v>
      </c>
      <c r="B58" s="30" t="s">
        <v>14</v>
      </c>
      <c r="C58" s="30" t="s">
        <v>15</v>
      </c>
      <c r="D58" s="30">
        <v>13890</v>
      </c>
      <c r="E58" s="30" t="str">
        <f t="shared" si="6"/>
        <v>FENE13890</v>
      </c>
      <c r="F58" s="30" t="str">
        <f t="shared" si="7"/>
        <v>800186901_FENE13890</v>
      </c>
      <c r="G58" s="31">
        <v>45540</v>
      </c>
      <c r="H58" s="31">
        <v>45547</v>
      </c>
      <c r="I58" s="32">
        <v>875706</v>
      </c>
      <c r="J58" s="32">
        <v>875706</v>
      </c>
      <c r="K58" s="30" t="s">
        <v>16</v>
      </c>
      <c r="L58" s="30" t="s">
        <v>17</v>
      </c>
      <c r="M58" s="30" t="s">
        <v>21</v>
      </c>
      <c r="N58" s="33" t="s">
        <v>22</v>
      </c>
      <c r="O58" s="30" t="e">
        <v>#N/A</v>
      </c>
      <c r="P58" s="30" t="s">
        <v>58</v>
      </c>
      <c r="Q58" s="32">
        <v>0</v>
      </c>
      <c r="R58" s="30"/>
      <c r="S58" s="30" t="s">
        <v>59</v>
      </c>
      <c r="T58" s="31">
        <v>45540</v>
      </c>
      <c r="U58" s="31">
        <v>45547</v>
      </c>
      <c r="V58" s="32">
        <v>0</v>
      </c>
      <c r="W58" s="32">
        <v>0</v>
      </c>
      <c r="X58" s="32">
        <v>0</v>
      </c>
      <c r="Y58" s="32">
        <v>0</v>
      </c>
      <c r="Z58" s="32">
        <v>0</v>
      </c>
      <c r="AA58" s="32">
        <v>0</v>
      </c>
      <c r="AB58" s="32">
        <v>875706</v>
      </c>
      <c r="AC58" s="32">
        <v>0</v>
      </c>
      <c r="AD58" s="32">
        <v>0</v>
      </c>
      <c r="AE58" s="34">
        <v>0</v>
      </c>
      <c r="AF58" s="34">
        <v>0</v>
      </c>
      <c r="AG58" s="30"/>
      <c r="AH58" s="31"/>
      <c r="AI58" s="30"/>
      <c r="AJ58" s="34">
        <v>0</v>
      </c>
      <c r="AK58" s="34">
        <v>0</v>
      </c>
      <c r="AL58" s="34">
        <v>0</v>
      </c>
      <c r="AM58" s="30"/>
      <c r="AN58" s="31"/>
      <c r="AO58" s="30"/>
      <c r="AP58" s="34">
        <v>0</v>
      </c>
      <c r="AQ58" s="34">
        <v>0</v>
      </c>
      <c r="AR58" s="34">
        <v>0</v>
      </c>
      <c r="AS58" s="30"/>
      <c r="AT58" s="31"/>
      <c r="AU58" s="30"/>
      <c r="AV58" s="34">
        <v>0</v>
      </c>
      <c r="AW58" s="34">
        <v>0</v>
      </c>
      <c r="AX58" s="34">
        <v>0</v>
      </c>
      <c r="AY58" s="30"/>
      <c r="AZ58" s="31"/>
      <c r="BA58" s="30"/>
      <c r="BB58" s="34">
        <v>0</v>
      </c>
    </row>
    <row r="59" spans="1:54" x14ac:dyDescent="0.2">
      <c r="A59" s="30">
        <v>800186901</v>
      </c>
      <c r="B59" s="30" t="s">
        <v>14</v>
      </c>
      <c r="C59" s="30" t="s">
        <v>15</v>
      </c>
      <c r="D59" s="30">
        <v>14187</v>
      </c>
      <c r="E59" s="30" t="str">
        <f t="shared" si="6"/>
        <v>FENE14187</v>
      </c>
      <c r="F59" s="30" t="str">
        <f t="shared" si="7"/>
        <v>800186901_FENE14187</v>
      </c>
      <c r="G59" s="31">
        <v>45572</v>
      </c>
      <c r="H59" s="31">
        <v>45577</v>
      </c>
      <c r="I59" s="32">
        <v>875706</v>
      </c>
      <c r="J59" s="32">
        <v>875706</v>
      </c>
      <c r="K59" s="30" t="s">
        <v>16</v>
      </c>
      <c r="L59" s="30" t="s">
        <v>17</v>
      </c>
      <c r="M59" s="30" t="s">
        <v>21</v>
      </c>
      <c r="N59" s="33" t="s">
        <v>22</v>
      </c>
      <c r="O59" s="30" t="e">
        <v>#N/A</v>
      </c>
      <c r="P59" s="30" t="s">
        <v>58</v>
      </c>
      <c r="Q59" s="32">
        <v>0</v>
      </c>
      <c r="R59" s="30"/>
      <c r="S59" s="30" t="s">
        <v>59</v>
      </c>
      <c r="T59" s="31">
        <v>45572</v>
      </c>
      <c r="U59" s="31">
        <v>45580</v>
      </c>
      <c r="V59" s="32">
        <v>0</v>
      </c>
      <c r="W59" s="32">
        <v>0</v>
      </c>
      <c r="X59" s="32">
        <v>0</v>
      </c>
      <c r="Y59" s="32">
        <v>0</v>
      </c>
      <c r="Z59" s="32">
        <v>0</v>
      </c>
      <c r="AA59" s="32">
        <v>0</v>
      </c>
      <c r="AB59" s="32">
        <v>875706</v>
      </c>
      <c r="AC59" s="32">
        <v>0</v>
      </c>
      <c r="AD59" s="32">
        <v>0</v>
      </c>
      <c r="AE59" s="34">
        <v>0</v>
      </c>
      <c r="AF59" s="34">
        <v>0</v>
      </c>
      <c r="AG59" s="30"/>
      <c r="AH59" s="31"/>
      <c r="AI59" s="30"/>
      <c r="AJ59" s="34">
        <v>0</v>
      </c>
      <c r="AK59" s="34">
        <v>0</v>
      </c>
      <c r="AL59" s="34">
        <v>0</v>
      </c>
      <c r="AM59" s="30"/>
      <c r="AN59" s="31"/>
      <c r="AO59" s="30"/>
      <c r="AP59" s="34">
        <v>0</v>
      </c>
      <c r="AQ59" s="34">
        <v>0</v>
      </c>
      <c r="AR59" s="34">
        <v>0</v>
      </c>
      <c r="AS59" s="30"/>
      <c r="AT59" s="31"/>
      <c r="AU59" s="30"/>
      <c r="AV59" s="34">
        <v>0</v>
      </c>
      <c r="AW59" s="34">
        <v>0</v>
      </c>
      <c r="AX59" s="34">
        <v>0</v>
      </c>
      <c r="AY59" s="30"/>
      <c r="AZ59" s="31"/>
      <c r="BA59" s="30"/>
      <c r="BB59" s="34">
        <v>0</v>
      </c>
    </row>
    <row r="60" spans="1:54" x14ac:dyDescent="0.2">
      <c r="A60" s="30">
        <v>800186901</v>
      </c>
      <c r="B60" s="30" t="s">
        <v>14</v>
      </c>
      <c r="C60" s="30" t="s">
        <v>15</v>
      </c>
      <c r="D60" s="30">
        <v>14194</v>
      </c>
      <c r="E60" s="30" t="str">
        <f t="shared" si="6"/>
        <v>FENE14194</v>
      </c>
      <c r="F60" s="30" t="str">
        <f t="shared" si="7"/>
        <v>800186901_FENE14194</v>
      </c>
      <c r="G60" s="31">
        <v>45572</v>
      </c>
      <c r="H60" s="31">
        <v>45577</v>
      </c>
      <c r="I60" s="32">
        <v>11092352</v>
      </c>
      <c r="J60" s="32">
        <v>10890852</v>
      </c>
      <c r="K60" s="30" t="s">
        <v>16</v>
      </c>
      <c r="L60" s="30" t="s">
        <v>17</v>
      </c>
      <c r="M60" s="30" t="s">
        <v>21</v>
      </c>
      <c r="N60" s="33" t="s">
        <v>22</v>
      </c>
      <c r="O60" s="30" t="e">
        <v>#N/A</v>
      </c>
      <c r="P60" s="30" t="s">
        <v>58</v>
      </c>
      <c r="Q60" s="32">
        <v>0</v>
      </c>
      <c r="R60" s="30"/>
      <c r="S60" s="30" t="s">
        <v>59</v>
      </c>
      <c r="T60" s="31">
        <v>45572</v>
      </c>
      <c r="U60" s="31">
        <v>45580</v>
      </c>
      <c r="V60" s="32">
        <v>0</v>
      </c>
      <c r="W60" s="32">
        <v>0</v>
      </c>
      <c r="X60" s="32">
        <v>0</v>
      </c>
      <c r="Y60" s="32">
        <v>0</v>
      </c>
      <c r="Z60" s="32">
        <v>0</v>
      </c>
      <c r="AA60" s="32">
        <v>0</v>
      </c>
      <c r="AB60" s="32">
        <v>10890852</v>
      </c>
      <c r="AC60" s="32">
        <v>0</v>
      </c>
      <c r="AD60" s="32">
        <v>0</v>
      </c>
      <c r="AE60" s="34">
        <v>0</v>
      </c>
      <c r="AF60" s="34">
        <v>0</v>
      </c>
      <c r="AG60" s="30"/>
      <c r="AH60" s="31"/>
      <c r="AI60" s="30"/>
      <c r="AJ60" s="34">
        <v>0</v>
      </c>
      <c r="AK60" s="34">
        <v>0</v>
      </c>
      <c r="AL60" s="34">
        <v>0</v>
      </c>
      <c r="AM60" s="30"/>
      <c r="AN60" s="31"/>
      <c r="AO60" s="30"/>
      <c r="AP60" s="34">
        <v>0</v>
      </c>
      <c r="AQ60" s="34">
        <v>0</v>
      </c>
      <c r="AR60" s="34">
        <v>0</v>
      </c>
      <c r="AS60" s="30"/>
      <c r="AT60" s="31"/>
      <c r="AU60" s="30"/>
      <c r="AV60" s="34">
        <v>0</v>
      </c>
      <c r="AW60" s="34">
        <v>0</v>
      </c>
      <c r="AX60" s="34">
        <v>0</v>
      </c>
      <c r="AY60" s="30"/>
      <c r="AZ60" s="31"/>
      <c r="BA60" s="30"/>
      <c r="BB60" s="34">
        <v>0</v>
      </c>
    </row>
    <row r="61" spans="1:54" x14ac:dyDescent="0.2">
      <c r="I61" s="101">
        <f>+J16/I16</f>
        <v>0.2</v>
      </c>
    </row>
    <row r="62" spans="1:54" x14ac:dyDescent="0.2">
      <c r="J62" s="19"/>
    </row>
    <row r="63" spans="1:54" x14ac:dyDescent="0.2">
      <c r="E63" s="101"/>
    </row>
  </sheetData>
  <autoFilter ref="A2:BB61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J21" sqref="J21"/>
    </sheetView>
  </sheetViews>
  <sheetFormatPr baseColWidth="10" defaultRowHeight="12.5" x14ac:dyDescent="0.25"/>
  <cols>
    <col min="1" max="1" width="1" style="40" customWidth="1"/>
    <col min="2" max="2" width="10.90625" style="40"/>
    <col min="3" max="3" width="17.54296875" style="40" customWidth="1"/>
    <col min="4" max="4" width="11.54296875" style="40" customWidth="1"/>
    <col min="5" max="8" width="10.90625" style="40"/>
    <col min="9" max="9" width="22.54296875" style="40" customWidth="1"/>
    <col min="10" max="10" width="14" style="40" customWidth="1"/>
    <col min="11" max="11" width="1.7265625" style="40" customWidth="1"/>
    <col min="12" max="16384" width="10.90625" style="40"/>
  </cols>
  <sheetData>
    <row r="1" spans="2:10" ht="6" customHeight="1" thickBot="1" x14ac:dyDescent="0.3"/>
    <row r="2" spans="2:10" ht="19.5" customHeight="1" x14ac:dyDescent="0.25">
      <c r="B2" s="41"/>
      <c r="C2" s="42"/>
      <c r="D2" s="89" t="s">
        <v>70</v>
      </c>
      <c r="E2" s="90"/>
      <c r="F2" s="90"/>
      <c r="G2" s="90"/>
      <c r="H2" s="90"/>
      <c r="I2" s="91"/>
      <c r="J2" s="95" t="s">
        <v>71</v>
      </c>
    </row>
    <row r="3" spans="2:10" ht="15.75" customHeight="1" thickBot="1" x14ac:dyDescent="0.3">
      <c r="B3" s="43"/>
      <c r="C3" s="44"/>
      <c r="D3" s="92"/>
      <c r="E3" s="93"/>
      <c r="F3" s="93"/>
      <c r="G3" s="93"/>
      <c r="H3" s="93"/>
      <c r="I3" s="94"/>
      <c r="J3" s="96"/>
    </row>
    <row r="4" spans="2:10" ht="13" x14ac:dyDescent="0.25">
      <c r="B4" s="43"/>
      <c r="C4" s="44"/>
      <c r="D4" s="45"/>
      <c r="E4" s="46"/>
      <c r="F4" s="46"/>
      <c r="G4" s="46"/>
      <c r="H4" s="46"/>
      <c r="I4" s="47"/>
      <c r="J4" s="48"/>
    </row>
    <row r="5" spans="2:10" ht="13" x14ac:dyDescent="0.25">
      <c r="B5" s="43"/>
      <c r="C5" s="44"/>
      <c r="D5" s="49" t="s">
        <v>72</v>
      </c>
      <c r="E5" s="50"/>
      <c r="F5" s="50"/>
      <c r="G5" s="50"/>
      <c r="H5" s="50"/>
      <c r="I5" s="51"/>
      <c r="J5" s="51" t="s">
        <v>73</v>
      </c>
    </row>
    <row r="6" spans="2:10" ht="13.5" thickBot="1" x14ac:dyDescent="0.3">
      <c r="B6" s="52"/>
      <c r="C6" s="53"/>
      <c r="D6" s="54"/>
      <c r="E6" s="55"/>
      <c r="F6" s="55"/>
      <c r="G6" s="55"/>
      <c r="H6" s="55"/>
      <c r="I6" s="56"/>
      <c r="J6" s="57"/>
    </row>
    <row r="7" spans="2:10" x14ac:dyDescent="0.25">
      <c r="B7" s="58"/>
      <c r="J7" s="59"/>
    </row>
    <row r="8" spans="2:10" x14ac:dyDescent="0.25">
      <c r="B8" s="58"/>
      <c r="J8" s="59"/>
    </row>
    <row r="9" spans="2:10" x14ac:dyDescent="0.25">
      <c r="B9" s="58"/>
      <c r="C9" s="40" t="s">
        <v>107</v>
      </c>
      <c r="J9" s="59"/>
    </row>
    <row r="10" spans="2:10" ht="13" x14ac:dyDescent="0.3">
      <c r="B10" s="58"/>
      <c r="C10" s="60"/>
      <c r="E10" s="61"/>
      <c r="H10" s="62"/>
      <c r="J10" s="59"/>
    </row>
    <row r="11" spans="2:10" x14ac:dyDescent="0.25">
      <c r="B11" s="58"/>
      <c r="J11" s="59"/>
    </row>
    <row r="12" spans="2:10" ht="13" x14ac:dyDescent="0.3">
      <c r="B12" s="58"/>
      <c r="C12" s="60" t="s">
        <v>102</v>
      </c>
      <c r="J12" s="59"/>
    </row>
    <row r="13" spans="2:10" ht="13" x14ac:dyDescent="0.3">
      <c r="B13" s="58"/>
      <c r="C13" s="60" t="s">
        <v>103</v>
      </c>
      <c r="J13" s="59"/>
    </row>
    <row r="14" spans="2:10" x14ac:dyDescent="0.25">
      <c r="B14" s="58"/>
      <c r="J14" s="59"/>
    </row>
    <row r="15" spans="2:10" x14ac:dyDescent="0.25">
      <c r="B15" s="58"/>
      <c r="C15" s="40" t="s">
        <v>74</v>
      </c>
      <c r="J15" s="59"/>
    </row>
    <row r="16" spans="2:10" x14ac:dyDescent="0.25">
      <c r="B16" s="58"/>
      <c r="C16" s="63"/>
      <c r="J16" s="59"/>
    </row>
    <row r="17" spans="2:10" ht="13" x14ac:dyDescent="0.3">
      <c r="B17" s="58"/>
      <c r="C17" s="40" t="s">
        <v>75</v>
      </c>
      <c r="D17" s="61"/>
      <c r="H17" s="64"/>
      <c r="I17" s="65"/>
      <c r="J17" s="59"/>
    </row>
    <row r="18" spans="2:10" ht="13" x14ac:dyDescent="0.3">
      <c r="B18" s="58"/>
      <c r="C18" s="60" t="s">
        <v>76</v>
      </c>
      <c r="D18" s="60"/>
      <c r="E18" s="60"/>
      <c r="F18" s="60"/>
      <c r="H18" s="66">
        <v>58</v>
      </c>
      <c r="I18" s="67">
        <v>86152209</v>
      </c>
      <c r="J18" s="59"/>
    </row>
    <row r="19" spans="2:10" x14ac:dyDescent="0.25">
      <c r="B19" s="58"/>
      <c r="C19" s="40" t="s">
        <v>77</v>
      </c>
      <c r="H19" s="68">
        <v>30</v>
      </c>
      <c r="I19" s="69">
        <v>28263422</v>
      </c>
      <c r="J19" s="59"/>
    </row>
    <row r="20" spans="2:10" x14ac:dyDescent="0.25">
      <c r="B20" s="58"/>
      <c r="C20" s="40" t="s">
        <v>78</v>
      </c>
      <c r="H20" s="68">
        <v>0</v>
      </c>
      <c r="I20" s="69">
        <v>0</v>
      </c>
      <c r="J20" s="59"/>
    </row>
    <row r="21" spans="2:10" x14ac:dyDescent="0.25">
      <c r="B21" s="58"/>
      <c r="C21" s="40" t="s">
        <v>79</v>
      </c>
      <c r="H21" s="68">
        <v>0</v>
      </c>
      <c r="I21" s="69">
        <v>0</v>
      </c>
      <c r="J21" s="59"/>
    </row>
    <row r="22" spans="2:10" x14ac:dyDescent="0.25">
      <c r="B22" s="58"/>
      <c r="C22" s="40" t="s">
        <v>80</v>
      </c>
      <c r="H22" s="68">
        <v>0</v>
      </c>
      <c r="I22" s="69">
        <v>0</v>
      </c>
      <c r="J22" s="59"/>
    </row>
    <row r="23" spans="2:10" x14ac:dyDescent="0.25">
      <c r="B23" s="58"/>
      <c r="C23" s="40" t="s">
        <v>81</v>
      </c>
      <c r="H23" s="68">
        <v>0</v>
      </c>
      <c r="I23" s="69">
        <v>0</v>
      </c>
      <c r="J23" s="59"/>
    </row>
    <row r="24" spans="2:10" ht="13" thickBot="1" x14ac:dyDescent="0.3">
      <c r="B24" s="58"/>
      <c r="C24" s="40" t="s">
        <v>82</v>
      </c>
      <c r="H24" s="70">
        <v>0</v>
      </c>
      <c r="I24" s="71">
        <v>0</v>
      </c>
      <c r="J24" s="59"/>
    </row>
    <row r="25" spans="2:10" ht="13" x14ac:dyDescent="0.3">
      <c r="B25" s="58"/>
      <c r="C25" s="60" t="s">
        <v>83</v>
      </c>
      <c r="D25" s="60"/>
      <c r="E25" s="60"/>
      <c r="F25" s="60"/>
      <c r="H25" s="66">
        <f>H19+H20+H21+H22+H24+H23</f>
        <v>30</v>
      </c>
      <c r="I25" s="67">
        <f>I19+I20+I21+I22+I24+I23</f>
        <v>28263422</v>
      </c>
      <c r="J25" s="59"/>
    </row>
    <row r="26" spans="2:10" x14ac:dyDescent="0.25">
      <c r="B26" s="58"/>
      <c r="C26" s="40" t="s">
        <v>84</v>
      </c>
      <c r="H26" s="68">
        <v>28</v>
      </c>
      <c r="I26" s="69">
        <v>57888787</v>
      </c>
      <c r="J26" s="59"/>
    </row>
    <row r="27" spans="2:10" ht="13" thickBot="1" x14ac:dyDescent="0.3">
      <c r="B27" s="58"/>
      <c r="C27" s="40" t="s">
        <v>50</v>
      </c>
      <c r="H27" s="70">
        <v>0</v>
      </c>
      <c r="I27" s="71">
        <v>0</v>
      </c>
      <c r="J27" s="59"/>
    </row>
    <row r="28" spans="2:10" ht="13" x14ac:dyDescent="0.3">
      <c r="B28" s="58"/>
      <c r="C28" s="60" t="s">
        <v>85</v>
      </c>
      <c r="D28" s="60"/>
      <c r="E28" s="60"/>
      <c r="F28" s="60"/>
      <c r="H28" s="66">
        <f>H26+H27</f>
        <v>28</v>
      </c>
      <c r="I28" s="67">
        <f>I26+I27</f>
        <v>57888787</v>
      </c>
      <c r="J28" s="59"/>
    </row>
    <row r="29" spans="2:10" ht="13.5" thickBot="1" x14ac:dyDescent="0.35">
      <c r="B29" s="58"/>
      <c r="C29" s="40" t="s">
        <v>86</v>
      </c>
      <c r="D29" s="60"/>
      <c r="E29" s="60"/>
      <c r="F29" s="60"/>
      <c r="H29" s="70">
        <v>0</v>
      </c>
      <c r="I29" s="71">
        <v>0</v>
      </c>
      <c r="J29" s="59"/>
    </row>
    <row r="30" spans="2:10" ht="13" x14ac:dyDescent="0.3">
      <c r="B30" s="58"/>
      <c r="C30" s="60" t="s">
        <v>87</v>
      </c>
      <c r="D30" s="60"/>
      <c r="E30" s="60"/>
      <c r="F30" s="60"/>
      <c r="H30" s="68">
        <f>H29</f>
        <v>0</v>
      </c>
      <c r="I30" s="69">
        <f>I29</f>
        <v>0</v>
      </c>
      <c r="J30" s="59"/>
    </row>
    <row r="31" spans="2:10" ht="13" x14ac:dyDescent="0.3">
      <c r="B31" s="58"/>
      <c r="C31" s="60"/>
      <c r="D31" s="60"/>
      <c r="E31" s="60"/>
      <c r="F31" s="60"/>
      <c r="H31" s="72"/>
      <c r="I31" s="67"/>
      <c r="J31" s="59"/>
    </row>
    <row r="32" spans="2:10" ht="13.5" thickBot="1" x14ac:dyDescent="0.35">
      <c r="B32" s="58"/>
      <c r="C32" s="60" t="s">
        <v>88</v>
      </c>
      <c r="D32" s="60"/>
      <c r="H32" s="73">
        <f>H25+H28+H30</f>
        <v>58</v>
      </c>
      <c r="I32" s="74">
        <f>I25+I28+I30</f>
        <v>86152209</v>
      </c>
      <c r="J32" s="59"/>
    </row>
    <row r="33" spans="2:10" ht="13.5" thickTop="1" x14ac:dyDescent="0.3">
      <c r="B33" s="58"/>
      <c r="C33" s="60"/>
      <c r="D33" s="60"/>
      <c r="H33" s="75">
        <f>+H18-H32</f>
        <v>0</v>
      </c>
      <c r="I33" s="69">
        <f>+I18-I32</f>
        <v>0</v>
      </c>
      <c r="J33" s="59"/>
    </row>
    <row r="34" spans="2:10" x14ac:dyDescent="0.25">
      <c r="B34" s="58"/>
      <c r="G34" s="75"/>
      <c r="H34" s="75"/>
      <c r="I34" s="75"/>
      <c r="J34" s="59"/>
    </row>
    <row r="35" spans="2:10" x14ac:dyDescent="0.25">
      <c r="B35" s="58"/>
      <c r="G35" s="75"/>
      <c r="H35" s="75"/>
      <c r="I35" s="75"/>
      <c r="J35" s="59"/>
    </row>
    <row r="36" spans="2:10" ht="13" x14ac:dyDescent="0.3">
      <c r="B36" s="58"/>
      <c r="C36" s="60"/>
      <c r="G36" s="75"/>
      <c r="H36" s="75"/>
      <c r="I36" s="75"/>
      <c r="J36" s="59"/>
    </row>
    <row r="37" spans="2:10" ht="13.5" thickBot="1" x14ac:dyDescent="0.35">
      <c r="B37" s="58"/>
      <c r="C37" s="76" t="s">
        <v>104</v>
      </c>
      <c r="D37" s="77"/>
      <c r="H37" s="76" t="s">
        <v>89</v>
      </c>
      <c r="I37" s="77"/>
      <c r="J37" s="59"/>
    </row>
    <row r="38" spans="2:10" ht="13" x14ac:dyDescent="0.3">
      <c r="B38" s="58"/>
      <c r="C38" s="60" t="s">
        <v>105</v>
      </c>
      <c r="D38" s="75"/>
      <c r="H38" s="78" t="s">
        <v>90</v>
      </c>
      <c r="I38" s="75"/>
      <c r="J38" s="59"/>
    </row>
    <row r="39" spans="2:10" ht="13" x14ac:dyDescent="0.3">
      <c r="B39" s="58"/>
      <c r="C39" s="60" t="s">
        <v>106</v>
      </c>
      <c r="H39" s="60" t="s">
        <v>91</v>
      </c>
      <c r="I39" s="75"/>
      <c r="J39" s="59"/>
    </row>
    <row r="40" spans="2:10" x14ac:dyDescent="0.25">
      <c r="B40" s="58"/>
      <c r="G40" s="75"/>
      <c r="H40" s="75"/>
      <c r="I40" s="75"/>
      <c r="J40" s="59"/>
    </row>
    <row r="41" spans="2:10" ht="12.75" customHeight="1" x14ac:dyDescent="0.25">
      <c r="B41" s="58"/>
      <c r="C41" s="97" t="s">
        <v>92</v>
      </c>
      <c r="D41" s="97"/>
      <c r="E41" s="97"/>
      <c r="F41" s="97"/>
      <c r="G41" s="97"/>
      <c r="H41" s="97"/>
      <c r="I41" s="97"/>
      <c r="J41" s="59"/>
    </row>
    <row r="42" spans="2:10" ht="18.75" customHeight="1" thickBot="1" x14ac:dyDescent="0.3">
      <c r="B42" s="79"/>
      <c r="C42" s="80"/>
      <c r="D42" s="80"/>
      <c r="E42" s="80"/>
      <c r="F42" s="80"/>
      <c r="G42" s="80"/>
      <c r="H42" s="80"/>
      <c r="I42" s="80"/>
      <c r="J42" s="8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6" zoomScale="84" zoomScaleNormal="84" zoomScaleSheetLayoutView="100" workbookViewId="0">
      <selection activeCell="I35" sqref="I35"/>
    </sheetView>
  </sheetViews>
  <sheetFormatPr baseColWidth="10" defaultColWidth="11.453125" defaultRowHeight="12.5" x14ac:dyDescent="0.25"/>
  <cols>
    <col min="1" max="1" width="4.453125" style="40" customWidth="1"/>
    <col min="2" max="2" width="11.453125" style="40"/>
    <col min="3" max="3" width="12.81640625" style="40" customWidth="1"/>
    <col min="4" max="4" width="22" style="40" customWidth="1"/>
    <col min="5" max="8" width="11.453125" style="40"/>
    <col min="9" max="9" width="24.7265625" style="40" customWidth="1"/>
    <col min="10" max="10" width="12.54296875" style="40" customWidth="1"/>
    <col min="11" max="11" width="1.7265625" style="40" customWidth="1"/>
    <col min="12" max="16384" width="11.453125" style="40"/>
  </cols>
  <sheetData>
    <row r="1" spans="2:10" ht="18" customHeight="1" thickBot="1" x14ac:dyDescent="0.3"/>
    <row r="2" spans="2:10" ht="19.5" customHeight="1" x14ac:dyDescent="0.25">
      <c r="B2" s="41"/>
      <c r="C2" s="42"/>
      <c r="D2" s="89" t="s">
        <v>93</v>
      </c>
      <c r="E2" s="90"/>
      <c r="F2" s="90"/>
      <c r="G2" s="90"/>
      <c r="H2" s="90"/>
      <c r="I2" s="91"/>
      <c r="J2" s="95" t="s">
        <v>71</v>
      </c>
    </row>
    <row r="3" spans="2:10" ht="15.75" customHeight="1" thickBot="1" x14ac:dyDescent="0.3">
      <c r="B3" s="43"/>
      <c r="C3" s="44"/>
      <c r="D3" s="92"/>
      <c r="E3" s="93"/>
      <c r="F3" s="93"/>
      <c r="G3" s="93"/>
      <c r="H3" s="93"/>
      <c r="I3" s="94"/>
      <c r="J3" s="96"/>
    </row>
    <row r="4" spans="2:10" ht="13" x14ac:dyDescent="0.25">
      <c r="B4" s="43"/>
      <c r="C4" s="44"/>
      <c r="E4" s="46"/>
      <c r="F4" s="46"/>
      <c r="G4" s="46"/>
      <c r="H4" s="46"/>
      <c r="I4" s="47"/>
      <c r="J4" s="48"/>
    </row>
    <row r="5" spans="2:10" ht="13" x14ac:dyDescent="0.25">
      <c r="B5" s="43"/>
      <c r="C5" s="44"/>
      <c r="D5" s="98" t="s">
        <v>94</v>
      </c>
      <c r="E5" s="99"/>
      <c r="F5" s="99"/>
      <c r="G5" s="99"/>
      <c r="H5" s="99"/>
      <c r="I5" s="100"/>
      <c r="J5" s="51" t="s">
        <v>95</v>
      </c>
    </row>
    <row r="6" spans="2:10" ht="13.5" thickBot="1" x14ac:dyDescent="0.3">
      <c r="B6" s="52"/>
      <c r="C6" s="53"/>
      <c r="D6" s="54"/>
      <c r="E6" s="55"/>
      <c r="F6" s="55"/>
      <c r="G6" s="55"/>
      <c r="H6" s="55"/>
      <c r="I6" s="56"/>
      <c r="J6" s="57"/>
    </row>
    <row r="7" spans="2:10" x14ac:dyDescent="0.25">
      <c r="B7" s="58"/>
      <c r="J7" s="59"/>
    </row>
    <row r="8" spans="2:10" x14ac:dyDescent="0.25">
      <c r="B8" s="58"/>
      <c r="J8" s="59"/>
    </row>
    <row r="9" spans="2:10" ht="13" x14ac:dyDescent="0.3">
      <c r="B9" s="58"/>
      <c r="C9" s="60" t="str">
        <f ca="1">+CONCATENATE("Santiago de Cali, ",TEXT(TODAY(),"MMMM DD YYYY"))</f>
        <v>Santiago de Cali, diciembre 04 2024</v>
      </c>
      <c r="D9" s="62"/>
      <c r="E9" s="61"/>
      <c r="J9" s="59"/>
    </row>
    <row r="10" spans="2:10" ht="13" x14ac:dyDescent="0.3">
      <c r="B10" s="58"/>
      <c r="C10" s="60"/>
      <c r="J10" s="59"/>
    </row>
    <row r="11" spans="2:10" ht="13" x14ac:dyDescent="0.3">
      <c r="B11" s="58"/>
      <c r="C11" s="60" t="str">
        <f>+'FOR-CSA-018'!C12</f>
        <v>Señores : NEUROFIC LTDA</v>
      </c>
      <c r="J11" s="59"/>
    </row>
    <row r="12" spans="2:10" ht="13" x14ac:dyDescent="0.3">
      <c r="B12" s="58"/>
      <c r="C12" s="60" t="str">
        <f>+'FOR-CSA-018'!C13</f>
        <v>NIT: 800186901</v>
      </c>
      <c r="J12" s="59"/>
    </row>
    <row r="13" spans="2:10" x14ac:dyDescent="0.25">
      <c r="B13" s="58"/>
      <c r="J13" s="59"/>
    </row>
    <row r="14" spans="2:10" x14ac:dyDescent="0.25">
      <c r="B14" s="58"/>
      <c r="C14" s="40" t="s">
        <v>96</v>
      </c>
      <c r="J14" s="59"/>
    </row>
    <row r="15" spans="2:10" x14ac:dyDescent="0.25">
      <c r="B15" s="58"/>
      <c r="C15" s="63"/>
      <c r="J15" s="59"/>
    </row>
    <row r="16" spans="2:10" ht="13" x14ac:dyDescent="0.3">
      <c r="B16" s="58"/>
      <c r="C16" s="82"/>
      <c r="D16" s="61"/>
      <c r="H16" s="83" t="s">
        <v>97</v>
      </c>
      <c r="I16" s="83" t="s">
        <v>98</v>
      </c>
      <c r="J16" s="59"/>
    </row>
    <row r="17" spans="2:10" ht="13" x14ac:dyDescent="0.3">
      <c r="B17" s="58"/>
      <c r="C17" s="60" t="s">
        <v>75</v>
      </c>
      <c r="D17" s="60"/>
      <c r="E17" s="60"/>
      <c r="F17" s="60"/>
      <c r="H17" s="64">
        <f>+SUM(H18:H21)</f>
        <v>30</v>
      </c>
      <c r="I17" s="84">
        <f>+SUM(I18:I21)</f>
        <v>28263422</v>
      </c>
      <c r="J17" s="59"/>
    </row>
    <row r="18" spans="2:10" x14ac:dyDescent="0.25">
      <c r="B18" s="58"/>
      <c r="C18" s="40" t="s">
        <v>77</v>
      </c>
      <c r="H18" s="85">
        <f>+'FOR-CSA-018'!H19</f>
        <v>30</v>
      </c>
      <c r="I18" s="86">
        <f>+'FOR-CSA-018'!I19</f>
        <v>28263422</v>
      </c>
      <c r="J18" s="59"/>
    </row>
    <row r="19" spans="2:10" x14ac:dyDescent="0.25">
      <c r="B19" s="58"/>
      <c r="C19" s="40" t="s">
        <v>78</v>
      </c>
      <c r="H19" s="85">
        <f>+'FOR-CSA-018'!H20</f>
        <v>0</v>
      </c>
      <c r="I19" s="86">
        <f>+'FOR-CSA-018'!I20</f>
        <v>0</v>
      </c>
      <c r="J19" s="59"/>
    </row>
    <row r="20" spans="2:10" x14ac:dyDescent="0.25">
      <c r="B20" s="58"/>
      <c r="C20" s="40" t="s">
        <v>80</v>
      </c>
      <c r="H20" s="85">
        <f>+'FOR-CSA-018'!H22</f>
        <v>0</v>
      </c>
      <c r="I20" s="86">
        <f>+'FOR-CSA-018'!I22</f>
        <v>0</v>
      </c>
      <c r="J20" s="59"/>
    </row>
    <row r="21" spans="2:10" x14ac:dyDescent="0.25">
      <c r="B21" s="58"/>
      <c r="C21" s="40" t="s">
        <v>99</v>
      </c>
      <c r="H21" s="85">
        <f>+'FOR-CSA-018'!H24</f>
        <v>0</v>
      </c>
      <c r="I21" s="86">
        <f>+'FOR-CSA-018'!I24</f>
        <v>0</v>
      </c>
      <c r="J21" s="59"/>
    </row>
    <row r="22" spans="2:10" ht="13" x14ac:dyDescent="0.3">
      <c r="B22" s="58"/>
      <c r="C22" s="60" t="s">
        <v>100</v>
      </c>
      <c r="D22" s="60"/>
      <c r="E22" s="60"/>
      <c r="F22" s="60"/>
      <c r="H22" s="64">
        <f>SUM(H18:H21)</f>
        <v>30</v>
      </c>
      <c r="I22" s="84">
        <f>+SUBTOTAL(9,I18:I21)</f>
        <v>28263422</v>
      </c>
      <c r="J22" s="59"/>
    </row>
    <row r="23" spans="2:10" ht="13.5" thickBot="1" x14ac:dyDescent="0.35">
      <c r="B23" s="58"/>
      <c r="C23" s="60"/>
      <c r="D23" s="60"/>
      <c r="H23" s="87"/>
      <c r="I23" s="88"/>
      <c r="J23" s="59"/>
    </row>
    <row r="24" spans="2:10" ht="13.5" thickTop="1" x14ac:dyDescent="0.3">
      <c r="B24" s="58"/>
      <c r="C24" s="60"/>
      <c r="D24" s="60"/>
      <c r="H24" s="75"/>
      <c r="I24" s="69"/>
      <c r="J24" s="59"/>
    </row>
    <row r="25" spans="2:10" ht="13" x14ac:dyDescent="0.3">
      <c r="B25" s="58"/>
      <c r="C25" s="60"/>
      <c r="D25" s="60"/>
      <c r="H25" s="75"/>
      <c r="I25" s="69"/>
      <c r="J25" s="59"/>
    </row>
    <row r="26" spans="2:10" ht="13" x14ac:dyDescent="0.3">
      <c r="B26" s="58"/>
      <c r="C26" s="60"/>
      <c r="D26" s="60"/>
      <c r="H26" s="75"/>
      <c r="I26" s="69"/>
      <c r="J26" s="59"/>
    </row>
    <row r="27" spans="2:10" x14ac:dyDescent="0.25">
      <c r="B27" s="58"/>
      <c r="G27" s="75"/>
      <c r="H27" s="75"/>
      <c r="I27" s="75"/>
      <c r="J27" s="59"/>
    </row>
    <row r="28" spans="2:10" ht="13.5" thickBot="1" x14ac:dyDescent="0.35">
      <c r="B28" s="58"/>
      <c r="C28" s="76" t="str">
        <f>+'FOR-CSA-018'!C37</f>
        <v>Leydi Marcela Navas</v>
      </c>
      <c r="D28" s="76"/>
      <c r="G28" s="76" t="s">
        <v>89</v>
      </c>
      <c r="H28" s="77"/>
      <c r="I28" s="75"/>
      <c r="J28" s="59"/>
    </row>
    <row r="29" spans="2:10" ht="13" x14ac:dyDescent="0.3">
      <c r="B29" s="58"/>
      <c r="C29" s="78" t="str">
        <f>+'FOR-CSA-018'!C38</f>
        <v xml:space="preserve">Analista de Facturacion </v>
      </c>
      <c r="D29" s="78"/>
      <c r="G29" s="78" t="s">
        <v>101</v>
      </c>
      <c r="H29" s="75"/>
      <c r="I29" s="75"/>
      <c r="J29" s="59"/>
    </row>
    <row r="30" spans="2:10" ht="18.75" customHeight="1" thickBot="1" x14ac:dyDescent="0.3">
      <c r="B30" s="79"/>
      <c r="C30" s="80"/>
      <c r="D30" s="80"/>
      <c r="E30" s="80"/>
      <c r="F30" s="80"/>
      <c r="G30" s="77"/>
      <c r="H30" s="77"/>
      <c r="I30" s="77"/>
      <c r="J30" s="81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CARTERA CORTE OCTUBRE 2024</vt:lpstr>
      <vt:lpstr>Hoja2</vt:lpstr>
      <vt:lpstr>Hoja1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LEIDY NAVAS</dc:creator>
  <cp:lastModifiedBy>Juan Camilo Paez Ramirez</cp:lastModifiedBy>
  <cp:lastPrinted>2024-11-30T19:40:48Z</cp:lastPrinted>
  <dcterms:created xsi:type="dcterms:W3CDTF">2024-04-06T12:30:41Z</dcterms:created>
  <dcterms:modified xsi:type="dcterms:W3CDTF">2024-12-04T14:20:31Z</dcterms:modified>
</cp:coreProperties>
</file>