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05009418_IMAGO LTDA\"/>
    </mc:Choice>
  </mc:AlternateContent>
  <bookViews>
    <workbookView xWindow="0" yWindow="0" windowWidth="20490" windowHeight="7755"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FACTURA'!$A$1:$AB$14</definedName>
  </definedNames>
  <calcPr calcId="152511"/>
  <pivotCaches>
    <pivotCache cacheId="62"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4" l="1"/>
  <c r="I27" i="4" s="1"/>
  <c r="I29" i="4"/>
  <c r="H29" i="4"/>
  <c r="H27" i="4"/>
  <c r="I24" i="4"/>
  <c r="H24" i="4"/>
  <c r="C10" i="4"/>
  <c r="E11" i="2"/>
  <c r="F11" i="2" s="1"/>
  <c r="E10" i="2"/>
  <c r="F10" i="2" s="1"/>
  <c r="E9" i="2"/>
  <c r="F9" i="2" s="1"/>
  <c r="E8" i="2"/>
  <c r="F8" i="2" s="1"/>
  <c r="E14" i="2"/>
  <c r="F14" i="2" s="1"/>
  <c r="E7" i="2"/>
  <c r="F7" i="2" s="1"/>
  <c r="E13" i="2"/>
  <c r="F13" i="2" s="1"/>
  <c r="E12" i="2"/>
  <c r="F12" i="2" s="1"/>
  <c r="E6" i="2"/>
  <c r="F6" i="2" s="1"/>
  <c r="E2" i="2"/>
  <c r="F2" i="2" s="1"/>
  <c r="E5" i="2"/>
  <c r="F5" i="2" s="1"/>
  <c r="E4" i="2"/>
  <c r="F4" i="2" s="1"/>
  <c r="E3" i="2"/>
  <c r="F3" i="2" s="1"/>
  <c r="I31" i="4" l="1"/>
  <c r="I32" i="4" s="1"/>
  <c r="H31" i="4"/>
  <c r="H32" i="4" s="1"/>
  <c r="G15"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<sst xmlns="http://schemas.openxmlformats.org/spreadsheetml/2006/main" count="179" uniqueCount="75">
  <si>
    <t>Prefijo Factura</t>
  </si>
  <si>
    <t>Numero Factura</t>
  </si>
  <si>
    <t>IPS Fecha factura</t>
  </si>
  <si>
    <t>IPS Fecha radicado</t>
  </si>
  <si>
    <t>IPS Valor Factura</t>
  </si>
  <si>
    <t>IPS Saldo Factura</t>
  </si>
  <si>
    <t>NIT IPS</t>
  </si>
  <si>
    <t>Tipo de Contrato</t>
  </si>
  <si>
    <t>Nombre IPS</t>
  </si>
  <si>
    <t>Sede / Ciudad</t>
  </si>
  <si>
    <t>Tipo de Prestación</t>
  </si>
  <si>
    <t>IMAGO SAS</t>
  </si>
  <si>
    <t xml:space="preserve">FEIM </t>
  </si>
  <si>
    <t xml:space="preserve">Evento </t>
  </si>
  <si>
    <t xml:space="preserve">Jamundi </t>
  </si>
  <si>
    <t>POR PAGAR SAP</t>
  </si>
  <si>
    <t>DOC CONTA</t>
  </si>
  <si>
    <t>VALO CANCELADO SAP</t>
  </si>
  <si>
    <t>RETENCION</t>
  </si>
  <si>
    <t>DOC COMPENSACION SAP</t>
  </si>
  <si>
    <t>FECHA COMPENSACION SAP</t>
  </si>
  <si>
    <t>VALOR TRANFERENCIA</t>
  </si>
  <si>
    <t>Estado Factura</t>
  </si>
  <si>
    <t>Fecha Factura</t>
  </si>
  <si>
    <t>Fecha Radicacion</t>
  </si>
  <si>
    <t>Valor Bruto</t>
  </si>
  <si>
    <t>Glosa Aceptada</t>
  </si>
  <si>
    <t>Glosa Pendiente</t>
  </si>
  <si>
    <t>ESTADO EPS 2024-01-10</t>
  </si>
  <si>
    <t>FACT</t>
  </si>
  <si>
    <t>LLAVE</t>
  </si>
  <si>
    <t>FEIM</t>
  </si>
  <si>
    <t>Finalizada</t>
  </si>
  <si>
    <t>Para respuesta prestador</t>
  </si>
  <si>
    <t>Para auditoria de pertinencia</t>
  </si>
  <si>
    <t>Factura cancelada</t>
  </si>
  <si>
    <t>Factura pendiente en progrmacion de pago</t>
  </si>
  <si>
    <t>Factura en proceso interno</t>
  </si>
  <si>
    <t>Observacion</t>
  </si>
  <si>
    <t xml:space="preserve"> Se realiza OBJECCION la actividad facturada 873420 RADIOGRAFÍA DE RODILLA (AP, LATERAL) presentada con la autorización No, 122300060617, la cual no pertenece a la IPS, se valida autorización y esta direccionada para A SANCHEZ RADIOLOGOS Se indica validar las autorizaciones en el aplicativo Boxalud, en donde se podrá ver la vigencia y el estado en que se encuentra al momento de la atención.</t>
  </si>
  <si>
    <t>Se realiza OBJECCION la actividad facturada 873420 RADIOGRAFÍA DE RODILLA (AP, LATERAL) presentada con la autorización No, 122300044350, la cual no pertenece a la IPS, se valida autorización y esta direccionada para CLINICA IMBANACO S.A.S. SEDE PRINCIPAL Se indica validar las autorizaciones en el aplicativo Boxalud, en donde se podrá ver la vigencia y el estado en que se encuentra al momento de la atención.  Se realiza OBJECCION la actividad facturada 873411 RADIOGRAFÍA DE CADERA O ARTICULACIÓN COXO-FEMORAL (AP, LATERAL) presentada con la autorización No, 122300017790, la cual no se encuentra autorizada. Se indica validar las autorizaciones en el aplicativo Boxalud, en donde se podrá ver la vigencia y el estado en que se encuentra al momento de la atención.</t>
  </si>
  <si>
    <t>Se valida autorización No.122300084895 con CUPS881332 ECOGRAFÍA DE VÍAS URINARIAS (RIÑONES, VEJIGA Y PRÓSTATA TRANSABDOMINAL) esta direccionada para CLINICA IMBANACO S.A.S. SEDE PRINCIPAL AUTORIZACION No. 122300091178 SE PRESENTA COMO MAMOGRAFIA Y COMO ECOGRAFIA DIAGNOSTICA DE MAMA CON TRASDUCTOR DE 7 MHZ O MAS +. SE VALIDA DETALLADO DE FACTURA Y SE IDENTIFICA QUE ESTA AUTORIZACION SOLO CUBRE LA ATENCION DE MARGGY CAMACHO OCAMPO CC.31925405. NO SE LOGRA IDENTIFICAR EL SERVICIO DE MAMOGRAFIA POR $64.400 A QUE PACIENTE PERTENECE EL COBRO Se glosa por mayor valor facturado, se valida nota técnica y el procedimiento CUPS. 873420 RADIOGRAFIA DE RODILLA (AP, LATERAL) esta pactado por valor de $31.050 se glosa excedente.</t>
  </si>
  <si>
    <t>Total general</t>
  </si>
  <si>
    <t>Factura pendiente en progrmacion de pago - Glosa por contestar IPS</t>
  </si>
  <si>
    <t>CANT</t>
  </si>
  <si>
    <t>SALDO IPS</t>
  </si>
  <si>
    <t>GLOSA PDTE</t>
  </si>
  <si>
    <t>FOR-CSA-018</t>
  </si>
  <si>
    <t>HOJA 1 DE 1</t>
  </si>
  <si>
    <t>RESUMEN DE CARTERA REVISADA POR LA EPS</t>
  </si>
  <si>
    <t>VERSION 2</t>
  </si>
  <si>
    <t>A continuacion me permito remitir nuestra respuesta al estado de cartera presentado en la fecha: 05/01/2024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</si>
  <si>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</si>
  <si>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</si>
  <si>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</si>
  <si>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</si>
  <si>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</si>
  <si>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</si>
  <si>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</si>
  <si>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</si>
  <si>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</si>
  <si>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</si>
  <si>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</si>
  <si>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</si>
  <si>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</si>
  <si>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</si>
  <si>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</si>
  <si>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</si>
  <si>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</si>
  <si>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</si>
  <si>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IMAGO SAS</t>
  </si>
  <si>
    <t>NIT: 805009418</t>
  </si>
  <si>
    <t>ADRIAN MONTENEGRO FAINNI</t>
  </si>
  <si>
    <t>Gerente</t>
  </si>
  <si>
    <t>IMAGO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</si>
</sst>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quot;$&quot;\ * #,##0_-;\-&quot;$&quot;\ * #,##0_-;_-&quot;$&quot;\ * &quot;-&quot;_-;_-@_-"/>
    <numFmt numFmtId="165" formatCode="_-* #,##0.00_-;\-* #,##0.00_-;_-* &quot;-&quot;??_-;_-@_-"/>
    <numFmt numFmtId="166" formatCode="_-* #,##0\ _€_-;\-* #,##0\ _€_-;_-* &quot;-&quot;??\ _€_-;_-@_-"/>
    <numFmt numFmtId="169" formatCode="_-[$$-240A]\ * #,##0_-;\-[$$-240A]\ * #,##0_-;_-[$$-240A]\ * &quot;-&quot;??_-;_-@_-"/>
    <numFmt numFmtId="172" formatCode="[$-240A]d&quot; de &quot;mmmm&quot; de &quot;yyyy;@"/>
    <numFmt numFmtId="173" formatCode="&quot;$&quot;\ #,##0;[Red]&quot;$&quot;\ #,##0"/>
    <numFmt numFmtId="174" formatCode="&quot;$&quot;\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3">
    <xf numFmtId="0" fontId="0" fillId="0" borderId="0"/>
    <xf numFmtId="165" fontId="4" fillId="0" borderId="0" applyFont="0" applyFill="0" applyBorder="0" applyAlignment="0" applyProtection="0"/>
    <xf numFmtId="0" fontId="7" fillId="0" borderId="0"/>
  </cellStyleXfs>
  <cellXfs count="83">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2" borderId="1" xfId="0" applyFill="1" applyBorder="1" applyAlignment="1">
      <alignment horizontal="center"/>
    </xf>
    <xf numFmtId="0" fontId="0" fillId="0" borderId="1" xfId="0" applyBorder="1" applyAlignment="1">
      <alignment horizontal="center"/>
    </xf>
    <xf numFmtId="14" fontId="0" fillId="0" borderId="1" xfId="0" applyNumberFormat="1" applyBorder="1" applyAlignment="1">
      <alignment horizontal="center"/>
    </xf>
    <xf numFmtId="164" fontId="0" fillId="0" borderId="1" xfId="0" applyNumberFormat="1" applyBorder="1" applyAlignment="1">
      <alignment horizontal="center"/>
    </xf>
    <xf numFmtId="0" fontId="0" fillId="0" borderId="1" xfId="0" applyBorder="1"/>
    <xf numFmtId="14" fontId="0" fillId="0" borderId="1" xfId="0" applyNumberFormat="1" applyBorder="1"/>
    <xf numFmtId="164" fontId="0" fillId="0" borderId="0" xfId="0" applyNumberFormat="1"/>
    <xf numFmtId="0" fontId="5" fillId="0" borderId="1" xfId="0" applyFont="1" applyBorder="1" applyAlignment="1">
      <alignment horizontal="center" vertical="center" wrapText="1"/>
    </xf>
    <xf numFmtId="0" fontId="5" fillId="0" borderId="0" xfId="0" applyFont="1" applyAlignment="1">
      <alignment horizontal="center" vertical="center" wrapText="1"/>
    </xf>
    <xf numFmtId="14" fontId="6" fillId="0" borderId="1" xfId="0" applyNumberFormat="1" applyFont="1" applyBorder="1" applyAlignment="1">
      <alignment horizontal="center"/>
    </xf>
    <xf numFmtId="14" fontId="6" fillId="0" borderId="1" xfId="0" applyNumberFormat="1" applyFont="1" applyBorder="1"/>
    <xf numFmtId="164" fontId="6" fillId="0" borderId="1" xfId="0" applyNumberFormat="1" applyFont="1" applyBorder="1" applyAlignment="1">
      <alignment horizontal="center"/>
    </xf>
    <xf numFmtId="0" fontId="6" fillId="0" borderId="0" xfId="0" applyFont="1"/>
    <xf numFmtId="164" fontId="6" fillId="0" borderId="0" xfId="0" applyNumberFormat="1" applyFont="1"/>
    <xf numFmtId="0" fontId="5" fillId="3" borderId="1" xfId="0" applyFont="1" applyFill="1" applyBorder="1" applyAlignment="1">
      <alignment horizontal="center" vertical="center" wrapText="1"/>
    </xf>
    <xf numFmtId="166" fontId="5" fillId="3" borderId="1" xfId="1"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66" fontId="5" fillId="4" borderId="1" xfId="1"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6" fillId="0" borderId="1" xfId="0" applyFont="1" applyBorder="1"/>
    <xf numFmtId="0" fontId="6" fillId="0" borderId="1" xfId="0" applyFont="1" applyBorder="1" applyAlignment="1">
      <alignment horizontal="center" vertical="center"/>
    </xf>
    <xf numFmtId="0" fontId="6" fillId="2" borderId="1" xfId="0" applyFont="1" applyFill="1" applyBorder="1" applyAlignment="1">
      <alignment horizontal="center" vertical="center"/>
    </xf>
    <xf numFmtId="0" fontId="6" fillId="2" borderId="1" xfId="0" applyFont="1" applyFill="1" applyBorder="1" applyAlignment="1">
      <alignment horizontal="left" vertical="center"/>
    </xf>
    <xf numFmtId="169" fontId="6" fillId="0" borderId="1" xfId="0" applyNumberFormat="1" applyFont="1" applyBorder="1"/>
    <xf numFmtId="0" fontId="6" fillId="0" borderId="1" xfId="0" applyNumberFormat="1" applyFont="1" applyBorder="1"/>
    <xf numFmtId="0" fontId="0" fillId="0" borderId="0" xfId="0" applyNumberFormat="1"/>
    <xf numFmtId="0" fontId="0" fillId="0" borderId="0" xfId="0" pivotButton="1"/>
    <xf numFmtId="166" fontId="0" fillId="0" borderId="0" xfId="0" applyNumberFormat="1"/>
    <xf numFmtId="0" fontId="8" fillId="0" borderId="0" xfId="2" applyFont="1"/>
    <xf numFmtId="0" fontId="8" fillId="0" borderId="2" xfId="2" applyFont="1" applyBorder="1" applyAlignment="1">
      <alignment horizontal="centerContinuous"/>
    </xf>
    <xf numFmtId="0" fontId="8" fillId="0" borderId="3" xfId="2" applyFont="1" applyBorder="1" applyAlignment="1">
      <alignment horizontal="centerContinuous"/>
    </xf>
    <xf numFmtId="0" fontId="9" fillId="0" borderId="2" xfId="2" applyFont="1" applyBorder="1" applyAlignment="1">
      <alignment horizontal="center" vertical="center"/>
    </xf>
    <xf numFmtId="0" fontId="9" fillId="0" borderId="4" xfId="2" applyFont="1" applyBorder="1" applyAlignment="1">
      <alignment horizontal="center" vertical="center"/>
    </xf>
    <xf numFmtId="0" fontId="9" fillId="0" borderId="3" xfId="2" applyFont="1" applyBorder="1" applyAlignment="1">
      <alignment horizontal="center" vertical="center"/>
    </xf>
    <xf numFmtId="0" fontId="9" fillId="0" borderId="5" xfId="2" applyFont="1" applyBorder="1" applyAlignment="1">
      <alignment horizontal="center" vertical="center"/>
    </xf>
    <xf numFmtId="0" fontId="8" fillId="0" borderId="6" xfId="2" applyFont="1" applyBorder="1" applyAlignment="1">
      <alignment horizontal="centerContinuous"/>
    </xf>
    <xf numFmtId="0" fontId="8" fillId="0" borderId="7" xfId="2" applyFont="1" applyBorder="1" applyAlignment="1">
      <alignment horizontal="centerContinuous"/>
    </xf>
    <xf numFmtId="0" fontId="9" fillId="0" borderId="8" xfId="2" applyFont="1" applyBorder="1" applyAlignment="1">
      <alignment horizontal="center" vertical="center"/>
    </xf>
    <xf numFmtId="0" fontId="9" fillId="0" borderId="9" xfId="2" applyFont="1" applyBorder="1" applyAlignment="1">
      <alignment horizontal="center" vertical="center"/>
    </xf>
    <xf numFmtId="0" fontId="9" fillId="0" borderId="10" xfId="2" applyFont="1" applyBorder="1" applyAlignment="1">
      <alignment horizontal="center" vertical="center"/>
    </xf>
    <xf numFmtId="0" fontId="9" fillId="0" borderId="11" xfId="2" applyFont="1" applyBorder="1" applyAlignment="1">
      <alignment horizontal="center" vertical="center"/>
    </xf>
    <xf numFmtId="0" fontId="9" fillId="0" borderId="2" xfId="2" applyFont="1" applyBorder="1" applyAlignment="1">
      <alignment horizontal="centerContinuous" vertical="center"/>
    </xf>
    <xf numFmtId="0" fontId="9" fillId="0" borderId="4" xfId="2" applyFont="1" applyBorder="1" applyAlignment="1">
      <alignment horizontal="centerContinuous" vertical="center"/>
    </xf>
    <xf numFmtId="0" fontId="9" fillId="0" borderId="3" xfId="2" applyFont="1" applyBorder="1" applyAlignment="1">
      <alignment horizontal="centerContinuous" vertical="center"/>
    </xf>
    <xf numFmtId="0" fontId="9" fillId="0" borderId="5" xfId="2" applyFont="1" applyBorder="1" applyAlignment="1">
      <alignment horizontal="centerContinuous" vertical="center"/>
    </xf>
    <xf numFmtId="0" fontId="9" fillId="0" borderId="6" xfId="2" applyFont="1" applyBorder="1" applyAlignment="1">
      <alignment horizontal="centerContinuous" vertical="center"/>
    </xf>
    <xf numFmtId="0" fontId="9" fillId="0" borderId="0" xfId="2" applyFont="1" applyAlignment="1">
      <alignment horizontal="centerContinuous" vertical="center"/>
    </xf>
    <xf numFmtId="0" fontId="9" fillId="0" borderId="12" xfId="2" applyFont="1" applyBorder="1" applyAlignment="1">
      <alignment horizontal="centerContinuous" vertical="center"/>
    </xf>
    <xf numFmtId="0" fontId="8" fillId="0" borderId="8" xfId="2" applyFont="1" applyBorder="1" applyAlignment="1">
      <alignment horizontal="centerContinuous"/>
    </xf>
    <xf numFmtId="0" fontId="8" fillId="0" borderId="10" xfId="2" applyFont="1" applyBorder="1" applyAlignment="1">
      <alignment horizontal="centerContinuous"/>
    </xf>
    <xf numFmtId="0" fontId="9" fillId="0" borderId="8" xfId="2" applyFont="1" applyBorder="1" applyAlignment="1">
      <alignment horizontal="centerContinuous" vertical="center"/>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8" fillId="0" borderId="6" xfId="2" applyFont="1" applyBorder="1"/>
    <xf numFmtId="0" fontId="8" fillId="0" borderId="7" xfId="2" applyFont="1" applyBorder="1"/>
    <xf numFmtId="0" fontId="9" fillId="0" borderId="0" xfId="2" applyFont="1"/>
    <xf numFmtId="14" fontId="8" fillId="0" borderId="0" xfId="2" applyNumberFormat="1" applyFont="1"/>
    <xf numFmtId="172" fontId="8" fillId="0" borderId="0" xfId="2" applyNumberFormat="1" applyFont="1"/>
    <xf numFmtId="14" fontId="8" fillId="0" borderId="0" xfId="2" applyNumberFormat="1" applyFont="1" applyAlignment="1">
      <alignment horizontal="left"/>
    </xf>
    <xf numFmtId="1" fontId="9" fillId="0" borderId="0" xfId="2" applyNumberFormat="1" applyFont="1" applyAlignment="1">
      <alignment horizontal="center"/>
    </xf>
    <xf numFmtId="173" fontId="9" fillId="0" borderId="0" xfId="2" applyNumberFormat="1" applyFont="1" applyAlignment="1">
      <alignment horizontal="center"/>
    </xf>
    <xf numFmtId="174" fontId="9" fillId="0" borderId="0" xfId="2" applyNumberFormat="1" applyFont="1" applyAlignment="1">
      <alignment horizontal="right"/>
    </xf>
    <xf numFmtId="1" fontId="8" fillId="0" borderId="0" xfId="2" applyNumberFormat="1" applyFont="1" applyAlignment="1">
      <alignment horizontal="center"/>
    </xf>
    <xf numFmtId="173" fontId="8" fillId="0" borderId="0" xfId="2" applyNumberFormat="1" applyFont="1" applyAlignment="1">
      <alignment horizontal="right"/>
    </xf>
    <xf numFmtId="174" fontId="8" fillId="0" borderId="0" xfId="2" applyNumberFormat="1" applyFont="1" applyAlignment="1">
      <alignment horizontal="right"/>
    </xf>
    <xf numFmtId="1" fontId="8" fillId="0" borderId="9" xfId="2" applyNumberFormat="1" applyFont="1" applyBorder="1" applyAlignment="1">
      <alignment horizontal="center"/>
    </xf>
    <xf numFmtId="173" fontId="8" fillId="0" borderId="9" xfId="2" applyNumberFormat="1" applyFont="1" applyBorder="1" applyAlignment="1">
      <alignment horizontal="right"/>
    </xf>
    <xf numFmtId="173" fontId="9" fillId="0" borderId="0" xfId="2" applyNumberFormat="1" applyFont="1" applyAlignment="1">
      <alignment horizontal="right"/>
    </xf>
    <xf numFmtId="0" fontId="8" fillId="0" borderId="0" xfId="2" applyFont="1" applyAlignment="1">
      <alignment horizontal="center"/>
    </xf>
    <xf numFmtId="1" fontId="9" fillId="0" borderId="13" xfId="2" applyNumberFormat="1" applyFont="1" applyBorder="1" applyAlignment="1">
      <alignment horizontal="center"/>
    </xf>
    <xf numFmtId="173" fontId="9" fillId="0" borderId="13" xfId="2" applyNumberFormat="1" applyFont="1" applyBorder="1" applyAlignment="1">
      <alignment horizontal="right"/>
    </xf>
    <xf numFmtId="173" fontId="8" fillId="0" borderId="0" xfId="2" applyNumberFormat="1" applyFont="1"/>
    <xf numFmtId="173" fontId="9" fillId="0" borderId="9" xfId="2" applyNumberFormat="1" applyFont="1" applyBorder="1"/>
    <xf numFmtId="173" fontId="8" fillId="0" borderId="9" xfId="2" applyNumberFormat="1" applyFont="1" applyBorder="1"/>
    <xf numFmtId="173" fontId="9" fillId="0" borderId="0" xfId="2" applyNumberFormat="1" applyFont="1"/>
    <xf numFmtId="0" fontId="10" fillId="0" borderId="0" xfId="2" applyFont="1" applyAlignment="1">
      <alignment horizontal="center" vertical="center" wrapText="1"/>
    </xf>
    <xf numFmtId="0" fontId="8" fillId="0" borderId="8" xfId="2" applyFont="1" applyBorder="1"/>
    <xf numFmtId="0" fontId="8" fillId="0" borderId="9" xfId="2" applyFont="1" applyBorder="1"/>
    <xf numFmtId="0" fontId="8" fillId="0" borderId="10" xfId="2" applyFont="1" applyBorder="1"/>
  </cellXfs>
  <cellStyles count="3">
    <cellStyle name="Millares 2" xfId="1"/>
    <cellStyle name="Normal" xfId="0" builtinId="0"/>
    <cellStyle name="Normal 2 2" xfId="2"/>
  </cellStyles>
  <dxfs count="11">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66" formatCode="_-* #,##0\ _€_-;\-* #,##0\ _€_-;_-* &quot;-&quot;??\ _€_-;_-@_-"/>
    </dxf>
    <dxf>
      <numFmt numFmtId="171" formatCode="_-* #,##0.0\ _€_-;\-* #,##0.0\ _€_-;_-* &quot;-&quot;??\ _€_-;_-@_-"/>
    </dxf>
    <dxf>
      <numFmt numFmtId="166" formatCode="_-* #,##0\ _€_-;\-* #,##0\ _€_-;_-* &quot;-&quot;??\ _€_-;_-@_-"/>
    </dxf>
    <dxf>
      <numFmt numFmtId="171" formatCode="_-* #,##0.0\ _€_-;\-* #,##0.0\ _€_-;_-* &quot;-&quot;??\ _€_-;_-@_-"/>
    </dxf>
    <dxf>
      <numFmt numFmtId="35" formatCode="_-* #,##0.00\ _€_-;\-* #,##0.00\ _€_-;_-* &quot;-&quot;??\ _€_-;_-@_-"/>
    </dxf>
    <dxf>
      <numFmt numFmtId="35" formatCode="_-* #,##0.00\ _€_-;\-* #,##0.0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32</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308600"/>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01.687743750001" createdVersion="5" refreshedVersion="5" minRefreshableVersion="3" recordCount="13">
  <cacheSource type="worksheet">
    <worksheetSource ref="A1:X14" sheet="ESTADO DE CADA FACTURA"/>
  </cacheSource>
  <cacheFields count="24">
    <cacheField name="NIT IPS" numFmtId="0">
      <sharedItems containsSemiMixedTypes="0" containsString="0" containsNumber="1" containsInteger="1" minValue="805009419" maxValue="805009420"/>
    </cacheField>
    <cacheField name="Nombre IPS" numFmtId="0">
      <sharedItems/>
    </cacheField>
    <cacheField name="Prefijo Factura" numFmtId="0">
      <sharedItems/>
    </cacheField>
    <cacheField name="Numero Factura" numFmtId="0">
      <sharedItems containsSemiMixedTypes="0" containsString="0" containsNumber="1" containsInteger="1" minValue="27473" maxValue="31823"/>
    </cacheField>
    <cacheField name="FACT" numFmtId="0">
      <sharedItems/>
    </cacheField>
    <cacheField name="LLAVE" numFmtId="0">
      <sharedItems/>
    </cacheField>
    <cacheField name="IPS Fecha factura" numFmtId="14">
      <sharedItems containsSemiMixedTypes="0" containsNonDate="0" containsDate="1" containsString="0" minDate="2023-06-30T00:00:00" maxDate="2024-01-01T00:00:00"/>
    </cacheField>
    <cacheField name="IPS Fecha radicado" numFmtId="14">
      <sharedItems containsSemiMixedTypes="0" containsNonDate="0" containsDate="1" containsString="0" minDate="2023-07-12T00:00:00" maxDate="2024-01-04T00:00:00"/>
    </cacheField>
    <cacheField name="IPS Valor Factura" numFmtId="164">
      <sharedItems containsSemiMixedTypes="0" containsString="0" containsNumber="1" containsInteger="1" minValue="688250" maxValue="6328300"/>
    </cacheField>
    <cacheField name="ESTADO EPS 2024-01-10" numFmtId="0">
      <sharedItems count="5">
        <s v="Factura cancelada"/>
        <s v="Factura pendiente en progrmacion de pago"/>
        <s v="Factura en proceso interno"/>
        <s v="Factura pendiente en progrmacion de pago - Glosa por contestar IPS"/>
        <s v="Factura pendiente en progrmacion de pago - Glosa en proceso interno" u="1"/>
      </sharedItems>
    </cacheField>
    <cacheField name="POR PAGAR SAP" numFmtId="169">
      <sharedItems containsSemiMixedTypes="0" containsString="0" containsNumber="1" containsInteger="1" minValue="0" maxValue="1154450"/>
    </cacheField>
    <cacheField name="DOC CONTA" numFmtId="0">
      <sharedItems containsString="0" containsBlank="1" containsNumber="1" containsInteger="1" minValue="1222334961" maxValue="1222334961"/>
    </cacheField>
    <cacheField name="VALO CANCELADO SAP" numFmtId="169">
      <sharedItems containsSemiMixedTypes="0" containsString="0" containsNumber="1" containsInteger="1" minValue="0" maxValue="4795464"/>
    </cacheField>
    <cacheField name="RETENCION" numFmtId="169">
      <sharedItems containsSemiMixedTypes="0" containsString="0" containsNumber="1" containsInteger="1" minValue="0" maxValue="0"/>
    </cacheField>
    <cacheField name="DOC COMPENSACION SAP" numFmtId="0">
      <sharedItems containsString="0" containsBlank="1" containsNumber="1" containsInteger="1" minValue="2201471705" maxValue="2201471705"/>
    </cacheField>
    <cacheField name="FECHA COMPENSACION SAP" numFmtId="14">
      <sharedItems containsNonDate="0" containsDate="1" containsString="0" containsBlank="1" minDate="2024-01-05T00:00:00" maxDate="2024-01-06T00:00:00"/>
    </cacheField>
    <cacheField name="VALOR TRANFERENCIA" numFmtId="169">
      <sharedItems containsSemiMixedTypes="0" containsString="0" containsNumber="1" containsInteger="1" minValue="0" maxValue="6284231"/>
    </cacheField>
    <cacheField name="Estado Factura" numFmtId="0">
      <sharedItems/>
    </cacheField>
    <cacheField name="Fecha Factura" numFmtId="14">
      <sharedItems containsSemiMixedTypes="0" containsNonDate="0" containsDate="1" containsString="0" minDate="2023-06-30T00:00:00" maxDate="2023-12-31T00:00:00"/>
    </cacheField>
    <cacheField name="Fecha Radicacion" numFmtId="14">
      <sharedItems containsSemiMixedTypes="0" containsNonDate="0" containsDate="1" containsString="0" minDate="2023-07-14T00:00:00" maxDate="2024-01-04T00:00:00"/>
    </cacheField>
    <cacheField name="Valor Bruto" numFmtId="169">
      <sharedItems containsSemiMixedTypes="0" containsString="0" containsNumber="1" containsInteger="1" minValue="0" maxValue="6328300"/>
    </cacheField>
    <cacheField name="Glosa Pendiente" numFmtId="169">
      <sharedItems containsSemiMixedTypes="0" containsString="0" containsNumber="1" containsInteger="1" minValue="0" maxValue="232250"/>
    </cacheField>
    <cacheField name="Observacion" numFmtId="0">
      <sharedItems containsBlank="1" longText="1"/>
    </cacheField>
    <cacheField name="Glosa Aceptada" numFmtId="169">
      <sharedItems containsSemiMixedTypes="0" containsString="0" containsNumber="1" containsInteger="1" minValue="0" maxValue="1932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
  <r>
    <n v="805009420"/>
    <s v="IMAGO SAS"/>
    <s v="FEIM"/>
    <n v="28283"/>
    <s v="FEIM28283"/>
    <s v="805009420_FEIM28283"/>
    <d v="2023-07-31T00:00:00"/>
    <d v="2023-08-31T00:00:00"/>
    <n v="4985810"/>
    <x v="0"/>
    <n v="0"/>
    <m/>
    <n v="4795464"/>
    <n v="0"/>
    <n v="2201471705"/>
    <d v="2024-01-05T00:00:00"/>
    <n v="6284231"/>
    <s v="Finalizada"/>
    <d v="2023-07-29T00:00:00"/>
    <d v="2023-08-02T00:00:00"/>
    <n v="5087710"/>
    <n v="0"/>
    <m/>
    <n v="90400"/>
  </r>
  <r>
    <n v="805009419"/>
    <s v="IMAGO SAS"/>
    <s v="FEIM"/>
    <n v="27473"/>
    <s v="FEIM27473"/>
    <s v="805009419_FEIM27473"/>
    <d v="2023-06-30T00:00:00"/>
    <d v="2023-07-12T00:00:00"/>
    <n v="1519150"/>
    <x v="0"/>
    <n v="0"/>
    <m/>
    <n v="1488767"/>
    <n v="0"/>
    <n v="2201471705"/>
    <d v="2024-01-05T00:00:00"/>
    <n v="6284231"/>
    <s v="Finalizada"/>
    <d v="2023-06-30T00:00:00"/>
    <d v="2023-07-14T00:00:00"/>
    <n v="1519150"/>
    <n v="0"/>
    <m/>
    <n v="0"/>
  </r>
  <r>
    <n v="805009420"/>
    <s v="IMAGO SAS"/>
    <s v="FEIM"/>
    <n v="27474"/>
    <s v="FEIM27474"/>
    <s v="805009420_FEIM27474"/>
    <d v="2023-06-30T00:00:00"/>
    <d v="2023-07-12T00:00:00"/>
    <n v="5671030"/>
    <x v="1"/>
    <n v="0"/>
    <m/>
    <n v="0"/>
    <n v="0"/>
    <m/>
    <m/>
    <n v="0"/>
    <s v="Finalizada"/>
    <d v="2023-06-30T00:00:00"/>
    <d v="2023-07-17T00:00:00"/>
    <n v="5773530"/>
    <n v="0"/>
    <m/>
    <n v="193200"/>
  </r>
  <r>
    <n v="805009419"/>
    <s v="IMAGO SAS"/>
    <s v="FEIM"/>
    <n v="28284"/>
    <s v="FEIM28284"/>
    <s v="805009419_FEIM28284"/>
    <d v="2023-07-31T00:00:00"/>
    <d v="2023-07-31T00:00:00"/>
    <n v="1178010"/>
    <x v="1"/>
    <n v="1154450"/>
    <n v="1222334961"/>
    <n v="0"/>
    <n v="0"/>
    <m/>
    <m/>
    <n v="0"/>
    <s v="Finalizada"/>
    <d v="2023-07-29T00:00:00"/>
    <d v="2023-08-02T00:00:00"/>
    <n v="1178010"/>
    <n v="0"/>
    <m/>
    <n v="0"/>
  </r>
  <r>
    <n v="805009420"/>
    <s v="IMAGO SAS"/>
    <s v="FEIM"/>
    <n v="29084"/>
    <s v="FEIM29084"/>
    <s v="805009420_FEIM29084"/>
    <d v="2023-08-31T00:00:00"/>
    <d v="2023-08-31T00:00:00"/>
    <n v="6237310"/>
    <x v="1"/>
    <n v="0"/>
    <m/>
    <n v="0"/>
    <n v="0"/>
    <m/>
    <m/>
    <n v="0"/>
    <s v="Finalizada"/>
    <d v="2023-08-31T00:00:00"/>
    <d v="2023-09-05T00:00:00"/>
    <n v="6237310"/>
    <n v="0"/>
    <m/>
    <n v="64400"/>
  </r>
  <r>
    <n v="805009420"/>
    <s v="IMAGO SAS"/>
    <s v="FEIM"/>
    <n v="30509"/>
    <s v="FEIM30509"/>
    <s v="805009420_FEIM30509"/>
    <d v="2023-10-31T00:00:00"/>
    <d v="2023-11-01T00:00:00"/>
    <n v="1031500"/>
    <x v="1"/>
    <n v="0"/>
    <m/>
    <n v="0"/>
    <n v="0"/>
    <m/>
    <m/>
    <n v="0"/>
    <s v="Finalizada"/>
    <d v="2023-10-31T00:00:00"/>
    <d v="2023-11-01T00:00:00"/>
    <n v="1031500"/>
    <n v="0"/>
    <m/>
    <n v="27000"/>
  </r>
  <r>
    <n v="805009420"/>
    <s v="IMAGO SAS"/>
    <s v="FEIM"/>
    <n v="31156"/>
    <s v="FEIM31156"/>
    <s v="805009420_FEIM31156"/>
    <d v="2023-11-30T00:00:00"/>
    <d v="2023-12-01T00:00:00"/>
    <n v="6039880"/>
    <x v="2"/>
    <n v="0"/>
    <m/>
    <n v="0"/>
    <n v="0"/>
    <m/>
    <m/>
    <n v="0"/>
    <s v="Para auditoria de pertinencia"/>
    <d v="2023-11-30T00:00:00"/>
    <d v="2023-12-01T00:00:00"/>
    <n v="0"/>
    <n v="0"/>
    <m/>
    <n v="0"/>
  </r>
  <r>
    <n v="805009420"/>
    <s v="IMAGO SAS"/>
    <s v="FEIM"/>
    <n v="31157"/>
    <s v="FEIM31157"/>
    <s v="805009420_FEIM31157"/>
    <d v="2023-11-30T00:00:00"/>
    <d v="2023-12-01T00:00:00"/>
    <n v="688250"/>
    <x v="2"/>
    <n v="0"/>
    <m/>
    <n v="0"/>
    <n v="0"/>
    <m/>
    <m/>
    <n v="0"/>
    <s v="Para auditoria de pertinencia"/>
    <d v="2023-11-30T00:00:00"/>
    <d v="2023-12-01T00:00:00"/>
    <n v="0"/>
    <n v="0"/>
    <m/>
    <n v="0"/>
  </r>
  <r>
    <n v="805009420"/>
    <s v="IMAGO SAS"/>
    <s v="FEIM"/>
    <n v="31822"/>
    <s v="FEIM31822"/>
    <s v="805009420_FEIM31822"/>
    <d v="2023-12-31T00:00:00"/>
    <d v="2024-01-03T00:00:00"/>
    <n v="5058330"/>
    <x v="2"/>
    <n v="0"/>
    <m/>
    <n v="0"/>
    <n v="0"/>
    <m/>
    <m/>
    <n v="0"/>
    <s v="Para auditoria de pertinencia"/>
    <d v="2023-12-30T00:00:00"/>
    <d v="2024-01-03T00:00:00"/>
    <n v="0"/>
    <n v="0"/>
    <m/>
    <n v="0"/>
  </r>
  <r>
    <n v="805009420"/>
    <s v="IMAGO SAS"/>
    <s v="FEIM"/>
    <n v="31823"/>
    <s v="FEIM31823"/>
    <s v="805009420_FEIM31823"/>
    <d v="2023-12-31T00:00:00"/>
    <d v="2024-01-03T00:00:00"/>
    <n v="744750"/>
    <x v="2"/>
    <n v="0"/>
    <m/>
    <n v="0"/>
    <n v="0"/>
    <m/>
    <m/>
    <n v="0"/>
    <s v="Para auditoria de pertinencia"/>
    <d v="2023-12-30T00:00:00"/>
    <d v="2024-01-03T00:00:00"/>
    <n v="0"/>
    <n v="0"/>
    <m/>
    <n v="0"/>
  </r>
  <r>
    <n v="805009419"/>
    <s v="IMAGO SAS"/>
    <s v="FEIM"/>
    <n v="29799"/>
    <s v="FEIM29799"/>
    <s v="805009419_FEIM29799"/>
    <d v="2023-09-30T00:00:00"/>
    <d v="2023-10-04T00:00:00"/>
    <n v="1854400"/>
    <x v="3"/>
    <n v="0"/>
    <m/>
    <n v="0"/>
    <n v="0"/>
    <m/>
    <m/>
    <n v="0"/>
    <s v="Para respuesta prestador"/>
    <d v="2023-09-30T00:00:00"/>
    <d v="2023-11-01T00:00:00"/>
    <n v="1854400"/>
    <n v="64400"/>
    <s v=" Se realiza OBJECCION la actividad facturada 873420 RADIOGRAFÍA DE RODILLA (AP, LATERAL) presentada con la autorización No, 122300060617, la cual no pertenece a la IPS, se valida autorización y esta direccionada para A SANCHEZ RADIOLOGOS Se indica validar las autorizaciones en el aplicativo Boxalud, en donde se podrá ver la vigencia y el estado en que se encuentra al momento de la atención."/>
    <n v="0"/>
  </r>
  <r>
    <n v="805009420"/>
    <s v="IMAGO SAS"/>
    <s v="FEIM"/>
    <n v="29798"/>
    <s v="FEIM29798"/>
    <s v="805009420_FEIM29798"/>
    <d v="2023-09-30T00:00:00"/>
    <d v="2023-10-04T00:00:00"/>
    <n v="4256350"/>
    <x v="3"/>
    <n v="0"/>
    <m/>
    <n v="0"/>
    <n v="0"/>
    <m/>
    <m/>
    <n v="0"/>
    <s v="Para respuesta prestador"/>
    <d v="2023-09-30T00:00:00"/>
    <d v="2023-11-01T00:00:00"/>
    <n v="4256350"/>
    <n v="53000"/>
    <s v="Se realiza OBJECCION la actividad facturada 873420 RADIOGRAFÍA DE RODILLA (AP, LATERAL) presentada con la autorización No, 122300044350, la cual no pertenece a la IPS, se valida autorización y esta direccionada para CLINICA IMBANACO S.A.S. SEDE PRINCIPAL Se indica validar las autorizaciones en el aplicativo Boxalud, en donde se podrá ver la vigencia y el estado en que se encuentra al momento de la atención.  Se realiza OBJECCION la actividad facturada 873411 RADIOGRAFÍA DE CADERA O ARTICULACIÓN COXO-FEMORAL (AP, LATERAL) presentada con la autorización No, 122300017790, la cual no se encuentra autorizada. Se indica validar las autorizaciones en el aplicativo Boxalud, en donde se podrá ver la vigencia y el estado en que se encuentra al momento de la atención."/>
    <n v="0"/>
  </r>
  <r>
    <n v="805009420"/>
    <s v="IMAGO SAS"/>
    <s v="FEIM"/>
    <n v="30519"/>
    <s v="FEIM30519"/>
    <s v="805009420_FEIM30519"/>
    <d v="2023-10-31T00:00:00"/>
    <d v="2023-11-02T00:00:00"/>
    <n v="6328300"/>
    <x v="3"/>
    <n v="0"/>
    <m/>
    <n v="0"/>
    <n v="0"/>
    <m/>
    <m/>
    <n v="0"/>
    <s v="Para respuesta prestador"/>
    <d v="2023-10-31T00:00:00"/>
    <d v="2023-11-02T00:00:00"/>
    <n v="6328300"/>
    <n v="232250"/>
    <s v="Se valida autorización No.122300084895 con CUPS881332 ECOGRAFÍA DE VÍAS URINARIAS (RIÑONES, VEJIGA Y PRÓSTATA TRANSABDOMINAL) esta direccionada para CLINICA IMBANACO S.A.S. SEDE PRINCIPAL AUTORIZACION No. 122300091178 SE PRESENTA COMO MAMOGRAFIA Y COMO ECOGRAFIA DIAGNOSTICA DE MAMA CON TRASDUCTOR DE 7 MHZ O MAS +. SE VALIDA DETALLADO DE FACTURA Y SE IDENTIFICA QUE ESTA AUTORIZACION SOLO CUBRE LA ATENCION DE MARGGY CAMACHO OCAMPO CC.31925405. NO SE LOGRA IDENTIFICAR EL SERVICIO DE MAMOGRAFIA POR $64.400 A QUE PACIENTE PERTENECE EL COBRO Se glosa por mayor valor facturado, se valida nota técnica y el procedimiento CUPS. 873420 RADIOGRAFIA DE RODILLA (AP, LATERAL) esta pactado por valor de $31.050 se glosa excedente."/>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6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8" firstHeaderRow="0" firstDataRow="1" firstDataCol="1"/>
  <pivotFields count="2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dataField="1" compact="0" numFmtId="164" outline="0" showAll="0"/>
    <pivotField axis="axisRow" compact="0" outline="0" showAll="0">
      <items count="6">
        <item x="0"/>
        <item x="2"/>
        <item x="1"/>
        <item m="1" x="4"/>
        <item x="3"/>
        <item t="default"/>
      </items>
    </pivotField>
    <pivotField compact="0" numFmtId="169" outline="0" showAll="0"/>
    <pivotField compact="0" outline="0" showAll="0"/>
    <pivotField compact="0" numFmtId="169" outline="0" showAll="0"/>
    <pivotField compact="0" numFmtId="169" outline="0" showAll="0"/>
    <pivotField compact="0" outline="0" showAll="0"/>
    <pivotField compact="0" outline="0" showAll="0"/>
    <pivotField compact="0" numFmtId="169" outline="0" showAll="0"/>
    <pivotField compact="0" outline="0" showAll="0"/>
    <pivotField compact="0" numFmtId="14" outline="0" showAll="0"/>
    <pivotField compact="0" numFmtId="14" outline="0" showAll="0"/>
    <pivotField compact="0" numFmtId="169" outline="0" showAll="0"/>
    <pivotField dataField="1" compact="0" numFmtId="169" outline="0" showAll="0"/>
    <pivotField compact="0" outline="0" showAll="0"/>
    <pivotField compact="0" numFmtId="169" outline="0" showAll="0"/>
  </pivotFields>
  <rowFields count="1">
    <field x="9"/>
  </rowFields>
  <rowItems count="5">
    <i>
      <x/>
    </i>
    <i>
      <x v="1"/>
    </i>
    <i>
      <x v="2"/>
    </i>
    <i>
      <x v="4"/>
    </i>
    <i t="grand">
      <x/>
    </i>
  </rowItems>
  <colFields count="1">
    <field x="-2"/>
  </colFields>
  <colItems count="3">
    <i>
      <x/>
    </i>
    <i i="1">
      <x v="1"/>
    </i>
    <i i="2">
      <x v="2"/>
    </i>
  </colItems>
  <dataFields count="3">
    <dataField name="CANT" fld="5" subtotal="count" baseField="0" baseItem="0"/>
    <dataField name="SALDO IPS" fld="8" baseField="0" baseItem="0" numFmtId="166"/>
    <dataField name="GLOSA PDTE" fld="21" baseField="0" baseItem="0" numFmtId="166"/>
  </dataFields>
  <formats count="1">
    <format dxfId="7">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5"/>
  <sheetViews>
    <sheetView showGridLines="0" zoomScaleNormal="100" workbookViewId="0">
      <selection activeCell="E5" sqref="E5"/>
    </sheetView>
  </sheetViews>
  <sheetFormatPr baseColWidth="10" defaultRowHeight="15" x14ac:dyDescent="0.25"/>
  <cols>
    <col min="2" max="2" width="11" bestFit="1" customWidth="1"/>
    <col min="3" max="3" width="9" customWidth="1"/>
    <col min="4" max="4" width="8.85546875" customWidth="1"/>
    <col min="5" max="6" width="11.28515625" bestFit="1" customWidth="1"/>
    <col min="7" max="7" width="13.85546875" bestFit="1" customWidth="1"/>
    <col min="8" max="8" width="9.85546875" customWidth="1"/>
    <col min="9" max="9" width="15.7109375" bestFit="1" customWidth="1"/>
    <col min="10" max="10" width="11.42578125" customWidth="1"/>
  </cols>
  <sheetData>
    <row r="1" spans="1:11" s="2" customFormat="1" ht="30" x14ac:dyDescent="0.25">
      <c r="A1" s="1" t="s">
        <v>6</v>
      </c>
      <c r="B1" s="1" t="s">
        <v>8</v>
      </c>
      <c r="C1" s="1" t="s">
        <v>0</v>
      </c>
      <c r="D1" s="1" t="s">
        <v>1</v>
      </c>
      <c r="E1" s="1" t="s">
        <v>2</v>
      </c>
      <c r="F1" s="1" t="s">
        <v>3</v>
      </c>
      <c r="G1" s="1" t="s">
        <v>4</v>
      </c>
      <c r="H1" s="1" t="s">
        <v>5</v>
      </c>
      <c r="I1" s="1" t="s">
        <v>7</v>
      </c>
      <c r="J1" s="1" t="s">
        <v>9</v>
      </c>
      <c r="K1" s="1" t="s">
        <v>10</v>
      </c>
    </row>
    <row r="2" spans="1:11" x14ac:dyDescent="0.25">
      <c r="A2" s="4">
        <v>805009419</v>
      </c>
      <c r="B2" s="4" t="s">
        <v>11</v>
      </c>
      <c r="C2" s="4" t="s">
        <v>12</v>
      </c>
      <c r="D2" s="3">
        <v>27473</v>
      </c>
      <c r="E2" s="5">
        <v>45107</v>
      </c>
      <c r="F2" s="8">
        <v>45119</v>
      </c>
      <c r="G2" s="6">
        <v>1519150</v>
      </c>
      <c r="H2" s="7"/>
      <c r="I2" s="3" t="s">
        <v>13</v>
      </c>
      <c r="J2" s="3" t="s">
        <v>14</v>
      </c>
      <c r="K2" s="7"/>
    </row>
    <row r="3" spans="1:11" x14ac:dyDescent="0.25">
      <c r="A3" s="4">
        <v>805009420</v>
      </c>
      <c r="B3" s="4" t="s">
        <v>11</v>
      </c>
      <c r="C3" s="4" t="s">
        <v>12</v>
      </c>
      <c r="D3" s="3">
        <v>27474</v>
      </c>
      <c r="E3" s="5">
        <v>45107</v>
      </c>
      <c r="F3" s="8">
        <v>45119</v>
      </c>
      <c r="G3" s="6">
        <v>5671030</v>
      </c>
      <c r="H3" s="7"/>
      <c r="I3" s="3" t="s">
        <v>13</v>
      </c>
      <c r="J3" s="3" t="s">
        <v>14</v>
      </c>
      <c r="K3" s="7"/>
    </row>
    <row r="4" spans="1:11" x14ac:dyDescent="0.25">
      <c r="A4" s="4">
        <v>805009419</v>
      </c>
      <c r="B4" s="4" t="s">
        <v>11</v>
      </c>
      <c r="C4" s="4" t="s">
        <v>12</v>
      </c>
      <c r="D4" s="3">
        <v>28284</v>
      </c>
      <c r="E4" s="5">
        <v>45138</v>
      </c>
      <c r="F4" s="8">
        <v>45138</v>
      </c>
      <c r="G4" s="6">
        <v>1178010</v>
      </c>
      <c r="H4" s="7"/>
      <c r="I4" s="3" t="s">
        <v>13</v>
      </c>
      <c r="J4" s="3" t="s">
        <v>14</v>
      </c>
      <c r="K4" s="7"/>
    </row>
    <row r="5" spans="1:11" x14ac:dyDescent="0.25">
      <c r="A5" s="4">
        <v>805009420</v>
      </c>
      <c r="B5" s="4" t="s">
        <v>11</v>
      </c>
      <c r="C5" s="4" t="s">
        <v>12</v>
      </c>
      <c r="D5" s="3">
        <v>28283</v>
      </c>
      <c r="E5" s="5">
        <v>45138</v>
      </c>
      <c r="F5" s="8">
        <v>45169</v>
      </c>
      <c r="G5" s="6">
        <v>4985810</v>
      </c>
      <c r="H5" s="7"/>
      <c r="I5" s="3" t="s">
        <v>13</v>
      </c>
      <c r="J5" s="3" t="s">
        <v>14</v>
      </c>
      <c r="K5" s="7"/>
    </row>
    <row r="6" spans="1:11" x14ac:dyDescent="0.25">
      <c r="A6" s="4">
        <v>805009420</v>
      </c>
      <c r="B6" s="4" t="s">
        <v>11</v>
      </c>
      <c r="C6" s="4" t="s">
        <v>12</v>
      </c>
      <c r="D6" s="3">
        <v>29084</v>
      </c>
      <c r="E6" s="5">
        <v>45169</v>
      </c>
      <c r="F6" s="8">
        <v>45169</v>
      </c>
      <c r="G6" s="6">
        <v>6237310</v>
      </c>
      <c r="H6" s="7"/>
      <c r="I6" s="3" t="s">
        <v>13</v>
      </c>
      <c r="J6" s="3" t="s">
        <v>14</v>
      </c>
      <c r="K6" s="7"/>
    </row>
    <row r="7" spans="1:11" x14ac:dyDescent="0.25">
      <c r="A7" s="4">
        <v>805009419</v>
      </c>
      <c r="B7" s="4" t="s">
        <v>11</v>
      </c>
      <c r="C7" s="4" t="s">
        <v>12</v>
      </c>
      <c r="D7" s="3">
        <v>29799</v>
      </c>
      <c r="E7" s="5">
        <v>45199</v>
      </c>
      <c r="F7" s="8">
        <v>45203</v>
      </c>
      <c r="G7" s="6">
        <v>1854400</v>
      </c>
      <c r="H7" s="7"/>
      <c r="I7" s="3" t="s">
        <v>13</v>
      </c>
      <c r="J7" s="3" t="s">
        <v>14</v>
      </c>
      <c r="K7" s="7"/>
    </row>
    <row r="8" spans="1:11" x14ac:dyDescent="0.25">
      <c r="A8" s="4">
        <v>805009420</v>
      </c>
      <c r="B8" s="4" t="s">
        <v>11</v>
      </c>
      <c r="C8" s="4" t="s">
        <v>12</v>
      </c>
      <c r="D8" s="3">
        <v>29798</v>
      </c>
      <c r="E8" s="5">
        <v>45199</v>
      </c>
      <c r="F8" s="8">
        <v>45203</v>
      </c>
      <c r="G8" s="6">
        <v>4256350</v>
      </c>
      <c r="H8" s="7"/>
      <c r="I8" s="3" t="s">
        <v>13</v>
      </c>
      <c r="J8" s="3" t="s">
        <v>14</v>
      </c>
      <c r="K8" s="7"/>
    </row>
    <row r="9" spans="1:11" x14ac:dyDescent="0.25">
      <c r="A9" s="4">
        <v>805009420</v>
      </c>
      <c r="B9" s="4" t="s">
        <v>11</v>
      </c>
      <c r="C9" s="4" t="s">
        <v>12</v>
      </c>
      <c r="D9" s="3">
        <v>30509</v>
      </c>
      <c r="E9" s="5">
        <v>45230</v>
      </c>
      <c r="F9" s="8">
        <v>45231</v>
      </c>
      <c r="G9" s="6">
        <v>1031500</v>
      </c>
      <c r="H9" s="7"/>
      <c r="I9" s="3" t="s">
        <v>13</v>
      </c>
      <c r="J9" s="3" t="s">
        <v>14</v>
      </c>
      <c r="K9" s="7"/>
    </row>
    <row r="10" spans="1:11" x14ac:dyDescent="0.25">
      <c r="A10" s="4">
        <v>805009420</v>
      </c>
      <c r="B10" s="4" t="s">
        <v>11</v>
      </c>
      <c r="C10" s="4" t="s">
        <v>12</v>
      </c>
      <c r="D10" s="3">
        <v>30519</v>
      </c>
      <c r="E10" s="5">
        <v>45230</v>
      </c>
      <c r="F10" s="8">
        <v>45232</v>
      </c>
      <c r="G10" s="6">
        <v>6328300</v>
      </c>
      <c r="H10" s="7"/>
      <c r="I10" s="3" t="s">
        <v>13</v>
      </c>
      <c r="J10" s="3" t="s">
        <v>14</v>
      </c>
      <c r="K10" s="7"/>
    </row>
    <row r="11" spans="1:11" x14ac:dyDescent="0.25">
      <c r="A11" s="4">
        <v>805009420</v>
      </c>
      <c r="B11" s="4" t="s">
        <v>11</v>
      </c>
      <c r="C11" s="4" t="s">
        <v>12</v>
      </c>
      <c r="D11" s="3">
        <v>31156</v>
      </c>
      <c r="E11" s="5">
        <v>45260</v>
      </c>
      <c r="F11" s="8">
        <v>45261</v>
      </c>
      <c r="G11" s="6">
        <v>6039880</v>
      </c>
      <c r="H11" s="7"/>
      <c r="I11" s="3" t="s">
        <v>13</v>
      </c>
      <c r="J11" s="3" t="s">
        <v>14</v>
      </c>
      <c r="K11" s="7"/>
    </row>
    <row r="12" spans="1:11" x14ac:dyDescent="0.25">
      <c r="A12" s="4">
        <v>805009420</v>
      </c>
      <c r="B12" s="4" t="s">
        <v>11</v>
      </c>
      <c r="C12" s="4" t="s">
        <v>12</v>
      </c>
      <c r="D12" s="3">
        <v>31157</v>
      </c>
      <c r="E12" s="5">
        <v>45260</v>
      </c>
      <c r="F12" s="8">
        <v>45261</v>
      </c>
      <c r="G12" s="6">
        <v>688250</v>
      </c>
      <c r="H12" s="7"/>
      <c r="I12" s="3" t="s">
        <v>13</v>
      </c>
      <c r="J12" s="3" t="s">
        <v>14</v>
      </c>
      <c r="K12" s="7"/>
    </row>
    <row r="13" spans="1:11" x14ac:dyDescent="0.25">
      <c r="A13" s="4">
        <v>805009420</v>
      </c>
      <c r="B13" s="4" t="s">
        <v>11</v>
      </c>
      <c r="C13" s="4" t="s">
        <v>12</v>
      </c>
      <c r="D13" s="3">
        <v>31822</v>
      </c>
      <c r="E13" s="5">
        <v>45291</v>
      </c>
      <c r="F13" s="8">
        <v>45294</v>
      </c>
      <c r="G13" s="6">
        <v>5058330</v>
      </c>
      <c r="H13" s="7"/>
      <c r="I13" s="3" t="s">
        <v>13</v>
      </c>
      <c r="J13" s="3" t="s">
        <v>14</v>
      </c>
      <c r="K13" s="7"/>
    </row>
    <row r="14" spans="1:11" x14ac:dyDescent="0.25">
      <c r="A14" s="4">
        <v>805009420</v>
      </c>
      <c r="B14" s="4" t="s">
        <v>11</v>
      </c>
      <c r="C14" s="4" t="s">
        <v>12</v>
      </c>
      <c r="D14" s="3">
        <v>31823</v>
      </c>
      <c r="E14" s="5">
        <v>45291</v>
      </c>
      <c r="F14" s="8">
        <v>45294</v>
      </c>
      <c r="G14" s="6">
        <v>744750</v>
      </c>
      <c r="H14" s="7"/>
      <c r="I14" s="3" t="s">
        <v>13</v>
      </c>
      <c r="J14" s="3" t="s">
        <v>14</v>
      </c>
      <c r="K14" s="7"/>
    </row>
    <row r="15" spans="1:11" x14ac:dyDescent="0.25">
      <c r="G15" s="9">
        <f>SUM(G2:G14)</f>
        <v>45593070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landscape"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8"/>
  <sheetViews>
    <sheetView workbookViewId="0">
      <selection activeCell="A3" sqref="A3:D8"/>
    </sheetView>
  </sheetViews>
  <sheetFormatPr baseColWidth="10" defaultRowHeight="15" x14ac:dyDescent="0.25"/>
  <cols>
    <col min="1" max="1" width="61.85546875" bestFit="1" customWidth="1"/>
    <col min="2" max="2" width="5.85546875" bestFit="1" customWidth="1"/>
    <col min="3" max="3" width="13" bestFit="1" customWidth="1"/>
    <col min="4" max="4" width="11.85546875" bestFit="1" customWidth="1"/>
  </cols>
  <sheetData>
    <row r="3" spans="1:4" x14ac:dyDescent="0.25">
      <c r="A3" s="29" t="s">
        <v>28</v>
      </c>
      <c r="B3" t="s">
        <v>44</v>
      </c>
      <c r="C3" t="s">
        <v>45</v>
      </c>
      <c r="D3" t="s">
        <v>46</v>
      </c>
    </row>
    <row r="4" spans="1:4" x14ac:dyDescent="0.25">
      <c r="A4" t="s">
        <v>35</v>
      </c>
      <c r="B4" s="28">
        <v>2</v>
      </c>
      <c r="C4" s="30">
        <v>6504960</v>
      </c>
      <c r="D4" s="30">
        <v>0</v>
      </c>
    </row>
    <row r="5" spans="1:4" x14ac:dyDescent="0.25">
      <c r="A5" t="s">
        <v>37</v>
      </c>
      <c r="B5" s="28">
        <v>4</v>
      </c>
      <c r="C5" s="30">
        <v>12531210</v>
      </c>
      <c r="D5" s="30">
        <v>0</v>
      </c>
    </row>
    <row r="6" spans="1:4" x14ac:dyDescent="0.25">
      <c r="A6" t="s">
        <v>36</v>
      </c>
      <c r="B6" s="28">
        <v>4</v>
      </c>
      <c r="C6" s="30">
        <v>14117850</v>
      </c>
      <c r="D6" s="30">
        <v>0</v>
      </c>
    </row>
    <row r="7" spans="1:4" x14ac:dyDescent="0.25">
      <c r="A7" t="s">
        <v>43</v>
      </c>
      <c r="B7" s="28">
        <v>3</v>
      </c>
      <c r="C7" s="30">
        <v>12439050</v>
      </c>
      <c r="D7" s="30">
        <v>349650</v>
      </c>
    </row>
    <row r="8" spans="1:4" x14ac:dyDescent="0.25">
      <c r="A8" t="s">
        <v>42</v>
      </c>
      <c r="B8" s="28">
        <v>13</v>
      </c>
      <c r="C8" s="30">
        <v>45593070</v>
      </c>
      <c r="D8" s="30">
        <v>349650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
  <sheetViews>
    <sheetView showGridLines="0" zoomScaleNormal="100" workbookViewId="0">
      <selection activeCell="B2" sqref="B2"/>
    </sheetView>
  </sheetViews>
  <sheetFormatPr baseColWidth="10" defaultRowHeight="10.5" x14ac:dyDescent="0.15"/>
  <cols>
    <col min="1" max="1" width="8.7109375" style="15" bestFit="1" customWidth="1"/>
    <col min="2" max="2" width="10.42578125" style="15" bestFit="1" customWidth="1"/>
    <col min="3" max="3" width="7.140625" style="15" bestFit="1" customWidth="1"/>
    <col min="4" max="4" width="7.7109375" style="15" bestFit="1" customWidth="1"/>
    <col min="5" max="5" width="8.7109375" style="15" bestFit="1" customWidth="1"/>
    <col min="6" max="6" width="7.7109375" style="15" customWidth="1"/>
    <col min="7" max="8" width="9.28515625" style="15" bestFit="1" customWidth="1"/>
    <col min="9" max="9" width="14.85546875" style="15" bestFit="1" customWidth="1"/>
    <col min="10" max="10" width="50" style="15" bestFit="1" customWidth="1"/>
    <col min="11" max="11" width="12.85546875" style="15" bestFit="1" customWidth="1"/>
    <col min="12" max="12" width="11.42578125" style="15"/>
    <col min="13" max="13" width="12.85546875" style="15" bestFit="1" customWidth="1"/>
    <col min="14" max="14" width="11.5703125" style="15" bestFit="1" customWidth="1"/>
    <col min="15" max="16" width="11.42578125" style="15"/>
    <col min="17" max="17" width="12.85546875" style="15" bestFit="1" customWidth="1"/>
    <col min="18" max="20" width="11.42578125" style="15"/>
    <col min="21" max="21" width="12.85546875" style="15" bestFit="1" customWidth="1"/>
    <col min="22" max="22" width="11.5703125" style="15" bestFit="1" customWidth="1"/>
    <col min="23" max="23" width="11.5703125" style="15" customWidth="1"/>
    <col min="24" max="24" width="11.5703125" style="15" bestFit="1" customWidth="1"/>
    <col min="25" max="16384" width="11.42578125" style="15"/>
  </cols>
  <sheetData>
    <row r="1" spans="1:24" s="11" customFormat="1" ht="31.5" x14ac:dyDescent="0.25">
      <c r="A1" s="10" t="s">
        <v>6</v>
      </c>
      <c r="B1" s="10" t="s">
        <v>8</v>
      </c>
      <c r="C1" s="10" t="s">
        <v>0</v>
      </c>
      <c r="D1" s="10" t="s">
        <v>1</v>
      </c>
      <c r="E1" s="10" t="s">
        <v>29</v>
      </c>
      <c r="F1" s="10" t="s">
        <v>30</v>
      </c>
      <c r="G1" s="10" t="s">
        <v>2</v>
      </c>
      <c r="H1" s="10" t="s">
        <v>3</v>
      </c>
      <c r="I1" s="10" t="s">
        <v>4</v>
      </c>
      <c r="J1" s="17" t="s">
        <v>28</v>
      </c>
      <c r="K1" s="18" t="s">
        <v>15</v>
      </c>
      <c r="L1" s="19" t="s">
        <v>16</v>
      </c>
      <c r="M1" s="20" t="s">
        <v>17</v>
      </c>
      <c r="N1" s="20" t="s">
        <v>18</v>
      </c>
      <c r="O1" s="21" t="s">
        <v>19</v>
      </c>
      <c r="P1" s="21" t="s">
        <v>20</v>
      </c>
      <c r="Q1" s="20" t="s">
        <v>21</v>
      </c>
      <c r="R1" s="10" t="s">
        <v>22</v>
      </c>
      <c r="S1" s="10" t="s">
        <v>23</v>
      </c>
      <c r="T1" s="10" t="s">
        <v>24</v>
      </c>
      <c r="U1" s="10" t="s">
        <v>25</v>
      </c>
      <c r="V1" s="10" t="s">
        <v>27</v>
      </c>
      <c r="W1" s="10" t="s">
        <v>38</v>
      </c>
      <c r="X1" s="10" t="s">
        <v>26</v>
      </c>
    </row>
    <row r="2" spans="1:24" x14ac:dyDescent="0.15">
      <c r="A2" s="23">
        <v>805009420</v>
      </c>
      <c r="B2" s="23" t="s">
        <v>11</v>
      </c>
      <c r="C2" s="23" t="s">
        <v>31</v>
      </c>
      <c r="D2" s="24">
        <v>28283</v>
      </c>
      <c r="E2" s="25" t="str">
        <f>+CONCATENATE(C2,D2)</f>
        <v>FEIM28283</v>
      </c>
      <c r="F2" s="25" t="str">
        <f>+CONCATENATE(A2,"_",E2)</f>
        <v>805009420_FEIM28283</v>
      </c>
      <c r="G2" s="12">
        <v>45138</v>
      </c>
      <c r="H2" s="13">
        <v>45169</v>
      </c>
      <c r="I2" s="14">
        <v>4985810</v>
      </c>
      <c r="J2" s="22" t="s">
        <v>35</v>
      </c>
      <c r="K2" s="26">
        <v>0</v>
      </c>
      <c r="L2" s="22"/>
      <c r="M2" s="26">
        <v>4795464</v>
      </c>
      <c r="N2" s="26">
        <v>0</v>
      </c>
      <c r="O2" s="22">
        <v>2201471705</v>
      </c>
      <c r="P2" s="13">
        <v>45296</v>
      </c>
      <c r="Q2" s="26">
        <v>6284231</v>
      </c>
      <c r="R2" s="22" t="s">
        <v>32</v>
      </c>
      <c r="S2" s="13">
        <v>45136</v>
      </c>
      <c r="T2" s="13">
        <v>45140</v>
      </c>
      <c r="U2" s="26">
        <v>5087710</v>
      </c>
      <c r="V2" s="26">
        <v>0</v>
      </c>
      <c r="W2" s="26"/>
      <c r="X2" s="26">
        <v>90400</v>
      </c>
    </row>
    <row r="3" spans="1:24" x14ac:dyDescent="0.15">
      <c r="A3" s="23">
        <v>805009419</v>
      </c>
      <c r="B3" s="23" t="s">
        <v>11</v>
      </c>
      <c r="C3" s="23" t="s">
        <v>31</v>
      </c>
      <c r="D3" s="24">
        <v>27473</v>
      </c>
      <c r="E3" s="25" t="str">
        <f>+CONCATENATE(C3,D3)</f>
        <v>FEIM27473</v>
      </c>
      <c r="F3" s="25" t="str">
        <f>+CONCATENATE(A3,"_",E3)</f>
        <v>805009419_FEIM27473</v>
      </c>
      <c r="G3" s="12">
        <v>45107</v>
      </c>
      <c r="H3" s="13">
        <v>45119</v>
      </c>
      <c r="I3" s="14">
        <v>1519150</v>
      </c>
      <c r="J3" s="22" t="s">
        <v>35</v>
      </c>
      <c r="K3" s="26">
        <v>0</v>
      </c>
      <c r="L3" s="22"/>
      <c r="M3" s="26">
        <v>1488767</v>
      </c>
      <c r="N3" s="26">
        <v>0</v>
      </c>
      <c r="O3" s="22">
        <v>2201471705</v>
      </c>
      <c r="P3" s="13">
        <v>45296</v>
      </c>
      <c r="Q3" s="26">
        <v>6284231</v>
      </c>
      <c r="R3" s="22" t="s">
        <v>32</v>
      </c>
      <c r="S3" s="13">
        <v>45107</v>
      </c>
      <c r="T3" s="13">
        <v>45121</v>
      </c>
      <c r="U3" s="26">
        <v>1519150</v>
      </c>
      <c r="V3" s="26">
        <v>0</v>
      </c>
      <c r="W3" s="26"/>
      <c r="X3" s="26">
        <v>0</v>
      </c>
    </row>
    <row r="4" spans="1:24" x14ac:dyDescent="0.15">
      <c r="A4" s="23">
        <v>805009420</v>
      </c>
      <c r="B4" s="23" t="s">
        <v>11</v>
      </c>
      <c r="C4" s="23" t="s">
        <v>31</v>
      </c>
      <c r="D4" s="24">
        <v>27474</v>
      </c>
      <c r="E4" s="25" t="str">
        <f>+CONCATENATE(C4,D4)</f>
        <v>FEIM27474</v>
      </c>
      <c r="F4" s="25" t="str">
        <f>+CONCATENATE(A4,"_",E4)</f>
        <v>805009420_FEIM27474</v>
      </c>
      <c r="G4" s="12">
        <v>45107</v>
      </c>
      <c r="H4" s="13">
        <v>45119</v>
      </c>
      <c r="I4" s="14">
        <v>5671030</v>
      </c>
      <c r="J4" s="22" t="s">
        <v>36</v>
      </c>
      <c r="K4" s="26">
        <v>0</v>
      </c>
      <c r="L4" s="22"/>
      <c r="M4" s="26">
        <v>0</v>
      </c>
      <c r="N4" s="26">
        <v>0</v>
      </c>
      <c r="O4" s="22"/>
      <c r="P4" s="13"/>
      <c r="Q4" s="26">
        <v>0</v>
      </c>
      <c r="R4" s="22" t="s">
        <v>32</v>
      </c>
      <c r="S4" s="13">
        <v>45107</v>
      </c>
      <c r="T4" s="13">
        <v>45124</v>
      </c>
      <c r="U4" s="26">
        <v>5773530</v>
      </c>
      <c r="V4" s="26">
        <v>0</v>
      </c>
      <c r="W4" s="26"/>
      <c r="X4" s="26">
        <v>193200</v>
      </c>
    </row>
    <row r="5" spans="1:24" x14ac:dyDescent="0.15">
      <c r="A5" s="23">
        <v>805009419</v>
      </c>
      <c r="B5" s="23" t="s">
        <v>11</v>
      </c>
      <c r="C5" s="23" t="s">
        <v>31</v>
      </c>
      <c r="D5" s="24">
        <v>28284</v>
      </c>
      <c r="E5" s="25" t="str">
        <f>+CONCATENATE(C5,D5)</f>
        <v>FEIM28284</v>
      </c>
      <c r="F5" s="25" t="str">
        <f>+CONCATENATE(A5,"_",E5)</f>
        <v>805009419_FEIM28284</v>
      </c>
      <c r="G5" s="12">
        <v>45138</v>
      </c>
      <c r="H5" s="13">
        <v>45138</v>
      </c>
      <c r="I5" s="14">
        <v>1178010</v>
      </c>
      <c r="J5" s="22" t="s">
        <v>36</v>
      </c>
      <c r="K5" s="26">
        <v>1154450</v>
      </c>
      <c r="L5" s="22">
        <v>1222334961</v>
      </c>
      <c r="M5" s="26">
        <v>0</v>
      </c>
      <c r="N5" s="26">
        <v>0</v>
      </c>
      <c r="O5" s="22"/>
      <c r="P5" s="13"/>
      <c r="Q5" s="26">
        <v>0</v>
      </c>
      <c r="R5" s="22" t="s">
        <v>32</v>
      </c>
      <c r="S5" s="13">
        <v>45136</v>
      </c>
      <c r="T5" s="13">
        <v>45140</v>
      </c>
      <c r="U5" s="26">
        <v>1178010</v>
      </c>
      <c r="V5" s="26">
        <v>0</v>
      </c>
      <c r="W5" s="26"/>
      <c r="X5" s="26">
        <v>0</v>
      </c>
    </row>
    <row r="6" spans="1:24" x14ac:dyDescent="0.15">
      <c r="A6" s="23">
        <v>805009420</v>
      </c>
      <c r="B6" s="23" t="s">
        <v>11</v>
      </c>
      <c r="C6" s="23" t="s">
        <v>31</v>
      </c>
      <c r="D6" s="24">
        <v>29084</v>
      </c>
      <c r="E6" s="25" t="str">
        <f>+CONCATENATE(C6,D6)</f>
        <v>FEIM29084</v>
      </c>
      <c r="F6" s="25" t="str">
        <f>+CONCATENATE(A6,"_",E6)</f>
        <v>805009420_FEIM29084</v>
      </c>
      <c r="G6" s="12">
        <v>45169</v>
      </c>
      <c r="H6" s="13">
        <v>45169</v>
      </c>
      <c r="I6" s="14">
        <v>6237310</v>
      </c>
      <c r="J6" s="22" t="s">
        <v>36</v>
      </c>
      <c r="K6" s="26">
        <v>0</v>
      </c>
      <c r="L6" s="22"/>
      <c r="M6" s="26">
        <v>0</v>
      </c>
      <c r="N6" s="26">
        <v>0</v>
      </c>
      <c r="O6" s="22"/>
      <c r="P6" s="13"/>
      <c r="Q6" s="26">
        <v>0</v>
      </c>
      <c r="R6" s="22" t="s">
        <v>32</v>
      </c>
      <c r="S6" s="13">
        <v>45169</v>
      </c>
      <c r="T6" s="13">
        <v>45174</v>
      </c>
      <c r="U6" s="26">
        <v>6237310</v>
      </c>
      <c r="V6" s="26">
        <v>0</v>
      </c>
      <c r="W6" s="26"/>
      <c r="X6" s="26">
        <v>64400</v>
      </c>
    </row>
    <row r="7" spans="1:24" x14ac:dyDescent="0.15">
      <c r="A7" s="23">
        <v>805009420</v>
      </c>
      <c r="B7" s="23" t="s">
        <v>11</v>
      </c>
      <c r="C7" s="23" t="s">
        <v>31</v>
      </c>
      <c r="D7" s="24">
        <v>30509</v>
      </c>
      <c r="E7" s="25" t="str">
        <f>+CONCATENATE(C7,D7)</f>
        <v>FEIM30509</v>
      </c>
      <c r="F7" s="25" t="str">
        <f>+CONCATENATE(A7,"_",E7)</f>
        <v>805009420_FEIM30509</v>
      </c>
      <c r="G7" s="12">
        <v>45230</v>
      </c>
      <c r="H7" s="13">
        <v>45231</v>
      </c>
      <c r="I7" s="14">
        <v>1031500</v>
      </c>
      <c r="J7" s="22" t="s">
        <v>36</v>
      </c>
      <c r="K7" s="26">
        <v>0</v>
      </c>
      <c r="L7" s="22"/>
      <c r="M7" s="26">
        <v>0</v>
      </c>
      <c r="N7" s="26">
        <v>0</v>
      </c>
      <c r="O7" s="22"/>
      <c r="P7" s="13"/>
      <c r="Q7" s="26">
        <v>0</v>
      </c>
      <c r="R7" s="22" t="s">
        <v>32</v>
      </c>
      <c r="S7" s="13">
        <v>45230</v>
      </c>
      <c r="T7" s="13">
        <v>45231</v>
      </c>
      <c r="U7" s="26">
        <v>1031500</v>
      </c>
      <c r="V7" s="26">
        <v>0</v>
      </c>
      <c r="W7" s="26"/>
      <c r="X7" s="26">
        <v>27000</v>
      </c>
    </row>
    <row r="8" spans="1:24" x14ac:dyDescent="0.15">
      <c r="A8" s="23">
        <v>805009420</v>
      </c>
      <c r="B8" s="23" t="s">
        <v>11</v>
      </c>
      <c r="C8" s="23" t="s">
        <v>31</v>
      </c>
      <c r="D8" s="24">
        <v>31156</v>
      </c>
      <c r="E8" s="25" t="str">
        <f>+CONCATENATE(C8,D8)</f>
        <v>FEIM31156</v>
      </c>
      <c r="F8" s="25" t="str">
        <f>+CONCATENATE(A8,"_",E8)</f>
        <v>805009420_FEIM31156</v>
      </c>
      <c r="G8" s="12">
        <v>45260</v>
      </c>
      <c r="H8" s="13">
        <v>45261</v>
      </c>
      <c r="I8" s="14">
        <v>6039880</v>
      </c>
      <c r="J8" s="22" t="s">
        <v>37</v>
      </c>
      <c r="K8" s="26">
        <v>0</v>
      </c>
      <c r="L8" s="22"/>
      <c r="M8" s="26">
        <v>0</v>
      </c>
      <c r="N8" s="26">
        <v>0</v>
      </c>
      <c r="O8" s="22"/>
      <c r="P8" s="13"/>
      <c r="Q8" s="26">
        <v>0</v>
      </c>
      <c r="R8" s="22" t="s">
        <v>34</v>
      </c>
      <c r="S8" s="13">
        <v>45260</v>
      </c>
      <c r="T8" s="13">
        <v>45261</v>
      </c>
      <c r="U8" s="26">
        <v>0</v>
      </c>
      <c r="V8" s="26">
        <v>0</v>
      </c>
      <c r="W8" s="26"/>
      <c r="X8" s="26">
        <v>0</v>
      </c>
    </row>
    <row r="9" spans="1:24" x14ac:dyDescent="0.15">
      <c r="A9" s="23">
        <v>805009420</v>
      </c>
      <c r="B9" s="23" t="s">
        <v>11</v>
      </c>
      <c r="C9" s="23" t="s">
        <v>31</v>
      </c>
      <c r="D9" s="24">
        <v>31157</v>
      </c>
      <c r="E9" s="25" t="str">
        <f>+CONCATENATE(C9,D9)</f>
        <v>FEIM31157</v>
      </c>
      <c r="F9" s="25" t="str">
        <f>+CONCATENATE(A9,"_",E9)</f>
        <v>805009420_FEIM31157</v>
      </c>
      <c r="G9" s="12">
        <v>45260</v>
      </c>
      <c r="H9" s="13">
        <v>45261</v>
      </c>
      <c r="I9" s="14">
        <v>688250</v>
      </c>
      <c r="J9" s="22" t="s">
        <v>37</v>
      </c>
      <c r="K9" s="26">
        <v>0</v>
      </c>
      <c r="L9" s="22"/>
      <c r="M9" s="26">
        <v>0</v>
      </c>
      <c r="N9" s="26">
        <v>0</v>
      </c>
      <c r="O9" s="22"/>
      <c r="P9" s="13"/>
      <c r="Q9" s="26">
        <v>0</v>
      </c>
      <c r="R9" s="22" t="s">
        <v>34</v>
      </c>
      <c r="S9" s="13">
        <v>45260</v>
      </c>
      <c r="T9" s="13">
        <v>45261</v>
      </c>
      <c r="U9" s="26">
        <v>0</v>
      </c>
      <c r="V9" s="26">
        <v>0</v>
      </c>
      <c r="W9" s="26"/>
      <c r="X9" s="26">
        <v>0</v>
      </c>
    </row>
    <row r="10" spans="1:24" x14ac:dyDescent="0.15">
      <c r="A10" s="23">
        <v>805009420</v>
      </c>
      <c r="B10" s="23" t="s">
        <v>11</v>
      </c>
      <c r="C10" s="23" t="s">
        <v>31</v>
      </c>
      <c r="D10" s="24">
        <v>31822</v>
      </c>
      <c r="E10" s="25" t="str">
        <f>+CONCATENATE(C10,D10)</f>
        <v>FEIM31822</v>
      </c>
      <c r="F10" s="25" t="str">
        <f>+CONCATENATE(A10,"_",E10)</f>
        <v>805009420_FEIM31822</v>
      </c>
      <c r="G10" s="12">
        <v>45291</v>
      </c>
      <c r="H10" s="13">
        <v>45294</v>
      </c>
      <c r="I10" s="14">
        <v>5058330</v>
      </c>
      <c r="J10" s="22" t="s">
        <v>37</v>
      </c>
      <c r="K10" s="26">
        <v>0</v>
      </c>
      <c r="L10" s="22"/>
      <c r="M10" s="26">
        <v>0</v>
      </c>
      <c r="N10" s="26">
        <v>0</v>
      </c>
      <c r="O10" s="22"/>
      <c r="P10" s="13"/>
      <c r="Q10" s="26">
        <v>0</v>
      </c>
      <c r="R10" s="22" t="s">
        <v>34</v>
      </c>
      <c r="S10" s="13">
        <v>45290</v>
      </c>
      <c r="T10" s="13">
        <v>45294</v>
      </c>
      <c r="U10" s="26">
        <v>0</v>
      </c>
      <c r="V10" s="26">
        <v>0</v>
      </c>
      <c r="W10" s="26"/>
      <c r="X10" s="26">
        <v>0</v>
      </c>
    </row>
    <row r="11" spans="1:24" x14ac:dyDescent="0.15">
      <c r="A11" s="23">
        <v>805009420</v>
      </c>
      <c r="B11" s="23" t="s">
        <v>11</v>
      </c>
      <c r="C11" s="23" t="s">
        <v>31</v>
      </c>
      <c r="D11" s="24">
        <v>31823</v>
      </c>
      <c r="E11" s="25" t="str">
        <f>+CONCATENATE(C11,D11)</f>
        <v>FEIM31823</v>
      </c>
      <c r="F11" s="25" t="str">
        <f>+CONCATENATE(A11,"_",E11)</f>
        <v>805009420_FEIM31823</v>
      </c>
      <c r="G11" s="12">
        <v>45291</v>
      </c>
      <c r="H11" s="13">
        <v>45294</v>
      </c>
      <c r="I11" s="14">
        <v>744750</v>
      </c>
      <c r="J11" s="22" t="s">
        <v>37</v>
      </c>
      <c r="K11" s="26">
        <v>0</v>
      </c>
      <c r="L11" s="22"/>
      <c r="M11" s="26">
        <v>0</v>
      </c>
      <c r="N11" s="26">
        <v>0</v>
      </c>
      <c r="O11" s="22"/>
      <c r="P11" s="13"/>
      <c r="Q11" s="26">
        <v>0</v>
      </c>
      <c r="R11" s="22" t="s">
        <v>34</v>
      </c>
      <c r="S11" s="13">
        <v>45290</v>
      </c>
      <c r="T11" s="13">
        <v>45294</v>
      </c>
      <c r="U11" s="26">
        <v>0</v>
      </c>
      <c r="V11" s="26">
        <v>0</v>
      </c>
      <c r="W11" s="26"/>
      <c r="X11" s="26">
        <v>0</v>
      </c>
    </row>
    <row r="12" spans="1:24" x14ac:dyDescent="0.15">
      <c r="A12" s="23">
        <v>805009419</v>
      </c>
      <c r="B12" s="23" t="s">
        <v>11</v>
      </c>
      <c r="C12" s="23" t="s">
        <v>31</v>
      </c>
      <c r="D12" s="24">
        <v>29799</v>
      </c>
      <c r="E12" s="25" t="str">
        <f>+CONCATENATE(C12,D12)</f>
        <v>FEIM29799</v>
      </c>
      <c r="F12" s="25" t="str">
        <f>+CONCATENATE(A12,"_",E12)</f>
        <v>805009419_FEIM29799</v>
      </c>
      <c r="G12" s="12">
        <v>45199</v>
      </c>
      <c r="H12" s="13">
        <v>45203</v>
      </c>
      <c r="I12" s="14">
        <v>1854400</v>
      </c>
      <c r="J12" s="22" t="s">
        <v>43</v>
      </c>
      <c r="K12" s="26">
        <v>0</v>
      </c>
      <c r="L12" s="22"/>
      <c r="M12" s="26">
        <v>0</v>
      </c>
      <c r="N12" s="26">
        <v>0</v>
      </c>
      <c r="O12" s="22"/>
      <c r="P12" s="13"/>
      <c r="Q12" s="26">
        <v>0</v>
      </c>
      <c r="R12" s="22" t="s">
        <v>33</v>
      </c>
      <c r="S12" s="13">
        <v>45199</v>
      </c>
      <c r="T12" s="13">
        <v>45231</v>
      </c>
      <c r="U12" s="26">
        <v>1854400</v>
      </c>
      <c r="V12" s="26">
        <v>64400</v>
      </c>
      <c r="W12" s="27" t="s">
        <v>39</v>
      </c>
      <c r="X12" s="26">
        <v>0</v>
      </c>
    </row>
    <row r="13" spans="1:24" x14ac:dyDescent="0.15">
      <c r="A13" s="23">
        <v>805009420</v>
      </c>
      <c r="B13" s="23" t="s">
        <v>11</v>
      </c>
      <c r="C13" s="23" t="s">
        <v>31</v>
      </c>
      <c r="D13" s="24">
        <v>29798</v>
      </c>
      <c r="E13" s="25" t="str">
        <f>+CONCATENATE(C13,D13)</f>
        <v>FEIM29798</v>
      </c>
      <c r="F13" s="25" t="str">
        <f>+CONCATENATE(A13,"_",E13)</f>
        <v>805009420_FEIM29798</v>
      </c>
      <c r="G13" s="12">
        <v>45199</v>
      </c>
      <c r="H13" s="13">
        <v>45203</v>
      </c>
      <c r="I13" s="14">
        <v>4256350</v>
      </c>
      <c r="J13" s="22" t="s">
        <v>43</v>
      </c>
      <c r="K13" s="26">
        <v>0</v>
      </c>
      <c r="L13" s="22"/>
      <c r="M13" s="26">
        <v>0</v>
      </c>
      <c r="N13" s="26">
        <v>0</v>
      </c>
      <c r="O13" s="22"/>
      <c r="P13" s="13"/>
      <c r="Q13" s="26">
        <v>0</v>
      </c>
      <c r="R13" s="22" t="s">
        <v>33</v>
      </c>
      <c r="S13" s="13">
        <v>45199</v>
      </c>
      <c r="T13" s="13">
        <v>45231</v>
      </c>
      <c r="U13" s="26">
        <v>4256350</v>
      </c>
      <c r="V13" s="26">
        <v>53000</v>
      </c>
      <c r="W13" s="27" t="s">
        <v>40</v>
      </c>
      <c r="X13" s="26">
        <v>0</v>
      </c>
    </row>
    <row r="14" spans="1:24" x14ac:dyDescent="0.15">
      <c r="A14" s="23">
        <v>805009420</v>
      </c>
      <c r="B14" s="23" t="s">
        <v>11</v>
      </c>
      <c r="C14" s="23" t="s">
        <v>31</v>
      </c>
      <c r="D14" s="24">
        <v>30519</v>
      </c>
      <c r="E14" s="25" t="str">
        <f>+CONCATENATE(C14,D14)</f>
        <v>FEIM30519</v>
      </c>
      <c r="F14" s="25" t="str">
        <f>+CONCATENATE(A14,"_",E14)</f>
        <v>805009420_FEIM30519</v>
      </c>
      <c r="G14" s="12">
        <v>45230</v>
      </c>
      <c r="H14" s="13">
        <v>45232</v>
      </c>
      <c r="I14" s="14">
        <v>6328300</v>
      </c>
      <c r="J14" s="22" t="s">
        <v>43</v>
      </c>
      <c r="K14" s="26">
        <v>0</v>
      </c>
      <c r="L14" s="22"/>
      <c r="M14" s="26">
        <v>0</v>
      </c>
      <c r="N14" s="26">
        <v>0</v>
      </c>
      <c r="O14" s="22"/>
      <c r="P14" s="13"/>
      <c r="Q14" s="26">
        <v>0</v>
      </c>
      <c r="R14" s="22" t="s">
        <v>33</v>
      </c>
      <c r="S14" s="13">
        <v>45230</v>
      </c>
      <c r="T14" s="13">
        <v>45232</v>
      </c>
      <c r="U14" s="26">
        <v>6328300</v>
      </c>
      <c r="V14" s="26">
        <v>232250</v>
      </c>
      <c r="W14" s="27" t="s">
        <v>41</v>
      </c>
      <c r="X14" s="26">
        <v>0</v>
      </c>
    </row>
    <row r="15" spans="1:24" x14ac:dyDescent="0.15">
      <c r="I15" s="16"/>
    </row>
  </sheetData>
  <autoFilter ref="A1:AB14">
    <sortState ref="A2:AF14">
      <sortCondition ref="R1"/>
    </sortState>
  </autoFilter>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1"/>
  <sheetViews>
    <sheetView showGridLines="0" tabSelected="1" topLeftCell="A13" zoomScaleNormal="100" workbookViewId="0">
      <selection activeCell="O28" sqref="O28"/>
    </sheetView>
  </sheetViews>
  <sheetFormatPr baseColWidth="10" defaultRowHeight="12.75" x14ac:dyDescent="0.2"/>
  <cols>
    <col min="1" max="1" width="1" style="31" customWidth="1"/>
    <col min="2" max="2" width="11.42578125" style="31"/>
    <col min="3" max="3" width="17.5703125" style="31" customWidth="1"/>
    <col min="4" max="4" width="11.5703125" style="31" customWidth="1"/>
    <col min="5" max="8" width="11.42578125" style="31"/>
    <col min="9" max="9" width="22.5703125" style="31" customWidth="1"/>
    <col min="10" max="10" width="14" style="31" customWidth="1"/>
    <col min="11" max="11" width="1.7109375" style="31" customWidth="1"/>
    <col min="12" max="12" width="11.42578125" style="31"/>
    <col min="13" max="13" width="20.42578125" style="31" bestFit="1" customWidth="1"/>
    <col min="14" max="225" width="11.42578125" style="31"/>
    <col min="226" max="226" width="4.42578125" style="31" customWidth="1"/>
    <col min="227" max="227" width="11.42578125" style="31"/>
    <col min="228" max="228" width="17.5703125" style="31" customWidth="1"/>
    <col min="229" max="229" width="11.5703125" style="31" customWidth="1"/>
    <col min="230" max="233" width="11.42578125" style="31"/>
    <col min="234" max="234" width="22.5703125" style="31" customWidth="1"/>
    <col min="235" max="235" width="14" style="31" customWidth="1"/>
    <col min="236" max="236" width="1.7109375" style="31" customWidth="1"/>
    <col min="237" max="481" width="11.42578125" style="31"/>
    <col min="482" max="482" width="4.42578125" style="31" customWidth="1"/>
    <col min="483" max="483" width="11.42578125" style="31"/>
    <col min="484" max="484" width="17.5703125" style="31" customWidth="1"/>
    <col min="485" max="485" width="11.5703125" style="31" customWidth="1"/>
    <col min="486" max="489" width="11.42578125" style="31"/>
    <col min="490" max="490" width="22.5703125" style="31" customWidth="1"/>
    <col min="491" max="491" width="14" style="31" customWidth="1"/>
    <col min="492" max="492" width="1.7109375" style="31" customWidth="1"/>
    <col min="493" max="737" width="11.42578125" style="31"/>
    <col min="738" max="738" width="4.42578125" style="31" customWidth="1"/>
    <col min="739" max="739" width="11.42578125" style="31"/>
    <col min="740" max="740" width="17.5703125" style="31" customWidth="1"/>
    <col min="741" max="741" width="11.5703125" style="31" customWidth="1"/>
    <col min="742" max="745" width="11.42578125" style="31"/>
    <col min="746" max="746" width="22.5703125" style="31" customWidth="1"/>
    <col min="747" max="747" width="14" style="31" customWidth="1"/>
    <col min="748" max="748" width="1.7109375" style="31" customWidth="1"/>
    <col min="749" max="993" width="11.42578125" style="31"/>
    <col min="994" max="994" width="4.42578125" style="31" customWidth="1"/>
    <col min="995" max="995" width="11.42578125" style="31"/>
    <col min="996" max="996" width="17.5703125" style="31" customWidth="1"/>
    <col min="997" max="997" width="11.5703125" style="31" customWidth="1"/>
    <col min="998" max="1001" width="11.42578125" style="31"/>
    <col min="1002" max="1002" width="22.5703125" style="31" customWidth="1"/>
    <col min="1003" max="1003" width="14" style="31" customWidth="1"/>
    <col min="1004" max="1004" width="1.7109375" style="31" customWidth="1"/>
    <col min="1005" max="1249" width="11.42578125" style="31"/>
    <col min="1250" max="1250" width="4.42578125" style="31" customWidth="1"/>
    <col min="1251" max="1251" width="11.42578125" style="31"/>
    <col min="1252" max="1252" width="17.5703125" style="31" customWidth="1"/>
    <col min="1253" max="1253" width="11.5703125" style="31" customWidth="1"/>
    <col min="1254" max="1257" width="11.42578125" style="31"/>
    <col min="1258" max="1258" width="22.5703125" style="31" customWidth="1"/>
    <col min="1259" max="1259" width="14" style="31" customWidth="1"/>
    <col min="1260" max="1260" width="1.7109375" style="31" customWidth="1"/>
    <col min="1261" max="1505" width="11.42578125" style="31"/>
    <col min="1506" max="1506" width="4.42578125" style="31" customWidth="1"/>
    <col min="1507" max="1507" width="11.42578125" style="31"/>
    <col min="1508" max="1508" width="17.5703125" style="31" customWidth="1"/>
    <col min="1509" max="1509" width="11.5703125" style="31" customWidth="1"/>
    <col min="1510" max="1513" width="11.42578125" style="31"/>
    <col min="1514" max="1514" width="22.5703125" style="31" customWidth="1"/>
    <col min="1515" max="1515" width="14" style="31" customWidth="1"/>
    <col min="1516" max="1516" width="1.7109375" style="31" customWidth="1"/>
    <col min="1517" max="1761" width="11.42578125" style="31"/>
    <col min="1762" max="1762" width="4.42578125" style="31" customWidth="1"/>
    <col min="1763" max="1763" width="11.42578125" style="31"/>
    <col min="1764" max="1764" width="17.5703125" style="31" customWidth="1"/>
    <col min="1765" max="1765" width="11.5703125" style="31" customWidth="1"/>
    <col min="1766" max="1769" width="11.42578125" style="31"/>
    <col min="1770" max="1770" width="22.5703125" style="31" customWidth="1"/>
    <col min="1771" max="1771" width="14" style="31" customWidth="1"/>
    <col min="1772" max="1772" width="1.7109375" style="31" customWidth="1"/>
    <col min="1773" max="2017" width="11.42578125" style="31"/>
    <col min="2018" max="2018" width="4.42578125" style="31" customWidth="1"/>
    <col min="2019" max="2019" width="11.42578125" style="31"/>
    <col min="2020" max="2020" width="17.5703125" style="31" customWidth="1"/>
    <col min="2021" max="2021" width="11.5703125" style="31" customWidth="1"/>
    <col min="2022" max="2025" width="11.42578125" style="31"/>
    <col min="2026" max="2026" width="22.5703125" style="31" customWidth="1"/>
    <col min="2027" max="2027" width="14" style="31" customWidth="1"/>
    <col min="2028" max="2028" width="1.7109375" style="31" customWidth="1"/>
    <col min="2029" max="2273" width="11.42578125" style="31"/>
    <col min="2274" max="2274" width="4.42578125" style="31" customWidth="1"/>
    <col min="2275" max="2275" width="11.42578125" style="31"/>
    <col min="2276" max="2276" width="17.5703125" style="31" customWidth="1"/>
    <col min="2277" max="2277" width="11.5703125" style="31" customWidth="1"/>
    <col min="2278" max="2281" width="11.42578125" style="31"/>
    <col min="2282" max="2282" width="22.5703125" style="31" customWidth="1"/>
    <col min="2283" max="2283" width="14" style="31" customWidth="1"/>
    <col min="2284" max="2284" width="1.7109375" style="31" customWidth="1"/>
    <col min="2285" max="2529" width="11.42578125" style="31"/>
    <col min="2530" max="2530" width="4.42578125" style="31" customWidth="1"/>
    <col min="2531" max="2531" width="11.42578125" style="31"/>
    <col min="2532" max="2532" width="17.5703125" style="31" customWidth="1"/>
    <col min="2533" max="2533" width="11.5703125" style="31" customWidth="1"/>
    <col min="2534" max="2537" width="11.42578125" style="31"/>
    <col min="2538" max="2538" width="22.5703125" style="31" customWidth="1"/>
    <col min="2539" max="2539" width="14" style="31" customWidth="1"/>
    <col min="2540" max="2540" width="1.7109375" style="31" customWidth="1"/>
    <col min="2541" max="2785" width="11.42578125" style="31"/>
    <col min="2786" max="2786" width="4.42578125" style="31" customWidth="1"/>
    <col min="2787" max="2787" width="11.42578125" style="31"/>
    <col min="2788" max="2788" width="17.5703125" style="31" customWidth="1"/>
    <col min="2789" max="2789" width="11.5703125" style="31" customWidth="1"/>
    <col min="2790" max="2793" width="11.42578125" style="31"/>
    <col min="2794" max="2794" width="22.5703125" style="31" customWidth="1"/>
    <col min="2795" max="2795" width="14" style="31" customWidth="1"/>
    <col min="2796" max="2796" width="1.7109375" style="31" customWidth="1"/>
    <col min="2797" max="3041" width="11.42578125" style="31"/>
    <col min="3042" max="3042" width="4.42578125" style="31" customWidth="1"/>
    <col min="3043" max="3043" width="11.42578125" style="31"/>
    <col min="3044" max="3044" width="17.5703125" style="31" customWidth="1"/>
    <col min="3045" max="3045" width="11.5703125" style="31" customWidth="1"/>
    <col min="3046" max="3049" width="11.42578125" style="31"/>
    <col min="3050" max="3050" width="22.5703125" style="31" customWidth="1"/>
    <col min="3051" max="3051" width="14" style="31" customWidth="1"/>
    <col min="3052" max="3052" width="1.7109375" style="31" customWidth="1"/>
    <col min="3053" max="3297" width="11.42578125" style="31"/>
    <col min="3298" max="3298" width="4.42578125" style="31" customWidth="1"/>
    <col min="3299" max="3299" width="11.42578125" style="31"/>
    <col min="3300" max="3300" width="17.5703125" style="31" customWidth="1"/>
    <col min="3301" max="3301" width="11.5703125" style="31" customWidth="1"/>
    <col min="3302" max="3305" width="11.42578125" style="31"/>
    <col min="3306" max="3306" width="22.5703125" style="31" customWidth="1"/>
    <col min="3307" max="3307" width="14" style="31" customWidth="1"/>
    <col min="3308" max="3308" width="1.7109375" style="31" customWidth="1"/>
    <col min="3309" max="3553" width="11.42578125" style="31"/>
    <col min="3554" max="3554" width="4.42578125" style="31" customWidth="1"/>
    <col min="3555" max="3555" width="11.42578125" style="31"/>
    <col min="3556" max="3556" width="17.5703125" style="31" customWidth="1"/>
    <col min="3557" max="3557" width="11.5703125" style="31" customWidth="1"/>
    <col min="3558" max="3561" width="11.42578125" style="31"/>
    <col min="3562" max="3562" width="22.5703125" style="31" customWidth="1"/>
    <col min="3563" max="3563" width="14" style="31" customWidth="1"/>
    <col min="3564" max="3564" width="1.7109375" style="31" customWidth="1"/>
    <col min="3565" max="3809" width="11.42578125" style="31"/>
    <col min="3810" max="3810" width="4.42578125" style="31" customWidth="1"/>
    <col min="3811" max="3811" width="11.42578125" style="31"/>
    <col min="3812" max="3812" width="17.5703125" style="31" customWidth="1"/>
    <col min="3813" max="3813" width="11.5703125" style="31" customWidth="1"/>
    <col min="3814" max="3817" width="11.42578125" style="31"/>
    <col min="3818" max="3818" width="22.5703125" style="31" customWidth="1"/>
    <col min="3819" max="3819" width="14" style="31" customWidth="1"/>
    <col min="3820" max="3820" width="1.7109375" style="31" customWidth="1"/>
    <col min="3821" max="4065" width="11.42578125" style="31"/>
    <col min="4066" max="4066" width="4.42578125" style="31" customWidth="1"/>
    <col min="4067" max="4067" width="11.42578125" style="31"/>
    <col min="4068" max="4068" width="17.5703125" style="31" customWidth="1"/>
    <col min="4069" max="4069" width="11.5703125" style="31" customWidth="1"/>
    <col min="4070" max="4073" width="11.42578125" style="31"/>
    <col min="4074" max="4074" width="22.5703125" style="31" customWidth="1"/>
    <col min="4075" max="4075" width="14" style="31" customWidth="1"/>
    <col min="4076" max="4076" width="1.7109375" style="31" customWidth="1"/>
    <col min="4077" max="4321" width="11.42578125" style="31"/>
    <col min="4322" max="4322" width="4.42578125" style="31" customWidth="1"/>
    <col min="4323" max="4323" width="11.42578125" style="31"/>
    <col min="4324" max="4324" width="17.5703125" style="31" customWidth="1"/>
    <col min="4325" max="4325" width="11.5703125" style="31" customWidth="1"/>
    <col min="4326" max="4329" width="11.42578125" style="31"/>
    <col min="4330" max="4330" width="22.5703125" style="31" customWidth="1"/>
    <col min="4331" max="4331" width="14" style="31" customWidth="1"/>
    <col min="4332" max="4332" width="1.7109375" style="31" customWidth="1"/>
    <col min="4333" max="4577" width="11.42578125" style="31"/>
    <col min="4578" max="4578" width="4.42578125" style="31" customWidth="1"/>
    <col min="4579" max="4579" width="11.42578125" style="31"/>
    <col min="4580" max="4580" width="17.5703125" style="31" customWidth="1"/>
    <col min="4581" max="4581" width="11.5703125" style="31" customWidth="1"/>
    <col min="4582" max="4585" width="11.42578125" style="31"/>
    <col min="4586" max="4586" width="22.5703125" style="31" customWidth="1"/>
    <col min="4587" max="4587" width="14" style="31" customWidth="1"/>
    <col min="4588" max="4588" width="1.7109375" style="31" customWidth="1"/>
    <col min="4589" max="4833" width="11.42578125" style="31"/>
    <col min="4834" max="4834" width="4.42578125" style="31" customWidth="1"/>
    <col min="4835" max="4835" width="11.42578125" style="31"/>
    <col min="4836" max="4836" width="17.5703125" style="31" customWidth="1"/>
    <col min="4837" max="4837" width="11.5703125" style="31" customWidth="1"/>
    <col min="4838" max="4841" width="11.42578125" style="31"/>
    <col min="4842" max="4842" width="22.5703125" style="31" customWidth="1"/>
    <col min="4843" max="4843" width="14" style="31" customWidth="1"/>
    <col min="4844" max="4844" width="1.7109375" style="31" customWidth="1"/>
    <col min="4845" max="5089" width="11.42578125" style="31"/>
    <col min="5090" max="5090" width="4.42578125" style="31" customWidth="1"/>
    <col min="5091" max="5091" width="11.42578125" style="31"/>
    <col min="5092" max="5092" width="17.5703125" style="31" customWidth="1"/>
    <col min="5093" max="5093" width="11.5703125" style="31" customWidth="1"/>
    <col min="5094" max="5097" width="11.42578125" style="31"/>
    <col min="5098" max="5098" width="22.5703125" style="31" customWidth="1"/>
    <col min="5099" max="5099" width="14" style="31" customWidth="1"/>
    <col min="5100" max="5100" width="1.7109375" style="31" customWidth="1"/>
    <col min="5101" max="5345" width="11.42578125" style="31"/>
    <col min="5346" max="5346" width="4.42578125" style="31" customWidth="1"/>
    <col min="5347" max="5347" width="11.42578125" style="31"/>
    <col min="5348" max="5348" width="17.5703125" style="31" customWidth="1"/>
    <col min="5349" max="5349" width="11.5703125" style="31" customWidth="1"/>
    <col min="5350" max="5353" width="11.42578125" style="31"/>
    <col min="5354" max="5354" width="22.5703125" style="31" customWidth="1"/>
    <col min="5355" max="5355" width="14" style="31" customWidth="1"/>
    <col min="5356" max="5356" width="1.7109375" style="31" customWidth="1"/>
    <col min="5357" max="5601" width="11.42578125" style="31"/>
    <col min="5602" max="5602" width="4.42578125" style="31" customWidth="1"/>
    <col min="5603" max="5603" width="11.42578125" style="31"/>
    <col min="5604" max="5604" width="17.5703125" style="31" customWidth="1"/>
    <col min="5605" max="5605" width="11.5703125" style="31" customWidth="1"/>
    <col min="5606" max="5609" width="11.42578125" style="31"/>
    <col min="5610" max="5610" width="22.5703125" style="31" customWidth="1"/>
    <col min="5611" max="5611" width="14" style="31" customWidth="1"/>
    <col min="5612" max="5612" width="1.7109375" style="31" customWidth="1"/>
    <col min="5613" max="5857" width="11.42578125" style="31"/>
    <col min="5858" max="5858" width="4.42578125" style="31" customWidth="1"/>
    <col min="5859" max="5859" width="11.42578125" style="31"/>
    <col min="5860" max="5860" width="17.5703125" style="31" customWidth="1"/>
    <col min="5861" max="5861" width="11.5703125" style="31" customWidth="1"/>
    <col min="5862" max="5865" width="11.42578125" style="31"/>
    <col min="5866" max="5866" width="22.5703125" style="31" customWidth="1"/>
    <col min="5867" max="5867" width="14" style="31" customWidth="1"/>
    <col min="5868" max="5868" width="1.7109375" style="31" customWidth="1"/>
    <col min="5869" max="6113" width="11.42578125" style="31"/>
    <col min="6114" max="6114" width="4.42578125" style="31" customWidth="1"/>
    <col min="6115" max="6115" width="11.42578125" style="31"/>
    <col min="6116" max="6116" width="17.5703125" style="31" customWidth="1"/>
    <col min="6117" max="6117" width="11.5703125" style="31" customWidth="1"/>
    <col min="6118" max="6121" width="11.42578125" style="31"/>
    <col min="6122" max="6122" width="22.5703125" style="31" customWidth="1"/>
    <col min="6123" max="6123" width="14" style="31" customWidth="1"/>
    <col min="6124" max="6124" width="1.7109375" style="31" customWidth="1"/>
    <col min="6125" max="6369" width="11.42578125" style="31"/>
    <col min="6370" max="6370" width="4.42578125" style="31" customWidth="1"/>
    <col min="6371" max="6371" width="11.42578125" style="31"/>
    <col min="6372" max="6372" width="17.5703125" style="31" customWidth="1"/>
    <col min="6373" max="6373" width="11.5703125" style="31" customWidth="1"/>
    <col min="6374" max="6377" width="11.42578125" style="31"/>
    <col min="6378" max="6378" width="22.5703125" style="31" customWidth="1"/>
    <col min="6379" max="6379" width="14" style="31" customWidth="1"/>
    <col min="6380" max="6380" width="1.7109375" style="31" customWidth="1"/>
    <col min="6381" max="6625" width="11.42578125" style="31"/>
    <col min="6626" max="6626" width="4.42578125" style="31" customWidth="1"/>
    <col min="6627" max="6627" width="11.42578125" style="31"/>
    <col min="6628" max="6628" width="17.5703125" style="31" customWidth="1"/>
    <col min="6629" max="6629" width="11.5703125" style="31" customWidth="1"/>
    <col min="6630" max="6633" width="11.42578125" style="31"/>
    <col min="6634" max="6634" width="22.5703125" style="31" customWidth="1"/>
    <col min="6635" max="6635" width="14" style="31" customWidth="1"/>
    <col min="6636" max="6636" width="1.7109375" style="31" customWidth="1"/>
    <col min="6637" max="6881" width="11.42578125" style="31"/>
    <col min="6882" max="6882" width="4.42578125" style="31" customWidth="1"/>
    <col min="6883" max="6883" width="11.42578125" style="31"/>
    <col min="6884" max="6884" width="17.5703125" style="31" customWidth="1"/>
    <col min="6885" max="6885" width="11.5703125" style="31" customWidth="1"/>
    <col min="6886" max="6889" width="11.42578125" style="31"/>
    <col min="6890" max="6890" width="22.5703125" style="31" customWidth="1"/>
    <col min="6891" max="6891" width="14" style="31" customWidth="1"/>
    <col min="6892" max="6892" width="1.7109375" style="31" customWidth="1"/>
    <col min="6893" max="7137" width="11.42578125" style="31"/>
    <col min="7138" max="7138" width="4.42578125" style="31" customWidth="1"/>
    <col min="7139" max="7139" width="11.42578125" style="31"/>
    <col min="7140" max="7140" width="17.5703125" style="31" customWidth="1"/>
    <col min="7141" max="7141" width="11.5703125" style="31" customWidth="1"/>
    <col min="7142" max="7145" width="11.42578125" style="31"/>
    <col min="7146" max="7146" width="22.5703125" style="31" customWidth="1"/>
    <col min="7147" max="7147" width="14" style="31" customWidth="1"/>
    <col min="7148" max="7148" width="1.7109375" style="31" customWidth="1"/>
    <col min="7149" max="7393" width="11.42578125" style="31"/>
    <col min="7394" max="7394" width="4.42578125" style="31" customWidth="1"/>
    <col min="7395" max="7395" width="11.42578125" style="31"/>
    <col min="7396" max="7396" width="17.5703125" style="31" customWidth="1"/>
    <col min="7397" max="7397" width="11.5703125" style="31" customWidth="1"/>
    <col min="7398" max="7401" width="11.42578125" style="31"/>
    <col min="7402" max="7402" width="22.5703125" style="31" customWidth="1"/>
    <col min="7403" max="7403" width="14" style="31" customWidth="1"/>
    <col min="7404" max="7404" width="1.7109375" style="31" customWidth="1"/>
    <col min="7405" max="7649" width="11.42578125" style="31"/>
    <col min="7650" max="7650" width="4.42578125" style="31" customWidth="1"/>
    <col min="7651" max="7651" width="11.42578125" style="31"/>
    <col min="7652" max="7652" width="17.5703125" style="31" customWidth="1"/>
    <col min="7653" max="7653" width="11.5703125" style="31" customWidth="1"/>
    <col min="7654" max="7657" width="11.42578125" style="31"/>
    <col min="7658" max="7658" width="22.5703125" style="31" customWidth="1"/>
    <col min="7659" max="7659" width="14" style="31" customWidth="1"/>
    <col min="7660" max="7660" width="1.7109375" style="31" customWidth="1"/>
    <col min="7661" max="7905" width="11.42578125" style="31"/>
    <col min="7906" max="7906" width="4.42578125" style="31" customWidth="1"/>
    <col min="7907" max="7907" width="11.42578125" style="31"/>
    <col min="7908" max="7908" width="17.5703125" style="31" customWidth="1"/>
    <col min="7909" max="7909" width="11.5703125" style="31" customWidth="1"/>
    <col min="7910" max="7913" width="11.42578125" style="31"/>
    <col min="7914" max="7914" width="22.5703125" style="31" customWidth="1"/>
    <col min="7915" max="7915" width="14" style="31" customWidth="1"/>
    <col min="7916" max="7916" width="1.7109375" style="31" customWidth="1"/>
    <col min="7917" max="8161" width="11.42578125" style="31"/>
    <col min="8162" max="8162" width="4.42578125" style="31" customWidth="1"/>
    <col min="8163" max="8163" width="11.42578125" style="31"/>
    <col min="8164" max="8164" width="17.5703125" style="31" customWidth="1"/>
    <col min="8165" max="8165" width="11.5703125" style="31" customWidth="1"/>
    <col min="8166" max="8169" width="11.42578125" style="31"/>
    <col min="8170" max="8170" width="22.5703125" style="31" customWidth="1"/>
    <col min="8171" max="8171" width="14" style="31" customWidth="1"/>
    <col min="8172" max="8172" width="1.7109375" style="31" customWidth="1"/>
    <col min="8173" max="8417" width="11.42578125" style="31"/>
    <col min="8418" max="8418" width="4.42578125" style="31" customWidth="1"/>
    <col min="8419" max="8419" width="11.42578125" style="31"/>
    <col min="8420" max="8420" width="17.5703125" style="31" customWidth="1"/>
    <col min="8421" max="8421" width="11.5703125" style="31" customWidth="1"/>
    <col min="8422" max="8425" width="11.42578125" style="31"/>
    <col min="8426" max="8426" width="22.5703125" style="31" customWidth="1"/>
    <col min="8427" max="8427" width="14" style="31" customWidth="1"/>
    <col min="8428" max="8428" width="1.7109375" style="31" customWidth="1"/>
    <col min="8429" max="8673" width="11.42578125" style="31"/>
    <col min="8674" max="8674" width="4.42578125" style="31" customWidth="1"/>
    <col min="8675" max="8675" width="11.42578125" style="31"/>
    <col min="8676" max="8676" width="17.5703125" style="31" customWidth="1"/>
    <col min="8677" max="8677" width="11.5703125" style="31" customWidth="1"/>
    <col min="8678" max="8681" width="11.42578125" style="31"/>
    <col min="8682" max="8682" width="22.5703125" style="31" customWidth="1"/>
    <col min="8683" max="8683" width="14" style="31" customWidth="1"/>
    <col min="8684" max="8684" width="1.7109375" style="31" customWidth="1"/>
    <col min="8685" max="8929" width="11.42578125" style="31"/>
    <col min="8930" max="8930" width="4.42578125" style="31" customWidth="1"/>
    <col min="8931" max="8931" width="11.42578125" style="31"/>
    <col min="8932" max="8932" width="17.5703125" style="31" customWidth="1"/>
    <col min="8933" max="8933" width="11.5703125" style="31" customWidth="1"/>
    <col min="8934" max="8937" width="11.42578125" style="31"/>
    <col min="8938" max="8938" width="22.5703125" style="31" customWidth="1"/>
    <col min="8939" max="8939" width="14" style="31" customWidth="1"/>
    <col min="8940" max="8940" width="1.7109375" style="31" customWidth="1"/>
    <col min="8941" max="9185" width="11.42578125" style="31"/>
    <col min="9186" max="9186" width="4.42578125" style="31" customWidth="1"/>
    <col min="9187" max="9187" width="11.42578125" style="31"/>
    <col min="9188" max="9188" width="17.5703125" style="31" customWidth="1"/>
    <col min="9189" max="9189" width="11.5703125" style="31" customWidth="1"/>
    <col min="9190" max="9193" width="11.42578125" style="31"/>
    <col min="9194" max="9194" width="22.5703125" style="31" customWidth="1"/>
    <col min="9195" max="9195" width="14" style="31" customWidth="1"/>
    <col min="9196" max="9196" width="1.7109375" style="31" customWidth="1"/>
    <col min="9197" max="9441" width="11.42578125" style="31"/>
    <col min="9442" max="9442" width="4.42578125" style="31" customWidth="1"/>
    <col min="9443" max="9443" width="11.42578125" style="31"/>
    <col min="9444" max="9444" width="17.5703125" style="31" customWidth="1"/>
    <col min="9445" max="9445" width="11.5703125" style="31" customWidth="1"/>
    <col min="9446" max="9449" width="11.42578125" style="31"/>
    <col min="9450" max="9450" width="22.5703125" style="31" customWidth="1"/>
    <col min="9451" max="9451" width="14" style="31" customWidth="1"/>
    <col min="9452" max="9452" width="1.7109375" style="31" customWidth="1"/>
    <col min="9453" max="9697" width="11.42578125" style="31"/>
    <col min="9698" max="9698" width="4.42578125" style="31" customWidth="1"/>
    <col min="9699" max="9699" width="11.42578125" style="31"/>
    <col min="9700" max="9700" width="17.5703125" style="31" customWidth="1"/>
    <col min="9701" max="9701" width="11.5703125" style="31" customWidth="1"/>
    <col min="9702" max="9705" width="11.42578125" style="31"/>
    <col min="9706" max="9706" width="22.5703125" style="31" customWidth="1"/>
    <col min="9707" max="9707" width="14" style="31" customWidth="1"/>
    <col min="9708" max="9708" width="1.7109375" style="31" customWidth="1"/>
    <col min="9709" max="9953" width="11.42578125" style="31"/>
    <col min="9954" max="9954" width="4.42578125" style="31" customWidth="1"/>
    <col min="9955" max="9955" width="11.42578125" style="31"/>
    <col min="9956" max="9956" width="17.5703125" style="31" customWidth="1"/>
    <col min="9957" max="9957" width="11.5703125" style="31" customWidth="1"/>
    <col min="9958" max="9961" width="11.42578125" style="31"/>
    <col min="9962" max="9962" width="22.5703125" style="31" customWidth="1"/>
    <col min="9963" max="9963" width="14" style="31" customWidth="1"/>
    <col min="9964" max="9964" width="1.7109375" style="31" customWidth="1"/>
    <col min="9965" max="10209" width="11.42578125" style="31"/>
    <col min="10210" max="10210" width="4.42578125" style="31" customWidth="1"/>
    <col min="10211" max="10211" width="11.42578125" style="31"/>
    <col min="10212" max="10212" width="17.5703125" style="31" customWidth="1"/>
    <col min="10213" max="10213" width="11.5703125" style="31" customWidth="1"/>
    <col min="10214" max="10217" width="11.42578125" style="31"/>
    <col min="10218" max="10218" width="22.5703125" style="31" customWidth="1"/>
    <col min="10219" max="10219" width="14" style="31" customWidth="1"/>
    <col min="10220" max="10220" width="1.7109375" style="31" customWidth="1"/>
    <col min="10221" max="10465" width="11.42578125" style="31"/>
    <col min="10466" max="10466" width="4.42578125" style="31" customWidth="1"/>
    <col min="10467" max="10467" width="11.42578125" style="31"/>
    <col min="10468" max="10468" width="17.5703125" style="31" customWidth="1"/>
    <col min="10469" max="10469" width="11.5703125" style="31" customWidth="1"/>
    <col min="10470" max="10473" width="11.42578125" style="31"/>
    <col min="10474" max="10474" width="22.5703125" style="31" customWidth="1"/>
    <col min="10475" max="10475" width="14" style="31" customWidth="1"/>
    <col min="10476" max="10476" width="1.7109375" style="31" customWidth="1"/>
    <col min="10477" max="10721" width="11.42578125" style="31"/>
    <col min="10722" max="10722" width="4.42578125" style="31" customWidth="1"/>
    <col min="10723" max="10723" width="11.42578125" style="31"/>
    <col min="10724" max="10724" width="17.5703125" style="31" customWidth="1"/>
    <col min="10725" max="10725" width="11.5703125" style="31" customWidth="1"/>
    <col min="10726" max="10729" width="11.42578125" style="31"/>
    <col min="10730" max="10730" width="22.5703125" style="31" customWidth="1"/>
    <col min="10731" max="10731" width="14" style="31" customWidth="1"/>
    <col min="10732" max="10732" width="1.7109375" style="31" customWidth="1"/>
    <col min="10733" max="10977" width="11.42578125" style="31"/>
    <col min="10978" max="10978" width="4.42578125" style="31" customWidth="1"/>
    <col min="10979" max="10979" width="11.42578125" style="31"/>
    <col min="10980" max="10980" width="17.5703125" style="31" customWidth="1"/>
    <col min="10981" max="10981" width="11.5703125" style="31" customWidth="1"/>
    <col min="10982" max="10985" width="11.42578125" style="31"/>
    <col min="10986" max="10986" width="22.5703125" style="31" customWidth="1"/>
    <col min="10987" max="10987" width="14" style="31" customWidth="1"/>
    <col min="10988" max="10988" width="1.7109375" style="31" customWidth="1"/>
    <col min="10989" max="11233" width="11.42578125" style="31"/>
    <col min="11234" max="11234" width="4.42578125" style="31" customWidth="1"/>
    <col min="11235" max="11235" width="11.42578125" style="31"/>
    <col min="11236" max="11236" width="17.5703125" style="31" customWidth="1"/>
    <col min="11237" max="11237" width="11.5703125" style="31" customWidth="1"/>
    <col min="11238" max="11241" width="11.42578125" style="31"/>
    <col min="11242" max="11242" width="22.5703125" style="31" customWidth="1"/>
    <col min="11243" max="11243" width="14" style="31" customWidth="1"/>
    <col min="11244" max="11244" width="1.7109375" style="31" customWidth="1"/>
    <col min="11245" max="11489" width="11.42578125" style="31"/>
    <col min="11490" max="11490" width="4.42578125" style="31" customWidth="1"/>
    <col min="11491" max="11491" width="11.42578125" style="31"/>
    <col min="11492" max="11492" width="17.5703125" style="31" customWidth="1"/>
    <col min="11493" max="11493" width="11.5703125" style="31" customWidth="1"/>
    <col min="11494" max="11497" width="11.42578125" style="31"/>
    <col min="11498" max="11498" width="22.5703125" style="31" customWidth="1"/>
    <col min="11499" max="11499" width="14" style="31" customWidth="1"/>
    <col min="11500" max="11500" width="1.7109375" style="31" customWidth="1"/>
    <col min="11501" max="11745" width="11.42578125" style="31"/>
    <col min="11746" max="11746" width="4.42578125" style="31" customWidth="1"/>
    <col min="11747" max="11747" width="11.42578125" style="31"/>
    <col min="11748" max="11748" width="17.5703125" style="31" customWidth="1"/>
    <col min="11749" max="11749" width="11.5703125" style="31" customWidth="1"/>
    <col min="11750" max="11753" width="11.42578125" style="31"/>
    <col min="11754" max="11754" width="22.5703125" style="31" customWidth="1"/>
    <col min="11755" max="11755" width="14" style="31" customWidth="1"/>
    <col min="11756" max="11756" width="1.7109375" style="31" customWidth="1"/>
    <col min="11757" max="12001" width="11.42578125" style="31"/>
    <col min="12002" max="12002" width="4.42578125" style="31" customWidth="1"/>
    <col min="12003" max="12003" width="11.42578125" style="31"/>
    <col min="12004" max="12004" width="17.5703125" style="31" customWidth="1"/>
    <col min="12005" max="12005" width="11.5703125" style="31" customWidth="1"/>
    <col min="12006" max="12009" width="11.42578125" style="31"/>
    <col min="12010" max="12010" width="22.5703125" style="31" customWidth="1"/>
    <col min="12011" max="12011" width="14" style="31" customWidth="1"/>
    <col min="12012" max="12012" width="1.7109375" style="31" customWidth="1"/>
    <col min="12013" max="12257" width="11.42578125" style="31"/>
    <col min="12258" max="12258" width="4.42578125" style="31" customWidth="1"/>
    <col min="12259" max="12259" width="11.42578125" style="31"/>
    <col min="12260" max="12260" width="17.5703125" style="31" customWidth="1"/>
    <col min="12261" max="12261" width="11.5703125" style="31" customWidth="1"/>
    <col min="12262" max="12265" width="11.42578125" style="31"/>
    <col min="12266" max="12266" width="22.5703125" style="31" customWidth="1"/>
    <col min="12267" max="12267" width="14" style="31" customWidth="1"/>
    <col min="12268" max="12268" width="1.7109375" style="31" customWidth="1"/>
    <col min="12269" max="12513" width="11.42578125" style="31"/>
    <col min="12514" max="12514" width="4.42578125" style="31" customWidth="1"/>
    <col min="12515" max="12515" width="11.42578125" style="31"/>
    <col min="12516" max="12516" width="17.5703125" style="31" customWidth="1"/>
    <col min="12517" max="12517" width="11.5703125" style="31" customWidth="1"/>
    <col min="12518" max="12521" width="11.42578125" style="31"/>
    <col min="12522" max="12522" width="22.5703125" style="31" customWidth="1"/>
    <col min="12523" max="12523" width="14" style="31" customWidth="1"/>
    <col min="12524" max="12524" width="1.7109375" style="31" customWidth="1"/>
    <col min="12525" max="12769" width="11.42578125" style="31"/>
    <col min="12770" max="12770" width="4.42578125" style="31" customWidth="1"/>
    <col min="12771" max="12771" width="11.42578125" style="31"/>
    <col min="12772" max="12772" width="17.5703125" style="31" customWidth="1"/>
    <col min="12773" max="12773" width="11.5703125" style="31" customWidth="1"/>
    <col min="12774" max="12777" width="11.42578125" style="31"/>
    <col min="12778" max="12778" width="22.5703125" style="31" customWidth="1"/>
    <col min="12779" max="12779" width="14" style="31" customWidth="1"/>
    <col min="12780" max="12780" width="1.7109375" style="31" customWidth="1"/>
    <col min="12781" max="13025" width="11.42578125" style="31"/>
    <col min="13026" max="13026" width="4.42578125" style="31" customWidth="1"/>
    <col min="13027" max="13027" width="11.42578125" style="31"/>
    <col min="13028" max="13028" width="17.5703125" style="31" customWidth="1"/>
    <col min="13029" max="13029" width="11.5703125" style="31" customWidth="1"/>
    <col min="13030" max="13033" width="11.42578125" style="31"/>
    <col min="13034" max="13034" width="22.5703125" style="31" customWidth="1"/>
    <col min="13035" max="13035" width="14" style="31" customWidth="1"/>
    <col min="13036" max="13036" width="1.7109375" style="31" customWidth="1"/>
    <col min="13037" max="13281" width="11.42578125" style="31"/>
    <col min="13282" max="13282" width="4.42578125" style="31" customWidth="1"/>
    <col min="13283" max="13283" width="11.42578125" style="31"/>
    <col min="13284" max="13284" width="17.5703125" style="31" customWidth="1"/>
    <col min="13285" max="13285" width="11.5703125" style="31" customWidth="1"/>
    <col min="13286" max="13289" width="11.42578125" style="31"/>
    <col min="13290" max="13290" width="22.5703125" style="31" customWidth="1"/>
    <col min="13291" max="13291" width="14" style="31" customWidth="1"/>
    <col min="13292" max="13292" width="1.7109375" style="31" customWidth="1"/>
    <col min="13293" max="13537" width="11.42578125" style="31"/>
    <col min="13538" max="13538" width="4.42578125" style="31" customWidth="1"/>
    <col min="13539" max="13539" width="11.42578125" style="31"/>
    <col min="13540" max="13540" width="17.5703125" style="31" customWidth="1"/>
    <col min="13541" max="13541" width="11.5703125" style="31" customWidth="1"/>
    <col min="13542" max="13545" width="11.42578125" style="31"/>
    <col min="13546" max="13546" width="22.5703125" style="31" customWidth="1"/>
    <col min="13547" max="13547" width="14" style="31" customWidth="1"/>
    <col min="13548" max="13548" width="1.7109375" style="31" customWidth="1"/>
    <col min="13549" max="13793" width="11.42578125" style="31"/>
    <col min="13794" max="13794" width="4.42578125" style="31" customWidth="1"/>
    <col min="13795" max="13795" width="11.42578125" style="31"/>
    <col min="13796" max="13796" width="17.5703125" style="31" customWidth="1"/>
    <col min="13797" max="13797" width="11.5703125" style="31" customWidth="1"/>
    <col min="13798" max="13801" width="11.42578125" style="31"/>
    <col min="13802" max="13802" width="22.5703125" style="31" customWidth="1"/>
    <col min="13803" max="13803" width="14" style="31" customWidth="1"/>
    <col min="13804" max="13804" width="1.7109375" style="31" customWidth="1"/>
    <col min="13805" max="14049" width="11.42578125" style="31"/>
    <col min="14050" max="14050" width="4.42578125" style="31" customWidth="1"/>
    <col min="14051" max="14051" width="11.42578125" style="31"/>
    <col min="14052" max="14052" width="17.5703125" style="31" customWidth="1"/>
    <col min="14053" max="14053" width="11.5703125" style="31" customWidth="1"/>
    <col min="14054" max="14057" width="11.42578125" style="31"/>
    <col min="14058" max="14058" width="22.5703125" style="31" customWidth="1"/>
    <col min="14059" max="14059" width="14" style="31" customWidth="1"/>
    <col min="14060" max="14060" width="1.7109375" style="31" customWidth="1"/>
    <col min="14061" max="14305" width="11.42578125" style="31"/>
    <col min="14306" max="14306" width="4.42578125" style="31" customWidth="1"/>
    <col min="14307" max="14307" width="11.42578125" style="31"/>
    <col min="14308" max="14308" width="17.5703125" style="31" customWidth="1"/>
    <col min="14309" max="14309" width="11.5703125" style="31" customWidth="1"/>
    <col min="14310" max="14313" width="11.42578125" style="31"/>
    <col min="14314" max="14314" width="22.5703125" style="31" customWidth="1"/>
    <col min="14315" max="14315" width="14" style="31" customWidth="1"/>
    <col min="14316" max="14316" width="1.7109375" style="31" customWidth="1"/>
    <col min="14317" max="14561" width="11.42578125" style="31"/>
    <col min="14562" max="14562" width="4.42578125" style="31" customWidth="1"/>
    <col min="14563" max="14563" width="11.42578125" style="31"/>
    <col min="14564" max="14564" width="17.5703125" style="31" customWidth="1"/>
    <col min="14565" max="14565" width="11.5703125" style="31" customWidth="1"/>
    <col min="14566" max="14569" width="11.42578125" style="31"/>
    <col min="14570" max="14570" width="22.5703125" style="31" customWidth="1"/>
    <col min="14571" max="14571" width="14" style="31" customWidth="1"/>
    <col min="14572" max="14572" width="1.7109375" style="31" customWidth="1"/>
    <col min="14573" max="14817" width="11.42578125" style="31"/>
    <col min="14818" max="14818" width="4.42578125" style="31" customWidth="1"/>
    <col min="14819" max="14819" width="11.42578125" style="31"/>
    <col min="14820" max="14820" width="17.5703125" style="31" customWidth="1"/>
    <col min="14821" max="14821" width="11.5703125" style="31" customWidth="1"/>
    <col min="14822" max="14825" width="11.42578125" style="31"/>
    <col min="14826" max="14826" width="22.5703125" style="31" customWidth="1"/>
    <col min="14827" max="14827" width="14" style="31" customWidth="1"/>
    <col min="14828" max="14828" width="1.7109375" style="31" customWidth="1"/>
    <col min="14829" max="15073" width="11.42578125" style="31"/>
    <col min="15074" max="15074" width="4.42578125" style="31" customWidth="1"/>
    <col min="15075" max="15075" width="11.42578125" style="31"/>
    <col min="15076" max="15076" width="17.5703125" style="31" customWidth="1"/>
    <col min="15077" max="15077" width="11.5703125" style="31" customWidth="1"/>
    <col min="15078" max="15081" width="11.42578125" style="31"/>
    <col min="15082" max="15082" width="22.5703125" style="31" customWidth="1"/>
    <col min="15083" max="15083" width="14" style="31" customWidth="1"/>
    <col min="15084" max="15084" width="1.7109375" style="31" customWidth="1"/>
    <col min="15085" max="15329" width="11.42578125" style="31"/>
    <col min="15330" max="15330" width="4.42578125" style="31" customWidth="1"/>
    <col min="15331" max="15331" width="11.42578125" style="31"/>
    <col min="15332" max="15332" width="17.5703125" style="31" customWidth="1"/>
    <col min="15333" max="15333" width="11.5703125" style="31" customWidth="1"/>
    <col min="15334" max="15337" width="11.42578125" style="31"/>
    <col min="15338" max="15338" width="22.5703125" style="31" customWidth="1"/>
    <col min="15339" max="15339" width="14" style="31" customWidth="1"/>
    <col min="15340" max="15340" width="1.7109375" style="31" customWidth="1"/>
    <col min="15341" max="15585" width="11.42578125" style="31"/>
    <col min="15586" max="15586" width="4.42578125" style="31" customWidth="1"/>
    <col min="15587" max="15587" width="11.42578125" style="31"/>
    <col min="15588" max="15588" width="17.5703125" style="31" customWidth="1"/>
    <col min="15589" max="15589" width="11.5703125" style="31" customWidth="1"/>
    <col min="15590" max="15593" width="11.42578125" style="31"/>
    <col min="15594" max="15594" width="22.5703125" style="31" customWidth="1"/>
    <col min="15595" max="15595" width="14" style="31" customWidth="1"/>
    <col min="15596" max="15596" width="1.7109375" style="31" customWidth="1"/>
    <col min="15597" max="15841" width="11.42578125" style="31"/>
    <col min="15842" max="15842" width="4.42578125" style="31" customWidth="1"/>
    <col min="15843" max="15843" width="11.42578125" style="31"/>
    <col min="15844" max="15844" width="17.5703125" style="31" customWidth="1"/>
    <col min="15845" max="15845" width="11.5703125" style="31" customWidth="1"/>
    <col min="15846" max="15849" width="11.42578125" style="31"/>
    <col min="15850" max="15850" width="22.5703125" style="31" customWidth="1"/>
    <col min="15851" max="15851" width="14" style="31" customWidth="1"/>
    <col min="15852" max="15852" width="1.7109375" style="31" customWidth="1"/>
    <col min="15853" max="16097" width="11.42578125" style="31"/>
    <col min="16098" max="16098" width="4.42578125" style="31" customWidth="1"/>
    <col min="16099" max="16099" width="11.42578125" style="31"/>
    <col min="16100" max="16100" width="17.5703125" style="31" customWidth="1"/>
    <col min="16101" max="16101" width="11.5703125" style="31" customWidth="1"/>
    <col min="16102" max="16105" width="11.42578125" style="31"/>
    <col min="16106" max="16106" width="22.5703125" style="31" customWidth="1"/>
    <col min="16107" max="16107" width="14" style="31" customWidth="1"/>
    <col min="16108" max="16108" width="1.7109375" style="31" customWidth="1"/>
    <col min="16109" max="16384" width="11.42578125" style="31"/>
  </cols>
  <sheetData>
    <row r="1" spans="2:13" ht="6" customHeight="1" thickBot="1" x14ac:dyDescent="0.25"/>
    <row r="2" spans="2:13" ht="19.5" customHeight="1" x14ac:dyDescent="0.2">
      <c r="B2" s="32"/>
      <c r="C2" s="33"/>
      <c r="D2" s="34" t="s">
        <v>47</v>
      </c>
      <c r="E2" s="35"/>
      <c r="F2" s="35"/>
      <c r="G2" s="35"/>
      <c r="H2" s="35"/>
      <c r="I2" s="36"/>
      <c r="J2" s="37" t="s">
        <v>48</v>
      </c>
    </row>
    <row r="3" spans="2:13" ht="15.75" customHeight="1" thickBot="1" x14ac:dyDescent="0.25">
      <c r="B3" s="38"/>
      <c r="C3" s="39"/>
      <c r="D3" s="40"/>
      <c r="E3" s="41"/>
      <c r="F3" s="41"/>
      <c r="G3" s="41"/>
      <c r="H3" s="41"/>
      <c r="I3" s="42"/>
      <c r="J3" s="43"/>
    </row>
    <row r="4" spans="2:13" x14ac:dyDescent="0.2">
      <c r="B4" s="38"/>
      <c r="C4" s="39"/>
      <c r="D4" s="44"/>
      <c r="E4" s="45"/>
      <c r="F4" s="45"/>
      <c r="G4" s="45"/>
      <c r="H4" s="45"/>
      <c r="I4" s="46"/>
      <c r="J4" s="47"/>
    </row>
    <row r="5" spans="2:13" x14ac:dyDescent="0.2">
      <c r="B5" s="38"/>
      <c r="C5" s="39"/>
      <c r="D5" s="48" t="s">
        <v>49</v>
      </c>
      <c r="E5" s="49"/>
      <c r="F5" s="49"/>
      <c r="G5" s="49"/>
      <c r="H5" s="49"/>
      <c r="I5" s="50"/>
      <c r="J5" s="50" t="s">
        <v>50</v>
      </c>
    </row>
    <row r="6" spans="2:13" ht="13.5" thickBot="1" x14ac:dyDescent="0.25">
      <c r="B6" s="51"/>
      <c r="C6" s="52"/>
      <c r="D6" s="53"/>
      <c r="E6" s="54"/>
      <c r="F6" s="54"/>
      <c r="G6" s="54"/>
      <c r="H6" s="54"/>
      <c r="I6" s="55"/>
      <c r="J6" s="56"/>
    </row>
    <row r="7" spans="2:13" x14ac:dyDescent="0.2">
      <c r="B7" s="57"/>
      <c r="J7" s="58"/>
    </row>
    <row r="8" spans="2:13" x14ac:dyDescent="0.2">
      <c r="B8" s="57"/>
      <c r="J8" s="58"/>
    </row>
    <row r="9" spans="2:13" x14ac:dyDescent="0.2">
      <c r="B9" s="57"/>
      <c r="J9" s="58"/>
    </row>
    <row r="10" spans="2:13" x14ac:dyDescent="0.2">
      <c r="B10" s="57"/>
      <c r="C10" s="59" t="str">
        <f ca="1">+CONCATENATE("Santiago de Cali, ",TEXT(TODAY(),"MMMM DD AAAA"))</f>
        <v>Santiago de Cali, enero 10 2024</v>
      </c>
      <c r="E10" s="60"/>
      <c r="H10" s="61"/>
      <c r="J10" s="58"/>
      <c r="M10" s="61"/>
    </row>
    <row r="11" spans="2:13" x14ac:dyDescent="0.2">
      <c r="B11" s="57"/>
      <c r="J11" s="58"/>
    </row>
    <row r="12" spans="2:13" x14ac:dyDescent="0.2">
      <c r="B12" s="57"/>
      <c r="C12" s="59" t="s">
        <v>70</v>
      </c>
      <c r="J12" s="58"/>
    </row>
    <row r="13" spans="2:13" x14ac:dyDescent="0.2">
      <c r="B13" s="57"/>
      <c r="C13" s="59" t="s">
        <v>71</v>
      </c>
      <c r="J13" s="58"/>
    </row>
    <row r="14" spans="2:13" x14ac:dyDescent="0.2">
      <c r="B14" s="57"/>
      <c r="J14" s="58"/>
    </row>
    <row r="15" spans="2:13" x14ac:dyDescent="0.2">
      <c r="B15" s="57"/>
      <c r="C15" s="31" t="s">
        <v>51</v>
      </c>
      <c r="J15" s="58"/>
    </row>
    <row r="16" spans="2:13" x14ac:dyDescent="0.2">
      <c r="B16" s="57"/>
      <c r="C16" s="62"/>
      <c r="J16" s="58"/>
    </row>
    <row r="17" spans="2:10" x14ac:dyDescent="0.2">
      <c r="B17" s="57"/>
      <c r="C17" s="31" t="s">
        <v>52</v>
      </c>
      <c r="D17" s="60"/>
      <c r="H17" s="63"/>
      <c r="I17" s="64"/>
      <c r="J17" s="58"/>
    </row>
    <row r="18" spans="2:10" x14ac:dyDescent="0.2">
      <c r="B18" s="57"/>
      <c r="C18" s="59" t="s">
        <v>53</v>
      </c>
      <c r="D18" s="59"/>
      <c r="E18" s="59"/>
      <c r="F18" s="59"/>
      <c r="H18" s="63">
        <v>13</v>
      </c>
      <c r="I18" s="65">
        <v>45593070</v>
      </c>
      <c r="J18" s="58"/>
    </row>
    <row r="19" spans="2:10" x14ac:dyDescent="0.2">
      <c r="B19" s="57"/>
      <c r="C19" s="31" t="s">
        <v>54</v>
      </c>
      <c r="H19" s="66">
        <v>2</v>
      </c>
      <c r="I19" s="67">
        <v>6504960</v>
      </c>
      <c r="J19" s="58"/>
    </row>
    <row r="20" spans="2:10" x14ac:dyDescent="0.2">
      <c r="B20" s="57"/>
      <c r="C20" s="31" t="s">
        <v>55</v>
      </c>
      <c r="H20" s="66">
        <v>0</v>
      </c>
      <c r="I20" s="67">
        <v>0</v>
      </c>
      <c r="J20" s="58"/>
    </row>
    <row r="21" spans="2:10" x14ac:dyDescent="0.2">
      <c r="B21" s="57"/>
      <c r="C21" s="31" t="s">
        <v>56</v>
      </c>
      <c r="H21" s="66">
        <v>0</v>
      </c>
      <c r="I21" s="68">
        <v>0</v>
      </c>
      <c r="J21" s="58"/>
    </row>
    <row r="22" spans="2:10" x14ac:dyDescent="0.2">
      <c r="B22" s="57"/>
      <c r="C22" s="31" t="s">
        <v>57</v>
      </c>
      <c r="H22" s="66">
        <v>0</v>
      </c>
      <c r="I22" s="67">
        <v>0</v>
      </c>
      <c r="J22" s="58"/>
    </row>
    <row r="23" spans="2:10" ht="13.5" thickBot="1" x14ac:dyDescent="0.25">
      <c r="B23" s="57"/>
      <c r="C23" s="31" t="s">
        <v>58</v>
      </c>
      <c r="H23" s="69">
        <v>3</v>
      </c>
      <c r="I23" s="70">
        <v>349650</v>
      </c>
      <c r="J23" s="58"/>
    </row>
    <row r="24" spans="2:10" x14ac:dyDescent="0.2">
      <c r="B24" s="57"/>
      <c r="C24" s="59" t="s">
        <v>59</v>
      </c>
      <c r="D24" s="59"/>
      <c r="E24" s="59"/>
      <c r="F24" s="59"/>
      <c r="H24" s="63">
        <f>H19+H20+H21+H22+H23</f>
        <v>5</v>
      </c>
      <c r="I24" s="71">
        <f>I19+I20+I21+I22+I23</f>
        <v>6854610</v>
      </c>
      <c r="J24" s="58"/>
    </row>
    <row r="25" spans="2:10" x14ac:dyDescent="0.2">
      <c r="B25" s="57"/>
      <c r="C25" s="31" t="s">
        <v>60</v>
      </c>
      <c r="H25" s="66">
        <v>4</v>
      </c>
      <c r="I25" s="67">
        <f>14117850+12439050-349650</f>
        <v>26207250</v>
      </c>
      <c r="J25" s="58"/>
    </row>
    <row r="26" spans="2:10" ht="13.5" thickBot="1" x14ac:dyDescent="0.25">
      <c r="B26" s="57"/>
      <c r="C26" s="31" t="s">
        <v>61</v>
      </c>
      <c r="H26" s="69">
        <v>4</v>
      </c>
      <c r="I26" s="70">
        <v>12531210</v>
      </c>
      <c r="J26" s="58"/>
    </row>
    <row r="27" spans="2:10" x14ac:dyDescent="0.2">
      <c r="B27" s="57"/>
      <c r="C27" s="59" t="s">
        <v>62</v>
      </c>
      <c r="D27" s="59"/>
      <c r="E27" s="59"/>
      <c r="F27" s="59"/>
      <c r="H27" s="63">
        <f>H25+H26</f>
        <v>8</v>
      </c>
      <c r="I27" s="71">
        <f>I25+I26</f>
        <v>38738460</v>
      </c>
      <c r="J27" s="58"/>
    </row>
    <row r="28" spans="2:10" ht="13.5" thickBot="1" x14ac:dyDescent="0.25">
      <c r="B28" s="57"/>
      <c r="C28" s="31" t="s">
        <v>63</v>
      </c>
      <c r="D28" s="59"/>
      <c r="E28" s="59"/>
      <c r="F28" s="59"/>
      <c r="H28" s="69">
        <v>0</v>
      </c>
      <c r="I28" s="70">
        <v>0</v>
      </c>
      <c r="J28" s="58"/>
    </row>
    <row r="29" spans="2:10" x14ac:dyDescent="0.2">
      <c r="B29" s="57"/>
      <c r="C29" s="59" t="s">
        <v>64</v>
      </c>
      <c r="D29" s="59"/>
      <c r="E29" s="59"/>
      <c r="F29" s="59"/>
      <c r="H29" s="66">
        <f>H28</f>
        <v>0</v>
      </c>
      <c r="I29" s="67">
        <f>I28</f>
        <v>0</v>
      </c>
      <c r="J29" s="58"/>
    </row>
    <row r="30" spans="2:10" x14ac:dyDescent="0.2">
      <c r="B30" s="57"/>
      <c r="C30" s="59"/>
      <c r="D30" s="59"/>
      <c r="E30" s="59"/>
      <c r="F30" s="59"/>
      <c r="H30" s="72"/>
      <c r="I30" s="71"/>
      <c r="J30" s="58"/>
    </row>
    <row r="31" spans="2:10" ht="13.5" thickBot="1" x14ac:dyDescent="0.25">
      <c r="B31" s="57"/>
      <c r="C31" s="59" t="s">
        <v>65</v>
      </c>
      <c r="D31" s="59"/>
      <c r="H31" s="73">
        <f>H24+H27+H29</f>
        <v>13</v>
      </c>
      <c r="I31" s="74">
        <f>I24+I27+I29</f>
        <v>45593070</v>
      </c>
      <c r="J31" s="58"/>
    </row>
    <row r="32" spans="2:10" ht="13.5" thickTop="1" x14ac:dyDescent="0.2">
      <c r="B32" s="57"/>
      <c r="C32" s="59"/>
      <c r="D32" s="59"/>
      <c r="H32" s="75">
        <f>+H18-H31</f>
        <v>0</v>
      </c>
      <c r="I32" s="67">
        <f>+I18-I31</f>
        <v>0</v>
      </c>
      <c r="J32" s="58"/>
    </row>
    <row r="33" spans="2:10" x14ac:dyDescent="0.2">
      <c r="B33" s="57"/>
      <c r="G33" s="75"/>
      <c r="H33" s="75"/>
      <c r="I33" s="75"/>
      <c r="J33" s="58"/>
    </row>
    <row r="34" spans="2:10" x14ac:dyDescent="0.2">
      <c r="B34" s="57"/>
      <c r="G34" s="75"/>
      <c r="H34" s="75"/>
      <c r="I34" s="75"/>
      <c r="J34" s="58"/>
    </row>
    <row r="35" spans="2:10" x14ac:dyDescent="0.2">
      <c r="B35" s="57"/>
      <c r="C35" s="59"/>
      <c r="G35" s="75"/>
      <c r="H35" s="75"/>
      <c r="I35" s="75"/>
      <c r="J35" s="58"/>
    </row>
    <row r="36" spans="2:10" ht="13.5" thickBot="1" x14ac:dyDescent="0.25">
      <c r="B36" s="57"/>
      <c r="C36" s="76" t="s">
        <v>72</v>
      </c>
      <c r="D36" s="77"/>
      <c r="H36" s="76" t="s">
        <v>66</v>
      </c>
      <c r="I36" s="77"/>
      <c r="J36" s="58"/>
    </row>
    <row r="37" spans="2:10" x14ac:dyDescent="0.2">
      <c r="B37" s="57"/>
      <c r="C37" s="59" t="s">
        <v>73</v>
      </c>
      <c r="D37" s="75"/>
      <c r="H37" s="78" t="s">
        <v>67</v>
      </c>
      <c r="I37" s="75"/>
      <c r="J37" s="58"/>
    </row>
    <row r="38" spans="2:10" x14ac:dyDescent="0.2">
      <c r="B38" s="57"/>
      <c r="C38" s="59" t="s">
        <v>74</v>
      </c>
      <c r="H38" s="59" t="s">
        <v>68</v>
      </c>
      <c r="I38" s="75"/>
      <c r="J38" s="58"/>
    </row>
    <row r="39" spans="2:10" x14ac:dyDescent="0.2">
      <c r="B39" s="57"/>
      <c r="G39" s="75"/>
      <c r="H39" s="75"/>
      <c r="I39" s="75"/>
      <c r="J39" s="58"/>
    </row>
    <row r="40" spans="2:10" ht="12.75" customHeight="1" x14ac:dyDescent="0.2">
      <c r="B40" s="57"/>
      <c r="C40" s="79" t="s">
        <v>69</v>
      </c>
      <c r="D40" s="79"/>
      <c r="E40" s="79"/>
      <c r="F40" s="79"/>
      <c r="G40" s="79"/>
      <c r="H40" s="79"/>
      <c r="I40" s="79"/>
      <c r="J40" s="58"/>
    </row>
    <row r="41" spans="2:10" ht="18.75" customHeight="1" thickBot="1" x14ac:dyDescent="0.25">
      <c r="B41" s="80"/>
      <c r="C41" s="81"/>
      <c r="D41" s="81"/>
      <c r="E41" s="81"/>
      <c r="F41" s="81"/>
      <c r="G41" s="81"/>
      <c r="H41" s="81"/>
      <c r="I41" s="81"/>
      <c r="J41" s="82"/>
    </row>
  </sheetData>
  <mergeCells count="3">
    <mergeCell ref="D2:I3"/>
    <mergeCell ref="J2:J3"/>
    <mergeCell ref="C40:I40"/>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2024-01-10T21:33:17Z</cp:lastPrinted>
  <dcterms:created xsi:type="dcterms:W3CDTF">2022-06-01T14:39:12Z</dcterms:created>
  <dcterms:modified xsi:type="dcterms:W3CDTF">2024-01-10T21:34:56Z</dcterms:modified>
</cp:coreProperties>
</file>