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86901_NEUROFIC LTDA\"/>
    </mc:Choice>
  </mc:AlternateContent>
  <bookViews>
    <workbookView xWindow="0" yWindow="0" windowWidth="20490" windowHeight="7755" activeTab="3"/>
  </bookViews>
  <sheets>
    <sheet name="INFO IPS" sheetId="2" r:id="rId1"/>
    <sheet name="TD" sheetId="5" r:id="rId2"/>
    <sheet name="ESTADO DE CADA FACTURA" sheetId="3" r:id="rId3"/>
    <sheet name="FOR-CSA-018" sheetId="6" r:id="rId4"/>
  </sheets>
  <definedNames>
    <definedName name="_xlnm._FilterDatabase" localSheetId="2" hidden="1">'ESTADO DE CADA FACTURA'!$A$1:$AO$62</definedName>
  </definedNames>
  <calcPr calcId="152511"/>
  <pivotCaches>
    <pivotCache cacheId="2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" i="6" l="1"/>
  <c r="I27" i="6" s="1"/>
  <c r="I29" i="6"/>
  <c r="H29" i="6"/>
  <c r="H27" i="6"/>
  <c r="I24" i="6"/>
  <c r="H24" i="6"/>
  <c r="H31" i="6" s="1"/>
  <c r="H32" i="6" s="1"/>
  <c r="I31" i="6" l="1"/>
  <c r="I32" i="6" s="1"/>
  <c r="M62" i="3"/>
  <c r="K62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<sst xmlns="http://schemas.openxmlformats.org/spreadsheetml/2006/main" count="814" uniqueCount="217">
  <si>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</si>
  <si>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</si>
  <si>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</si>
  <si>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</si>
  <si>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</si>
  <si>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</si>
  <si>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</si>
  <si>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</si>
  <si>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</si>
  <si>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</si>
  <si>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</si>
  <si>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</si>
  <si>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</si>
  <si>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NEUROFIC LTDA</t>
  </si>
  <si>
    <t>FENE</t>
  </si>
  <si>
    <t>SEDE / CIUDAD</t>
  </si>
  <si>
    <t xml:space="preserve">TIPO DE PRESTACION </t>
  </si>
  <si>
    <t>CALI</t>
  </si>
  <si>
    <t>2023-07-11</t>
  </si>
  <si>
    <t>2023-08-11</t>
  </si>
  <si>
    <t>2023-09-13</t>
  </si>
  <si>
    <t>2023-10-13</t>
  </si>
  <si>
    <t>2023-11-09</t>
  </si>
  <si>
    <t>2023-11-10</t>
  </si>
  <si>
    <t>FACT</t>
  </si>
  <si>
    <t>LLAVE</t>
  </si>
  <si>
    <t>FENE9812</t>
  </si>
  <si>
    <t>Finalizada</t>
  </si>
  <si>
    <t>FENE9814</t>
  </si>
  <si>
    <t>FENE9815</t>
  </si>
  <si>
    <t>FENE9816</t>
  </si>
  <si>
    <t>FENE9818</t>
  </si>
  <si>
    <t>FENE9820</t>
  </si>
  <si>
    <t>FENE9824</t>
  </si>
  <si>
    <t>FENE9811</t>
  </si>
  <si>
    <t>FENE9826</t>
  </si>
  <si>
    <t>FENE10035</t>
  </si>
  <si>
    <t>FENE10036</t>
  </si>
  <si>
    <t>FENE10037</t>
  </si>
  <si>
    <t>Devuelta</t>
  </si>
  <si>
    <t>FENE10039</t>
  </si>
  <si>
    <t>FENE10038</t>
  </si>
  <si>
    <t>FENE10041</t>
  </si>
  <si>
    <t>FENE10048</t>
  </si>
  <si>
    <t>Para respuesta prestador</t>
  </si>
  <si>
    <t>FENE10049</t>
  </si>
  <si>
    <t>FENE10454</t>
  </si>
  <si>
    <t>FENE10455</t>
  </si>
  <si>
    <t>FENE10456</t>
  </si>
  <si>
    <t>FENE10457</t>
  </si>
  <si>
    <t>FENE10458</t>
  </si>
  <si>
    <t>FENE10460</t>
  </si>
  <si>
    <t>FENE10466</t>
  </si>
  <si>
    <t>FENE10468</t>
  </si>
  <si>
    <t>FENE10738</t>
  </si>
  <si>
    <t>FENE10739</t>
  </si>
  <si>
    <t>FENE10741</t>
  </si>
  <si>
    <t>FENE10744</t>
  </si>
  <si>
    <t>FENE10745</t>
  </si>
  <si>
    <t>FENE10747</t>
  </si>
  <si>
    <t>FENE10748</t>
  </si>
  <si>
    <t>FENE10750</t>
  </si>
  <si>
    <t>FENE10751</t>
  </si>
  <si>
    <t>FENE10752</t>
  </si>
  <si>
    <t>FENE10753</t>
  </si>
  <si>
    <t>FENE10754</t>
  </si>
  <si>
    <t>FENE10755</t>
  </si>
  <si>
    <t>FENE10756</t>
  </si>
  <si>
    <t>FENE10757</t>
  </si>
  <si>
    <t>FENE10759</t>
  </si>
  <si>
    <t>FENE10964</t>
  </si>
  <si>
    <t>FENE10965</t>
  </si>
  <si>
    <t>FENE10966</t>
  </si>
  <si>
    <t>FENE10967</t>
  </si>
  <si>
    <t>FENE10968</t>
  </si>
  <si>
    <t>FENE10969</t>
  </si>
  <si>
    <t>FENE10970</t>
  </si>
  <si>
    <t>FENE10971</t>
  </si>
  <si>
    <t>FENE10972</t>
  </si>
  <si>
    <t>FENE10973</t>
  </si>
  <si>
    <t>FENE10974</t>
  </si>
  <si>
    <t>FENE10975</t>
  </si>
  <si>
    <t>FENE10976</t>
  </si>
  <si>
    <t>FENE10977</t>
  </si>
  <si>
    <t>FENE10978</t>
  </si>
  <si>
    <t>FENE10979</t>
  </si>
  <si>
    <t>FENE10980</t>
  </si>
  <si>
    <t>FENE10982</t>
  </si>
  <si>
    <t>FENE11023</t>
  </si>
  <si>
    <t>Para auditoria de pertinencia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</si>
  <si>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</si>
  <si>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</si>
  <si>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</si>
  <si>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</si>
  <si>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</si>
  <si>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</si>
  <si>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</si>
  <si>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</si>
  <si>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</si>
  <si>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</si>
  <si>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</si>
  <si>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</si>
  <si>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</si>
  <si>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</si>
  <si>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</si>
  <si>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</si>
  <si>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</si>
  <si>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</si>
  <si>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</si>
  <si>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</si>
  <si>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</si>
  <si>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</si>
  <si>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</si>
  <si>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</si>
  <si>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</si>
  <si>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</si>
  <si>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</si>
  <si>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800186901_FENE9811</t>
  </si>
  <si>
    <t>800186901_FENE9812</t>
  </si>
  <si>
    <t>800186901_FENE9814</t>
  </si>
  <si>
    <t>800186901_FENE9815</t>
  </si>
  <si>
    <t>800186901_FENE9816</t>
  </si>
  <si>
    <t>800186901_FENE9818</t>
  </si>
  <si>
    <t>800186901_FENE9820</t>
  </si>
  <si>
    <t>800186901_FENE9824</t>
  </si>
  <si>
    <t>800186901_FENE9826</t>
  </si>
  <si>
    <t>800186901_FENE10035</t>
  </si>
  <si>
    <t>800186901_FENE10036</t>
  </si>
  <si>
    <t>800186901_FENE10037</t>
  </si>
  <si>
    <t>800186901_FENE10038</t>
  </si>
  <si>
    <t>800186901_FENE10039</t>
  </si>
  <si>
    <t>800186901_FENE10041</t>
  </si>
  <si>
    <t>800186901_FENE10048</t>
  </si>
  <si>
    <t>800186901_FENE10049</t>
  </si>
  <si>
    <t>800186901_FENE10454</t>
  </si>
  <si>
    <t>800186901_FENE10455</t>
  </si>
  <si>
    <t>800186901_FENE10456</t>
  </si>
  <si>
    <t>800186901_FENE10457</t>
  </si>
  <si>
    <t>800186901_FENE10458</t>
  </si>
  <si>
    <t>800186901_FENE10460</t>
  </si>
  <si>
    <t>800186901_FENE10466</t>
  </si>
  <si>
    <t>800186901_FENE10468</t>
  </si>
  <si>
    <t>800186901_FENE10738</t>
  </si>
  <si>
    <t>800186901_FENE10739</t>
  </si>
  <si>
    <t>800186901_FENE10741</t>
  </si>
  <si>
    <t>800186901_FENE10744</t>
  </si>
  <si>
    <t>800186901_FENE10745</t>
  </si>
  <si>
    <t>800186901_FENE10747</t>
  </si>
  <si>
    <t>800186901_FENE10748</t>
  </si>
  <si>
    <t>800186901_FENE10750</t>
  </si>
  <si>
    <t>800186901_FENE10751</t>
  </si>
  <si>
    <t>800186901_FENE10752</t>
  </si>
  <si>
    <t>800186901_FENE10753</t>
  </si>
  <si>
    <t>800186901_FENE10754</t>
  </si>
  <si>
    <t>800186901_FENE10755</t>
  </si>
  <si>
    <t>800186901_FENE10756</t>
  </si>
  <si>
    <t>800186901_FENE10757</t>
  </si>
  <si>
    <t>800186901_FENE10759</t>
  </si>
  <si>
    <t>800186901_FENE10964</t>
  </si>
  <si>
    <t>800186901_FENE10965</t>
  </si>
  <si>
    <t>800186901_FENE10966</t>
  </si>
  <si>
    <t>800186901_FENE10967</t>
  </si>
  <si>
    <t>800186901_FENE10968</t>
  </si>
  <si>
    <t>800186901_FENE10969</t>
  </si>
  <si>
    <t>800186901_FENE10970</t>
  </si>
  <si>
    <t>800186901_FENE10971</t>
  </si>
  <si>
    <t>800186901_FENE10972</t>
  </si>
  <si>
    <t>800186901_FENE10973</t>
  </si>
  <si>
    <t>800186901_FENE10974</t>
  </si>
  <si>
    <t>800186901_FENE10975</t>
  </si>
  <si>
    <t>800186901_FENE10976</t>
  </si>
  <si>
    <t>800186901_FENE10977</t>
  </si>
  <si>
    <t>800186901_FENE10978</t>
  </si>
  <si>
    <t>800186901_FENE10979</t>
  </si>
  <si>
    <t>800186901_FENE10980</t>
  </si>
  <si>
    <t>800186901_FENE10982</t>
  </si>
  <si>
    <t>800186901_FENE11023</t>
  </si>
  <si>
    <t>Factura devuelta</t>
  </si>
  <si>
    <t>ESTADO EPS 2024-01-09</t>
  </si>
  <si>
    <t>Factura cancelada</t>
  </si>
  <si>
    <t>Factura pendiente en programacion de pago</t>
  </si>
  <si>
    <t>Factura en proceso interno</t>
  </si>
  <si>
    <t>Factura pendiente en programacion de pago - Glosa por contestar IPS</t>
  </si>
  <si>
    <t>Etiquetas de fila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</si>
  <si>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</si>
  <si>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</si>
  <si>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</si>
  <si>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</si>
  <si>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</si>
  <si>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</si>
  <si>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</si>
  <si>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</si>
  <si>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</si>
  <si>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</si>
  <si>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</si>
  <si>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</si>
  <si>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</si>
  <si>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</si>
  <si>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</si>
  <si>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</si>
  <si>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</si>
  <si>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</si>
  <si>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</si>
  <si>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</si>
  <si>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</si>
  <si>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</si>
  <si>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</si>
  <si>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</si>
  <si>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</si>
  <si>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</si>
  <si>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</si>
  <si>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NEUROFIC LTDA</t>
  </si>
  <si>
    <t>NIT: 800186901</t>
  </si>
  <si>
    <t>Santiago de Cali, enero 09 2024</t>
  </si>
  <si>
    <t>Leydi Marcela Navas</t>
  </si>
  <si>
    <t>Analista de Facturacion</t>
  </si>
  <si>
    <t>Neurofic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</si>
</sst>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€_-;\-* #,##0\ _€_-;_-* &quot;-&quot;\ _€_-;_-@_-"/>
    <numFmt numFmtId="164" formatCode="_-* #,##0.00_-;\-* #,##0.00_-;_-* &quot;-&quot;??_-;_-@_-"/>
    <numFmt numFmtId="165" formatCode="yyyy\-mm\-dd;@"/>
    <numFmt numFmtId="166" formatCode="_-* #,##0_-;\-* #,##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3" formatCode="[$-240A]d&quot; de &quot;mmmm&quot; de &quot;yyyy;@"/>
    <numFmt numFmtId="174" formatCode="&quot;$&quot;\ #,##0;[Red]&quot;$&quot;\ #,##0"/>
    <numFmt numFmtId="175" formatCode="&quot;$&quot;\ #,##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u val="singleAccounting"/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3" fillId="0" borderId="0"/>
  </cellStyleXfs>
  <cellXfs count="9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166" fontId="0" fillId="0" borderId="0" xfId="0" applyNumberFormat="1"/>
    <xf numFmtId="166" fontId="6" fillId="0" borderId="0" xfId="0" applyNumberFormat="1" applyFont="1"/>
    <xf numFmtId="0" fontId="0" fillId="0" borderId="2" xfId="0" applyBorder="1"/>
    <xf numFmtId="14" fontId="0" fillId="0" borderId="2" xfId="0" applyNumberFormat="1" applyBorder="1"/>
    <xf numFmtId="166" fontId="0" fillId="0" borderId="2" xfId="2" applyNumberFormat="1" applyFont="1" applyBorder="1"/>
    <xf numFmtId="166" fontId="7" fillId="0" borderId="2" xfId="2" applyNumberFormat="1" applyFont="1" applyFill="1" applyBorder="1"/>
    <xf numFmtId="0" fontId="7" fillId="0" borderId="2" xfId="0" applyFont="1" applyFill="1" applyBorder="1"/>
    <xf numFmtId="0" fontId="9" fillId="0" borderId="2" xfId="0" applyFont="1" applyFill="1" applyBorder="1" applyAlignment="1">
      <alignment horizontal="center"/>
    </xf>
    <xf numFmtId="0" fontId="9" fillId="0" borderId="0" xfId="0" applyFont="1"/>
    <xf numFmtId="0" fontId="10" fillId="0" borderId="2" xfId="0" applyFont="1" applyFill="1" applyBorder="1"/>
    <xf numFmtId="14" fontId="9" fillId="0" borderId="2" xfId="0" applyNumberFormat="1" applyFont="1" applyBorder="1"/>
    <xf numFmtId="0" fontId="9" fillId="0" borderId="2" xfId="0" applyFont="1" applyBorder="1"/>
    <xf numFmtId="166" fontId="9" fillId="0" borderId="2" xfId="2" applyNumberFormat="1" applyFont="1" applyBorder="1"/>
    <xf numFmtId="166" fontId="10" fillId="0" borderId="2" xfId="2" applyNumberFormat="1" applyFont="1" applyFill="1" applyBorder="1"/>
    <xf numFmtId="166" fontId="9" fillId="0" borderId="0" xfId="0" applyNumberFormat="1" applyFont="1"/>
    <xf numFmtId="166" fontId="11" fillId="0" borderId="0" xfId="0" applyNumberFormat="1" applyFont="1"/>
    <xf numFmtId="0" fontId="12" fillId="2" borderId="2" xfId="0" applyFont="1" applyFill="1" applyBorder="1" applyAlignment="1">
      <alignment horizontal="center" vertical="center" wrapText="1"/>
    </xf>
    <xf numFmtId="167" fontId="12" fillId="2" borderId="2" xfId="4" applyNumberFormat="1" applyFont="1" applyFill="1" applyBorder="1" applyAlignment="1">
      <alignment horizontal="center" vertical="center" wrapText="1"/>
    </xf>
    <xf numFmtId="1" fontId="12" fillId="2" borderId="2" xfId="0" applyNumberFormat="1" applyFont="1" applyFill="1" applyBorder="1" applyAlignment="1">
      <alignment horizontal="center" vertical="center" wrapText="1"/>
    </xf>
    <xf numFmtId="2" fontId="12" fillId="2" borderId="2" xfId="0" applyNumberFormat="1" applyFont="1" applyFill="1" applyBorder="1" applyAlignment="1">
      <alignment horizontal="center" vertical="center" wrapText="1"/>
    </xf>
    <xf numFmtId="167" fontId="12" fillId="3" borderId="2" xfId="4" applyNumberFormat="1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" fontId="8" fillId="0" borderId="2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41" fontId="8" fillId="0" borderId="2" xfId="1" applyFont="1" applyFill="1" applyBorder="1" applyAlignment="1">
      <alignment horizontal="center" vertical="center" wrapText="1"/>
    </xf>
    <xf numFmtId="170" fontId="9" fillId="0" borderId="2" xfId="0" applyNumberFormat="1" applyFont="1" applyBorder="1"/>
    <xf numFmtId="14" fontId="12" fillId="3" borderId="2" xfId="0" applyNumberFormat="1" applyFont="1" applyFill="1" applyBorder="1" applyAlignment="1">
      <alignment horizontal="center" vertical="center" wrapText="1"/>
    </xf>
    <xf numFmtId="14" fontId="9" fillId="0" borderId="0" xfId="0" applyNumberFormat="1" applyFont="1"/>
    <xf numFmtId="14" fontId="12" fillId="0" borderId="2" xfId="0" applyNumberFormat="1" applyFont="1" applyBorder="1" applyAlignment="1">
      <alignment horizontal="center" vertical="center" wrapText="1"/>
    </xf>
    <xf numFmtId="0" fontId="10" fillId="3" borderId="2" xfId="0" applyFont="1" applyFill="1" applyBorder="1"/>
    <xf numFmtId="9" fontId="9" fillId="0" borderId="2" xfId="3" applyNumberFormat="1" applyFont="1" applyBorder="1"/>
    <xf numFmtId="0" fontId="9" fillId="0" borderId="0" xfId="0" pivotButton="1" applyFont="1"/>
    <xf numFmtId="0" fontId="9" fillId="0" borderId="0" xfId="0" applyFont="1" applyAlignment="1">
      <alignment horizontal="left"/>
    </xf>
    <xf numFmtId="0" fontId="9" fillId="0" borderId="0" xfId="0" applyNumberFormat="1" applyFont="1"/>
    <xf numFmtId="170" fontId="9" fillId="0" borderId="0" xfId="0" applyNumberFormat="1" applyFont="1"/>
    <xf numFmtId="0" fontId="14" fillId="0" borderId="0" xfId="5" applyFont="1"/>
    <xf numFmtId="0" fontId="14" fillId="0" borderId="3" xfId="5" applyFont="1" applyBorder="1" applyAlignment="1">
      <alignment horizontal="centerContinuous"/>
    </xf>
    <xf numFmtId="0" fontId="14" fillId="0" borderId="4" xfId="5" applyFont="1" applyBorder="1" applyAlignment="1">
      <alignment horizontal="centerContinuous"/>
    </xf>
    <xf numFmtId="0" fontId="15" fillId="0" borderId="3" xfId="5" applyFont="1" applyBorder="1" applyAlignment="1">
      <alignment horizontal="center" vertical="center"/>
    </xf>
    <xf numFmtId="0" fontId="15" fillId="0" borderId="5" xfId="5" applyFont="1" applyBorder="1" applyAlignment="1">
      <alignment horizontal="center" vertical="center"/>
    </xf>
    <xf numFmtId="0" fontId="15" fillId="0" borderId="4" xfId="5" applyFont="1" applyBorder="1" applyAlignment="1">
      <alignment horizontal="center" vertical="center"/>
    </xf>
    <xf numFmtId="0" fontId="15" fillId="0" borderId="6" xfId="5" applyFont="1" applyBorder="1" applyAlignment="1">
      <alignment horizontal="center" vertical="center"/>
    </xf>
    <xf numFmtId="0" fontId="14" fillId="0" borderId="7" xfId="5" applyFont="1" applyBorder="1" applyAlignment="1">
      <alignment horizontal="centerContinuous"/>
    </xf>
    <xf numFmtId="0" fontId="14" fillId="0" borderId="8" xfId="5" applyFont="1" applyBorder="1" applyAlignment="1">
      <alignment horizontal="centerContinuous"/>
    </xf>
    <xf numFmtId="0" fontId="15" fillId="0" borderId="9" xfId="5" applyFont="1" applyBorder="1" applyAlignment="1">
      <alignment horizontal="center" vertical="center"/>
    </xf>
    <xf numFmtId="0" fontId="15" fillId="0" borderId="10" xfId="5" applyFont="1" applyBorder="1" applyAlignment="1">
      <alignment horizontal="center" vertical="center"/>
    </xf>
    <xf numFmtId="0" fontId="15" fillId="0" borderId="11" xfId="5" applyFont="1" applyBorder="1" applyAlignment="1">
      <alignment horizontal="center" vertical="center"/>
    </xf>
    <xf numFmtId="0" fontId="15" fillId="0" borderId="12" xfId="5" applyFont="1" applyBorder="1" applyAlignment="1">
      <alignment horizontal="center" vertical="center"/>
    </xf>
    <xf numFmtId="0" fontId="15" fillId="0" borderId="3" xfId="5" applyFont="1" applyBorder="1" applyAlignment="1">
      <alignment horizontal="centerContinuous" vertical="center"/>
    </xf>
    <xf numFmtId="0" fontId="15" fillId="0" borderId="5" xfId="5" applyFont="1" applyBorder="1" applyAlignment="1">
      <alignment horizontal="centerContinuous" vertical="center"/>
    </xf>
    <xf numFmtId="0" fontId="15" fillId="0" borderId="4" xfId="5" applyFont="1" applyBorder="1" applyAlignment="1">
      <alignment horizontal="centerContinuous" vertical="center"/>
    </xf>
    <xf numFmtId="0" fontId="15" fillId="0" borderId="6" xfId="5" applyFont="1" applyBorder="1" applyAlignment="1">
      <alignment horizontal="centerContinuous" vertical="center"/>
    </xf>
    <xf numFmtId="0" fontId="15" fillId="0" borderId="7" xfId="5" applyFont="1" applyBorder="1" applyAlignment="1">
      <alignment horizontal="centerContinuous" vertical="center"/>
    </xf>
    <xf numFmtId="0" fontId="15" fillId="0" borderId="0" xfId="5" applyFont="1" applyAlignment="1">
      <alignment horizontal="centerContinuous" vertical="center"/>
    </xf>
    <xf numFmtId="0" fontId="15" fillId="0" borderId="13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/>
    </xf>
    <xf numFmtId="0" fontId="14" fillId="0" borderId="11" xfId="5" applyFont="1" applyBorder="1" applyAlignment="1">
      <alignment horizontal="centerContinuous"/>
    </xf>
    <xf numFmtId="0" fontId="15" fillId="0" borderId="9" xfId="5" applyFont="1" applyBorder="1" applyAlignment="1">
      <alignment horizontal="centerContinuous" vertical="center"/>
    </xf>
    <xf numFmtId="0" fontId="15" fillId="0" borderId="10" xfId="5" applyFont="1" applyBorder="1" applyAlignment="1">
      <alignment horizontal="centerContinuous" vertical="center"/>
    </xf>
    <xf numFmtId="0" fontId="15" fillId="0" borderId="11" xfId="5" applyFont="1" applyBorder="1" applyAlignment="1">
      <alignment horizontal="centerContinuous" vertical="center"/>
    </xf>
    <xf numFmtId="0" fontId="15" fillId="0" borderId="12" xfId="5" applyFont="1" applyBorder="1" applyAlignment="1">
      <alignment horizontal="centerContinuous" vertical="center"/>
    </xf>
    <xf numFmtId="0" fontId="14" fillId="0" borderId="7" xfId="5" applyFont="1" applyBorder="1"/>
    <xf numFmtId="0" fontId="14" fillId="0" borderId="8" xfId="5" applyFont="1" applyBorder="1"/>
    <xf numFmtId="0" fontId="15" fillId="0" borderId="0" xfId="5" applyFont="1"/>
    <xf numFmtId="14" fontId="14" fillId="0" borderId="0" xfId="5" applyNumberFormat="1" applyFont="1"/>
    <xf numFmtId="173" fontId="14" fillId="0" borderId="0" xfId="5" applyNumberFormat="1" applyFont="1"/>
    <xf numFmtId="14" fontId="14" fillId="0" borderId="0" xfId="5" applyNumberFormat="1" applyFont="1" applyAlignment="1">
      <alignment horizontal="left"/>
    </xf>
    <xf numFmtId="1" fontId="15" fillId="0" borderId="0" xfId="5" applyNumberFormat="1" applyFont="1" applyAlignment="1">
      <alignment horizontal="center"/>
    </xf>
    <xf numFmtId="174" fontId="15" fillId="0" borderId="0" xfId="5" applyNumberFormat="1" applyFont="1" applyAlignment="1">
      <alignment horizontal="center"/>
    </xf>
    <xf numFmtId="175" fontId="15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4" fontId="14" fillId="0" borderId="0" xfId="5" applyNumberFormat="1" applyFont="1" applyAlignment="1">
      <alignment horizontal="right"/>
    </xf>
    <xf numFmtId="175" fontId="14" fillId="0" borderId="0" xfId="5" applyNumberFormat="1" applyFont="1" applyAlignment="1">
      <alignment horizontal="right"/>
    </xf>
    <xf numFmtId="1" fontId="14" fillId="0" borderId="10" xfId="5" applyNumberFormat="1" applyFont="1" applyBorder="1" applyAlignment="1">
      <alignment horizontal="center"/>
    </xf>
    <xf numFmtId="174" fontId="14" fillId="0" borderId="10" xfId="5" applyNumberFormat="1" applyFont="1" applyBorder="1" applyAlignment="1">
      <alignment horizontal="right"/>
    </xf>
    <xf numFmtId="174" fontId="15" fillId="0" borderId="0" xfId="5" applyNumberFormat="1" applyFont="1" applyAlignment="1">
      <alignment horizontal="right"/>
    </xf>
    <xf numFmtId="0" fontId="14" fillId="0" borderId="0" xfId="5" applyFont="1" applyAlignment="1">
      <alignment horizontal="center"/>
    </xf>
    <xf numFmtId="1" fontId="15" fillId="0" borderId="14" xfId="5" applyNumberFormat="1" applyFont="1" applyBorder="1" applyAlignment="1">
      <alignment horizontal="center"/>
    </xf>
    <xf numFmtId="174" fontId="15" fillId="0" borderId="14" xfId="5" applyNumberFormat="1" applyFont="1" applyBorder="1" applyAlignment="1">
      <alignment horizontal="right"/>
    </xf>
    <xf numFmtId="174" fontId="14" fillId="0" borderId="0" xfId="5" applyNumberFormat="1" applyFont="1"/>
    <xf numFmtId="174" fontId="15" fillId="0" borderId="10" xfId="5" applyNumberFormat="1" applyFont="1" applyBorder="1"/>
    <xf numFmtId="174" fontId="14" fillId="0" borderId="10" xfId="5" applyNumberFormat="1" applyFont="1" applyBorder="1"/>
    <xf numFmtId="174" fontId="15" fillId="0" borderId="0" xfId="5" applyNumberFormat="1" applyFont="1"/>
    <xf numFmtId="0" fontId="16" fillId="0" borderId="0" xfId="5" applyFont="1" applyAlignment="1">
      <alignment horizontal="center" vertical="center" wrapText="1"/>
    </xf>
    <xf numFmtId="0" fontId="14" fillId="0" borderId="9" xfId="5" applyFont="1" applyBorder="1"/>
    <xf numFmtId="0" fontId="14" fillId="0" borderId="10" xfId="5" applyFont="1" applyBorder="1"/>
    <xf numFmtId="0" fontId="14" fillId="0" borderId="11" xfId="5" applyFont="1" applyBorder="1"/>
  </cellXfs>
  <cellStyles count="6">
    <cellStyle name="Millares" xfId="2" builtinId="3"/>
    <cellStyle name="Millares [0]" xfId="1" builtinId="6"/>
    <cellStyle name="Millares 2" xfId="4"/>
    <cellStyle name="Normal" xfId="0" builtinId="0"/>
    <cellStyle name="Normal 2 2" xfId="5"/>
    <cellStyle name="Porcentaje" xfId="3" builtinId="5"/>
  </cellStyles>
  <dxfs count="13">
    <dxf>
      <numFmt numFmtId="170" formatCode="_-[$$-240A]\ * #,##0_-;\-[$$-240A]\ * #,##0_-;_-[$$-240A]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0.641795138887" createdVersion="5" refreshedVersion="5" minRefreshableVersion="3" recordCount="60">
  <cacheSource type="worksheet">
    <worksheetSource ref="A1:AO61" sheet="ESTADO DE CADA FACTURA"/>
  </cacheSource>
  <cacheFields count="41">
    <cacheField name="NIT PRESTADOR" numFmtId="0">
      <sharedItems containsSemiMixedTypes="0" containsString="0" containsNumber="1" containsInteger="1" minValue="800186901" maxValue="800186901"/>
    </cacheField>
    <cacheField name="NOMBRE PRESTADOR" numFmtId="0">
      <sharedItems/>
    </cacheField>
    <cacheField name="PREFIJO FACTURA ACREEDOR (Si Aplica)" numFmtId="0">
      <sharedItems/>
    </cacheField>
    <cacheField name="No. FACTURA ACREEDOR" numFmtId="0">
      <sharedItems containsSemiMixedTypes="0" containsString="0" containsNumber="1" containsInteger="1" minValue="9811" maxValue="11023"/>
    </cacheField>
    <cacheField name="FACT" numFmtId="0">
      <sharedItems/>
    </cacheField>
    <cacheField name="LLAVE" numFmtId="0">
      <sharedItems/>
    </cacheField>
    <cacheField name="FECHA FACTURA ACREEDOR" numFmtId="14">
      <sharedItems containsSemiMixedTypes="0" containsNonDate="0" containsDate="1" containsString="0" minDate="2023-07-04T00:00:00" maxDate="2023-11-11T00:00:00"/>
    </cacheField>
    <cacheField name="FECHA DE RADICACION ACREEDOR" numFmtId="14">
      <sharedItems containsSemiMixedTypes="0" containsNonDate="0" containsDate="1" containsString="0" minDate="2023-07-11T00:00:00" maxDate="2023-11-11T00:00:00"/>
    </cacheField>
    <cacheField name="VALOR FACTURA ACREEDOR" numFmtId="166">
      <sharedItems containsSemiMixedTypes="0" containsString="0" containsNumber="1" containsInteger="1" minValue="26780" maxValue="14126450"/>
    </cacheField>
    <cacheField name="VALOR COPAGO-CUOTA MODERADORA (Si Aplica)" numFmtId="166">
      <sharedItems containsSemiMixedTypes="0" containsString="0" containsNumber="1" containsInteger="1" minValue="0" maxValue="356100"/>
    </cacheField>
    <cacheField name="VALOR PAGADO POR LA EPS" numFmtId="166">
      <sharedItems containsSemiMixedTypes="0" containsString="0" containsNumber="1" containsInteger="1" minValue="26780" maxValue="14045550"/>
    </cacheField>
    <cacheField name="VALOR GLOSA ACEPTADA" numFmtId="166">
      <sharedItems containsSemiMixedTypes="0" containsString="0" containsNumber="1" containsInteger="1" minValue="0" maxValue="0"/>
    </cacheField>
    <cacheField name="ACREEDOR SALDO DE FACTURA" numFmtId="166">
      <sharedItems containsSemiMixedTypes="0" containsString="0" containsNumber="1" containsInteger="1" minValue="1200" maxValue="14045550"/>
    </cacheField>
    <cacheField name="ESTADO EPS 2024-01-09" numFmtId="0">
      <sharedItems count="5">
        <s v="Factura pendiente en programacion de pago - Glosa por contestar IPS"/>
        <s v="Factura cancelada"/>
        <s v="Factura devuelta"/>
        <s v="Factura pendiente en programacion de pago"/>
        <s v="Factura en proceso interno"/>
      </sharedItems>
    </cacheField>
    <cacheField name="POR PAGAR SAP" numFmtId="170">
      <sharedItems containsSemiMixedTypes="0" containsString="0" containsNumber="1" containsInteger="1" minValue="0" maxValue="2361996"/>
    </cacheField>
    <cacheField name="DOC CONTA" numFmtId="0">
      <sharedItems containsString="0" containsBlank="1" containsNumber="1" containsInteger="1" minValue="1222350737" maxValue="122235127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11364700"/>
    </cacheField>
    <cacheField name="RETENCION" numFmtId="170">
      <sharedItems containsSemiMixedTypes="0" containsString="0" containsNumber="1" containsInteger="1" minValue="0" maxValue="62400"/>
    </cacheField>
    <cacheField name="DOC COMPENSACION SAP" numFmtId="0">
      <sharedItems containsString="0" containsBlank="1" containsNumber="1" containsInteger="1" minValue="2201442346" maxValue="2201453077"/>
    </cacheField>
    <cacheField name="FECHA COMPENSACION SAP" numFmtId="14">
      <sharedItems containsNonDate="0" containsDate="1" containsString="0" containsBlank="1" minDate="2023-10-12T00:00:00" maxDate="2023-11-18T00:00:00"/>
    </cacheField>
    <cacheField name="VALOR TRANFERENCIA" numFmtId="170">
      <sharedItems containsSemiMixedTypes="0" containsString="0" containsNumber="1" containsInteger="1" minValue="0" maxValue="2093312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4T00:00:00" maxDate="2023-11-11T00:00:00"/>
    </cacheField>
    <cacheField name="Fecha Cargue" numFmtId="14">
      <sharedItems containsSemiMixedTypes="0" containsNonDate="0" containsDate="1" containsString="0" minDate="2023-07-11T00:00:00" maxDate="2024-01-06T00:00:00"/>
    </cacheField>
    <cacheField name="Fecha Radicacion" numFmtId="14">
      <sharedItems containsSemiMixedTypes="0" containsNonDate="0" containsDate="1" containsString="0" minDate="2023-07-12T00:00:00" maxDate="2024-01-06T00:00:00"/>
    </cacheField>
    <cacheField name="Fecha Liquidacion" numFmtId="14">
      <sharedItems containsNonDate="0" containsDate="1" containsString="0" containsBlank="1" minDate="2023-07-18T00:00:00" maxDate="2024-01-05T00:00:00"/>
    </cacheField>
    <cacheField name="Fecha Devolucion" numFmtId="14">
      <sharedItems containsNonDate="0" containsDate="1" containsString="0" containsBlank="1" minDate="2023-11-30T00:00:00" maxDate="2023-12-01T00:00:00"/>
    </cacheField>
    <cacheField name="Valor Bruto" numFmtId="170">
      <sharedItems containsSemiMixedTypes="0" containsString="0" containsNumber="1" containsInteger="1" minValue="26780" maxValue="14126450"/>
    </cacheField>
    <cacheField name="Valor Inicio Factura" numFmtId="170">
      <sharedItems containsSemiMixedTypes="0" containsString="0" containsNumber="1" containsInteger="1" minValue="0" maxValue="14045550"/>
    </cacheField>
    <cacheField name="Valor Aprobado" numFmtId="170">
      <sharedItems containsSemiMixedTypes="0" containsString="0" containsNumber="1" containsInteger="1" minValue="0" maxValue="14126450"/>
    </cacheField>
    <cacheField name="Valor Deducible " numFmtId="170">
      <sharedItems containsSemiMixedTypes="0" containsString="0" containsNumber="1" containsInteger="1" minValue="0" maxValue="226100"/>
    </cacheField>
    <cacheField name="Valor Autorizado" numFmtId="170">
      <sharedItems containsSemiMixedTypes="0" containsString="0" containsNumber="1" containsInteger="1" minValue="0" maxValue="5720000"/>
    </cacheField>
    <cacheField name="Valor Rete Fuente" numFmtId="170">
      <sharedItems containsSemiMixedTypes="0" containsString="0" containsNumber="1" containsInteger="1" minValue="0" maxValue="282529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250290"/>
    </cacheField>
    <cacheField name="Valor Devolucion" numFmtId="170">
      <sharedItems containsSemiMixedTypes="0" containsString="0" containsNumber="1" containsInteger="1" minValue="0" maxValue="0"/>
    </cacheField>
    <cacheField name="Valor Nota Credito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14126450"/>
    </cacheField>
    <cacheField name="Valor a Pagar Con Rete" numFmtId="170">
      <sharedItems containsSemiMixedTypes="0" containsString="0" containsNumber="1" containsInteger="1" minValue="0" maxValue="1376302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">
  <r>
    <n v="800186901"/>
    <s v="NEUROFIC LTDA"/>
    <s v="FENE"/>
    <n v="10456"/>
    <s v="FENE10456"/>
    <s v="800186901_FENE10456"/>
    <d v="2023-09-11T00:00:00"/>
    <d v="2023-09-13T00:00:00"/>
    <n v="12318800"/>
    <n v="356100"/>
    <n v="11962700"/>
    <n v="0"/>
    <n v="598000"/>
    <x v="0"/>
    <n v="0"/>
    <m/>
    <m/>
    <m/>
    <n v="11364700"/>
    <n v="62400"/>
    <n v="2201453077"/>
    <d v="2023-11-17T00:00:00"/>
    <n v="20933121"/>
    <s v="Para respuesta prestador"/>
    <d v="2023-09-11T00:00:00"/>
    <d v="2023-09-11T00:00:00"/>
    <d v="2023-09-13T00:00:00"/>
    <d v="2023-10-24T00:00:00"/>
    <m/>
    <n v="12318800"/>
    <n v="358800"/>
    <n v="265200"/>
    <n v="0"/>
    <n v="2603120"/>
    <n v="5304"/>
    <n v="0"/>
    <n v="93600"/>
    <n v="0"/>
    <n v="0"/>
    <n v="265200"/>
    <n v="259896"/>
  </r>
  <r>
    <n v="800186901"/>
    <s v="NEUROFIC LTDA"/>
    <s v="FENE"/>
    <n v="10460"/>
    <s v="FENE10460"/>
    <s v="800186901_FENE10460"/>
    <d v="2023-09-11T00:00:00"/>
    <d v="2023-09-13T00:00:00"/>
    <n v="974887"/>
    <n v="60000"/>
    <n v="914887"/>
    <n v="0"/>
    <n v="21419"/>
    <x v="1"/>
    <n v="0"/>
    <m/>
    <m/>
    <m/>
    <n v="893468"/>
    <n v="26688"/>
    <n v="2201453077"/>
    <d v="2023-11-17T00:00:00"/>
    <n v="20933121"/>
    <s v="Finalizada"/>
    <d v="2023-09-11T00:00:00"/>
    <d v="2023-09-11T00:00:00"/>
    <d v="2023-09-13T00:00:00"/>
    <d v="2023-10-18T00:00:00"/>
    <m/>
    <n v="974887"/>
    <n v="1965"/>
    <n v="1965"/>
    <n v="0"/>
    <n v="830644"/>
    <n v="39"/>
    <n v="0"/>
    <n v="0"/>
    <n v="0"/>
    <n v="0"/>
    <n v="1965"/>
    <n v="1926"/>
  </r>
  <r>
    <n v="800186901"/>
    <s v="NEUROFIC LTDA"/>
    <s v="FENE"/>
    <n v="10468"/>
    <s v="FENE10468"/>
    <s v="800186901_FENE10468"/>
    <d v="2023-09-11T00:00:00"/>
    <d v="2023-09-13T00:00:00"/>
    <n v="834300"/>
    <n v="34400"/>
    <n v="799900"/>
    <n v="0"/>
    <n v="245286"/>
    <x v="0"/>
    <n v="0"/>
    <m/>
    <m/>
    <m/>
    <n v="537934"/>
    <n v="27800"/>
    <n v="2201453077"/>
    <d v="2023-11-17T00:00:00"/>
    <n v="20933121"/>
    <s v="Para respuesta prestador"/>
    <d v="2023-09-11T00:00:00"/>
    <d v="2023-09-11T00:00:00"/>
    <d v="2023-09-13T00:00:00"/>
    <d v="2023-12-13T00:00:00"/>
    <m/>
    <n v="834300"/>
    <n v="250290"/>
    <n v="0"/>
    <n v="0"/>
    <n v="199888"/>
    <n v="0"/>
    <n v="0"/>
    <n v="250290"/>
    <n v="0"/>
    <n v="0"/>
    <n v="0"/>
    <n v="0"/>
  </r>
  <r>
    <n v="800186901"/>
    <s v="NEUROFIC LTDA"/>
    <s v="FENE"/>
    <n v="10039"/>
    <s v="FENE10039"/>
    <s v="800186901_FENE10039"/>
    <d v="2023-08-02T00:00:00"/>
    <d v="2023-08-11T00:00:00"/>
    <n v="374920"/>
    <n v="24000"/>
    <n v="350920"/>
    <n v="0"/>
    <n v="6968"/>
    <x v="1"/>
    <n v="0"/>
    <m/>
    <m/>
    <m/>
    <n v="343416"/>
    <n v="536"/>
    <n v="2201453077"/>
    <d v="2023-11-17T00:00:00"/>
    <n v="20933121"/>
    <s v="Finalizada"/>
    <d v="2023-08-02T00:00:00"/>
    <d v="2023-08-02T00:00:00"/>
    <d v="2023-08-10T00:00:00"/>
    <d v="2023-10-17T00:00:00"/>
    <m/>
    <n v="374920"/>
    <n v="350920"/>
    <n v="374920"/>
    <n v="24000"/>
    <n v="52000"/>
    <n v="7504"/>
    <n v="0"/>
    <n v="0"/>
    <n v="0"/>
    <n v="0"/>
    <n v="374920"/>
    <n v="343416"/>
  </r>
  <r>
    <n v="800186901"/>
    <s v="NEUROFIC LTDA"/>
    <s v="FENE"/>
    <n v="10454"/>
    <s v="FENE10454"/>
    <s v="800186901_FENE10454"/>
    <d v="2023-09-11T00:00:00"/>
    <d v="2023-09-13T00:00:00"/>
    <n v="294580"/>
    <n v="9000"/>
    <n v="285580"/>
    <n v="0"/>
    <n v="13780"/>
    <x v="1"/>
    <n v="0"/>
    <m/>
    <m/>
    <m/>
    <n v="271280"/>
    <n v="520"/>
    <n v="2201453077"/>
    <d v="2023-11-17T00:00:00"/>
    <n v="20933121"/>
    <s v="Finalizada"/>
    <d v="2023-09-11T00:00:00"/>
    <d v="2023-09-11T00:00:00"/>
    <d v="2023-09-13T00:00:00"/>
    <d v="2023-10-18T00:00:00"/>
    <m/>
    <n v="294580"/>
    <n v="8580"/>
    <n v="8580"/>
    <n v="0"/>
    <n v="52000"/>
    <n v="176"/>
    <n v="0"/>
    <n v="0"/>
    <n v="0"/>
    <n v="0"/>
    <n v="8580"/>
    <n v="8404"/>
  </r>
  <r>
    <n v="800186901"/>
    <s v="NEUROFIC LTDA"/>
    <s v="FENE"/>
    <n v="10038"/>
    <s v="FENE10038"/>
    <s v="800186901_FENE10038"/>
    <d v="2023-08-02T00:00:00"/>
    <d v="2023-08-11T00:00:00"/>
    <n v="133900"/>
    <n v="3000"/>
    <n v="130900"/>
    <n v="0"/>
    <n v="3900"/>
    <x v="1"/>
    <n v="0"/>
    <m/>
    <m/>
    <m/>
    <n v="127000"/>
    <n v="0"/>
    <n v="2201453077"/>
    <d v="2023-11-17T00:00:00"/>
    <n v="20933121"/>
    <s v="Finalizada"/>
    <d v="2023-08-02T00:00:00"/>
    <d v="2023-08-02T00:00:00"/>
    <d v="2023-08-10T00:00:00"/>
    <d v="2023-10-19T00:00:00"/>
    <m/>
    <n v="133900"/>
    <n v="3900"/>
    <n v="3900"/>
    <n v="0"/>
    <n v="26000"/>
    <n v="0"/>
    <n v="0"/>
    <n v="0"/>
    <n v="0"/>
    <n v="0"/>
    <n v="3900"/>
    <n v="3900"/>
  </r>
  <r>
    <n v="800186901"/>
    <s v="NEUROFIC LTDA"/>
    <s v="FENE"/>
    <n v="10049"/>
    <s v="FENE10049"/>
    <s v="800186901_FENE10049"/>
    <d v="2023-08-02T00:00:00"/>
    <d v="2023-08-11T00:00:00"/>
    <n v="107120"/>
    <n v="21700"/>
    <n v="85420"/>
    <n v="0"/>
    <n v="3120"/>
    <x v="1"/>
    <n v="0"/>
    <m/>
    <m/>
    <m/>
    <n v="82300"/>
    <n v="0"/>
    <n v="2201453077"/>
    <d v="2023-11-17T00:00:00"/>
    <n v="20933121"/>
    <s v="Finalizada"/>
    <d v="2023-08-02T00:00:00"/>
    <d v="2023-08-02T00:00:00"/>
    <d v="2023-08-10T00:00:00"/>
    <d v="2023-10-19T00:00:00"/>
    <m/>
    <n v="107120"/>
    <n v="3120"/>
    <n v="3120"/>
    <n v="0"/>
    <n v="26000"/>
    <n v="0"/>
    <n v="0"/>
    <n v="0"/>
    <n v="0"/>
    <n v="0"/>
    <n v="3120"/>
    <n v="3120"/>
  </r>
  <r>
    <n v="800186901"/>
    <s v="NEUROFIC LTDA"/>
    <s v="FENE"/>
    <n v="10455"/>
    <s v="FENE10455"/>
    <s v="800186901_FENE10455"/>
    <d v="2023-09-11T00:00:00"/>
    <d v="2023-09-13T00:00:00"/>
    <n v="41200"/>
    <n v="4100"/>
    <n v="37100"/>
    <n v="0"/>
    <n v="1200"/>
    <x v="1"/>
    <n v="0"/>
    <m/>
    <m/>
    <m/>
    <n v="35900"/>
    <n v="0"/>
    <n v="2201442346"/>
    <d v="2023-10-12T00:00:00"/>
    <n v="16180393"/>
    <s v="Finalizada"/>
    <d v="2023-09-11T00:00:00"/>
    <d v="2023-09-11T00:00:00"/>
    <d v="2023-09-13T00:00:00"/>
    <d v="2023-10-18T00:00:00"/>
    <m/>
    <n v="41200"/>
    <n v="1200"/>
    <n v="1200"/>
    <n v="0"/>
    <n v="40000"/>
    <n v="0"/>
    <n v="0"/>
    <n v="0"/>
    <n v="0"/>
    <n v="0"/>
    <n v="1200"/>
    <n v="1200"/>
  </r>
  <r>
    <n v="800186901"/>
    <s v="NEUROFIC LTDA"/>
    <s v="FENE"/>
    <n v="10037"/>
    <s v="FENE10037"/>
    <s v="800186901_FENE10037"/>
    <d v="2023-08-02T00:00:00"/>
    <d v="2023-08-11T00:00:00"/>
    <n v="267800"/>
    <n v="0"/>
    <n v="267800"/>
    <n v="0"/>
    <n v="267800"/>
    <x v="2"/>
    <n v="0"/>
    <m/>
    <m/>
    <m/>
    <n v="0"/>
    <n v="0"/>
    <m/>
    <m/>
    <n v="0"/>
    <s v="Devuelta"/>
    <d v="2023-08-02T00:00:00"/>
    <d v="2023-10-23T00:00:00"/>
    <d v="2023-10-23T00:00:00"/>
    <m/>
    <d v="2023-11-30T00:00:00"/>
    <n v="267800"/>
    <n v="0"/>
    <n v="0"/>
    <n v="0"/>
    <n v="0"/>
    <n v="0"/>
    <n v="0"/>
    <n v="0"/>
    <n v="0"/>
    <n v="0"/>
    <n v="0"/>
    <n v="0"/>
  </r>
  <r>
    <n v="800186901"/>
    <s v="NEUROFIC LTDA"/>
    <s v="FENE"/>
    <n v="10748"/>
    <s v="FENE10748"/>
    <s v="800186901_FENE10748"/>
    <d v="2023-10-10T00:00:00"/>
    <d v="2023-10-13T00:00:00"/>
    <n v="2410200"/>
    <n v="0"/>
    <n v="2410200"/>
    <n v="0"/>
    <n v="2410200"/>
    <x v="3"/>
    <n v="2361996"/>
    <n v="1222350737"/>
    <m/>
    <m/>
    <n v="0"/>
    <n v="0"/>
    <m/>
    <m/>
    <n v="0"/>
    <s v="Finalizada"/>
    <d v="2023-10-10T00:00:00"/>
    <d v="2023-10-10T00:00:00"/>
    <d v="2023-10-13T00:00:00"/>
    <d v="2023-11-28T00:00:00"/>
    <m/>
    <n v="2410200"/>
    <n v="2410200"/>
    <n v="2410200"/>
    <n v="0"/>
    <n v="2340000"/>
    <n v="48204"/>
    <n v="0"/>
    <n v="0"/>
    <n v="0"/>
    <n v="0"/>
    <n v="2410200"/>
    <n v="2361996"/>
  </r>
  <r>
    <n v="800186901"/>
    <s v="NEUROFIC LTDA"/>
    <s v="FENE"/>
    <n v="10754"/>
    <s v="FENE10754"/>
    <s v="800186901_FENE10754"/>
    <d v="2023-10-10T00:00:00"/>
    <d v="2023-10-13T00:00:00"/>
    <n v="389340"/>
    <n v="0"/>
    <n v="389340"/>
    <n v="0"/>
    <n v="389340"/>
    <x v="3"/>
    <n v="381554"/>
    <n v="1222350787"/>
    <m/>
    <m/>
    <n v="0"/>
    <n v="0"/>
    <m/>
    <m/>
    <n v="0"/>
    <s v="Finalizada"/>
    <d v="2023-10-10T00:00:00"/>
    <d v="2023-10-10T00:00:00"/>
    <d v="2023-10-13T00:00:00"/>
    <d v="2023-11-28T00:00:00"/>
    <m/>
    <n v="389340"/>
    <n v="389340"/>
    <n v="389340"/>
    <n v="0"/>
    <n v="396032"/>
    <n v="7786"/>
    <n v="0"/>
    <n v="0"/>
    <n v="0"/>
    <n v="0"/>
    <n v="389340"/>
    <n v="381554"/>
  </r>
  <r>
    <n v="800186901"/>
    <s v="NEUROFIC LTDA"/>
    <s v="FENE"/>
    <n v="10751"/>
    <s v="FENE10751"/>
    <s v="800186901_FENE10751"/>
    <d v="2023-10-10T00:00:00"/>
    <d v="2023-10-13T00:00:00"/>
    <n v="267800"/>
    <n v="0"/>
    <n v="267800"/>
    <n v="0"/>
    <n v="267800"/>
    <x v="3"/>
    <n v="262444"/>
    <n v="1222350840"/>
    <m/>
    <m/>
    <n v="0"/>
    <n v="0"/>
    <m/>
    <m/>
    <n v="0"/>
    <s v="Finalizada"/>
    <d v="2023-10-10T00:00:00"/>
    <d v="2023-10-10T00:00:00"/>
    <d v="2023-10-13T00:00:00"/>
    <d v="2023-11-30T00:00:00"/>
    <m/>
    <n v="267800"/>
    <n v="267800"/>
    <n v="267800"/>
    <n v="0"/>
    <n v="26000"/>
    <n v="5356"/>
    <n v="0"/>
    <n v="0"/>
    <n v="0"/>
    <n v="0"/>
    <n v="267800"/>
    <n v="262444"/>
  </r>
  <r>
    <n v="800186901"/>
    <s v="NEUROFIC LTDA"/>
    <s v="FENE"/>
    <n v="10750"/>
    <s v="FENE10750"/>
    <s v="800186901_FENE10750"/>
    <d v="2023-10-10T00:00:00"/>
    <d v="2023-10-13T00:00:00"/>
    <n v="82400"/>
    <n v="0"/>
    <n v="82400"/>
    <n v="0"/>
    <n v="82400"/>
    <x v="3"/>
    <n v="82400"/>
    <n v="1222350844"/>
    <m/>
    <m/>
    <n v="0"/>
    <n v="0"/>
    <m/>
    <m/>
    <n v="0"/>
    <s v="Finalizada"/>
    <d v="2023-10-10T00:00:00"/>
    <d v="2023-10-10T00:00:00"/>
    <d v="2023-10-13T00:00:00"/>
    <d v="2023-11-30T00:00:00"/>
    <m/>
    <n v="82400"/>
    <n v="82400"/>
    <n v="82400"/>
    <n v="0"/>
    <n v="40000"/>
    <n v="0"/>
    <n v="0"/>
    <n v="0"/>
    <n v="0"/>
    <n v="0"/>
    <n v="82400"/>
    <n v="82400"/>
  </r>
  <r>
    <n v="800186901"/>
    <s v="NEUROFIC LTDA"/>
    <s v="FENE"/>
    <n v="10753"/>
    <s v="FENE10753"/>
    <s v="800186901_FENE10753"/>
    <d v="2023-10-10T00:00:00"/>
    <d v="2023-10-13T00:00:00"/>
    <n v="77250"/>
    <n v="0"/>
    <n v="77250"/>
    <n v="0"/>
    <n v="77250"/>
    <x v="3"/>
    <n v="77250"/>
    <n v="1222350845"/>
    <m/>
    <m/>
    <n v="0"/>
    <n v="0"/>
    <m/>
    <m/>
    <n v="0"/>
    <s v="Finalizada"/>
    <d v="2023-10-10T00:00:00"/>
    <d v="2023-10-10T00:00:00"/>
    <d v="2023-10-13T00:00:00"/>
    <d v="2023-11-30T00:00:00"/>
    <m/>
    <n v="77250"/>
    <n v="77250"/>
    <n v="77250"/>
    <n v="0"/>
    <n v="1000000"/>
    <n v="0"/>
    <n v="0"/>
    <n v="0"/>
    <n v="0"/>
    <n v="0"/>
    <n v="77250"/>
    <n v="77250"/>
  </r>
  <r>
    <n v="800186901"/>
    <s v="NEUROFIC LTDA"/>
    <s v="FENE"/>
    <n v="10752"/>
    <s v="FENE10752"/>
    <s v="800186901_FENE10752"/>
    <d v="2023-10-10T00:00:00"/>
    <d v="2023-10-13T00:00:00"/>
    <n v="53560"/>
    <n v="0"/>
    <n v="53560"/>
    <n v="0"/>
    <n v="53560"/>
    <x v="3"/>
    <n v="53560"/>
    <n v="1222351278"/>
    <m/>
    <m/>
    <n v="0"/>
    <n v="0"/>
    <m/>
    <m/>
    <n v="0"/>
    <s v="Finalizada"/>
    <d v="2023-10-10T00:00:00"/>
    <d v="2023-10-10T00:00:00"/>
    <d v="2023-10-13T00:00:00"/>
    <d v="2023-12-05T00:00:00"/>
    <m/>
    <n v="53560"/>
    <n v="53560"/>
    <n v="53560"/>
    <n v="0"/>
    <n v="26000"/>
    <n v="0"/>
    <n v="0"/>
    <n v="0"/>
    <n v="0"/>
    <n v="0"/>
    <n v="53560"/>
    <n v="53560"/>
  </r>
  <r>
    <n v="800186901"/>
    <s v="NEUROFIC LTDA"/>
    <s v="FENE"/>
    <n v="9811"/>
    <s v="FENE9811"/>
    <s v="800186901_FENE9811"/>
    <d v="2023-07-04T00:00:00"/>
    <d v="2023-07-11T00:00:00"/>
    <n v="14126450"/>
    <n v="80900"/>
    <n v="14045550"/>
    <n v="0"/>
    <n v="14045550"/>
    <x v="3"/>
    <n v="0"/>
    <m/>
    <m/>
    <m/>
    <n v="0"/>
    <n v="0"/>
    <m/>
    <m/>
    <n v="0"/>
    <s v="Finalizada"/>
    <d v="2023-07-04T00:00:00"/>
    <d v="2023-07-13T00:00:00"/>
    <d v="2023-07-14T00:00:00"/>
    <d v="2023-07-31T00:00:00"/>
    <m/>
    <n v="14126450"/>
    <n v="14045550"/>
    <n v="14126450"/>
    <n v="80900"/>
    <n v="66950"/>
    <n v="282529"/>
    <n v="0"/>
    <n v="0"/>
    <n v="0"/>
    <n v="0"/>
    <n v="14126450"/>
    <n v="13763021"/>
  </r>
  <r>
    <n v="800186901"/>
    <s v="NEUROFIC LTDA"/>
    <s v="FENE"/>
    <n v="9812"/>
    <s v="FENE9812"/>
    <s v="800186901_FENE9812"/>
    <d v="2023-07-04T00:00:00"/>
    <d v="2023-07-11T00:00:00"/>
    <n v="309000"/>
    <n v="13400"/>
    <n v="295600"/>
    <n v="0"/>
    <n v="295600"/>
    <x v="3"/>
    <n v="0"/>
    <m/>
    <m/>
    <m/>
    <n v="0"/>
    <n v="0"/>
    <m/>
    <m/>
    <n v="0"/>
    <s v="Finalizada"/>
    <d v="2023-07-04T00:00:00"/>
    <d v="2023-07-11T00:00:00"/>
    <d v="2023-07-12T00:00:00"/>
    <d v="2023-07-18T00:00:00"/>
    <m/>
    <n v="309000"/>
    <n v="295600"/>
    <n v="309000"/>
    <n v="13400"/>
    <n v="77250"/>
    <n v="6180"/>
    <n v="0"/>
    <n v="0"/>
    <n v="0"/>
    <n v="0"/>
    <n v="309000"/>
    <n v="289420"/>
  </r>
  <r>
    <n v="800186901"/>
    <s v="NEUROFIC LTDA"/>
    <s v="FENE"/>
    <n v="9814"/>
    <s v="FENE9814"/>
    <s v="800186901_FENE9814"/>
    <d v="2023-07-04T00:00:00"/>
    <d v="2023-07-11T00:00:00"/>
    <n v="1009899"/>
    <n v="18100"/>
    <n v="991799"/>
    <n v="0"/>
    <n v="991799"/>
    <x v="3"/>
    <n v="0"/>
    <m/>
    <m/>
    <m/>
    <n v="0"/>
    <n v="0"/>
    <m/>
    <m/>
    <n v="0"/>
    <s v="Finalizada"/>
    <d v="2023-07-04T00:00:00"/>
    <d v="2023-07-11T00:00:00"/>
    <d v="2023-07-12T00:00:00"/>
    <d v="2023-09-15T00:00:00"/>
    <m/>
    <n v="1009899"/>
    <n v="126445"/>
    <n v="126445"/>
    <n v="0"/>
    <n v="462607"/>
    <n v="2528"/>
    <n v="0"/>
    <n v="0"/>
    <n v="0"/>
    <n v="0"/>
    <n v="126445"/>
    <n v="123917"/>
  </r>
  <r>
    <n v="800186901"/>
    <s v="NEUROFIC LTDA"/>
    <s v="FENE"/>
    <n v="9815"/>
    <s v="FENE9815"/>
    <s v="800186901_FENE9815"/>
    <d v="2023-07-04T00:00:00"/>
    <d v="2023-07-11T00:00:00"/>
    <n v="72100"/>
    <n v="0"/>
    <n v="72100"/>
    <n v="0"/>
    <n v="72100"/>
    <x v="3"/>
    <n v="0"/>
    <m/>
    <m/>
    <m/>
    <n v="0"/>
    <n v="0"/>
    <m/>
    <m/>
    <n v="0"/>
    <s v="Finalizada"/>
    <d v="2023-07-04T00:00:00"/>
    <d v="2023-07-11T00:00:00"/>
    <d v="2023-07-12T00:00:00"/>
    <d v="2023-08-22T00:00:00"/>
    <m/>
    <n v="72100"/>
    <n v="2100"/>
    <n v="2100"/>
    <n v="0"/>
    <n v="72100"/>
    <n v="0"/>
    <n v="0"/>
    <n v="0"/>
    <n v="0"/>
    <n v="0"/>
    <n v="2100"/>
    <n v="2100"/>
  </r>
  <r>
    <n v="800186901"/>
    <s v="NEUROFIC LTDA"/>
    <s v="FENE"/>
    <n v="9816"/>
    <s v="FENE9816"/>
    <s v="800186901_FENE9816"/>
    <d v="2023-07-04T00:00:00"/>
    <d v="2023-07-11T00:00:00"/>
    <n v="241020"/>
    <n v="6200"/>
    <n v="234820"/>
    <n v="0"/>
    <n v="234820"/>
    <x v="3"/>
    <n v="0"/>
    <m/>
    <m/>
    <m/>
    <n v="0"/>
    <n v="0"/>
    <m/>
    <m/>
    <n v="0"/>
    <s v="Finalizada"/>
    <d v="2023-07-04T00:00:00"/>
    <d v="2023-07-11T00:00:00"/>
    <d v="2023-07-12T00:00:00"/>
    <d v="2023-09-01T00:00:00"/>
    <m/>
    <n v="241020"/>
    <n v="7020"/>
    <n v="7020"/>
    <n v="0"/>
    <n v="260000"/>
    <n v="144"/>
    <n v="0"/>
    <n v="0"/>
    <n v="0"/>
    <n v="0"/>
    <n v="7020"/>
    <n v="6876"/>
  </r>
  <r>
    <n v="800186901"/>
    <s v="NEUROFIC LTDA"/>
    <s v="FENE"/>
    <n v="9818"/>
    <s v="FENE9818"/>
    <s v="800186901_FENE9818"/>
    <d v="2023-07-04T00:00:00"/>
    <d v="2023-07-11T00:00:00"/>
    <n v="267800"/>
    <n v="9000"/>
    <n v="258800"/>
    <n v="0"/>
    <n v="258800"/>
    <x v="3"/>
    <n v="0"/>
    <m/>
    <m/>
    <m/>
    <n v="0"/>
    <n v="0"/>
    <m/>
    <m/>
    <n v="0"/>
    <s v="Finalizada"/>
    <d v="2023-07-04T00:00:00"/>
    <d v="2023-07-11T00:00:00"/>
    <d v="2023-07-12T00:00:00"/>
    <d v="2023-08-22T00:00:00"/>
    <m/>
    <n v="267800"/>
    <n v="10800"/>
    <n v="10800"/>
    <n v="0"/>
    <n v="26000"/>
    <n v="220"/>
    <n v="0"/>
    <n v="0"/>
    <n v="0"/>
    <n v="0"/>
    <n v="10800"/>
    <n v="10580"/>
  </r>
  <r>
    <n v="800186901"/>
    <s v="NEUROFIC LTDA"/>
    <s v="FENE"/>
    <n v="9820"/>
    <s v="FENE9820"/>
    <s v="800186901_FENE9820"/>
    <d v="2023-07-04T00:00:00"/>
    <d v="2023-07-11T00:00:00"/>
    <n v="803400"/>
    <n v="0"/>
    <n v="803400"/>
    <n v="0"/>
    <n v="803400"/>
    <x v="3"/>
    <n v="0"/>
    <m/>
    <m/>
    <m/>
    <n v="0"/>
    <n v="0"/>
    <m/>
    <m/>
    <n v="0"/>
    <s v="Finalizada"/>
    <d v="2023-07-04T00:00:00"/>
    <d v="2023-07-11T00:00:00"/>
    <d v="2023-07-12T00:00:00"/>
    <d v="2023-08-14T00:00:00"/>
    <m/>
    <n v="803400"/>
    <n v="803400"/>
    <n v="803400"/>
    <n v="0"/>
    <n v="66950"/>
    <n v="16068"/>
    <n v="0"/>
    <n v="0"/>
    <n v="0"/>
    <n v="0"/>
    <n v="803400"/>
    <n v="787332"/>
  </r>
  <r>
    <n v="800186901"/>
    <s v="NEUROFIC LTDA"/>
    <s v="FENE"/>
    <n v="9824"/>
    <s v="FENE9824"/>
    <s v="800186901_FENE9824"/>
    <d v="2023-07-04T00:00:00"/>
    <d v="2023-07-11T00:00:00"/>
    <n v="834300"/>
    <n v="0"/>
    <n v="834300"/>
    <n v="0"/>
    <n v="834300"/>
    <x v="3"/>
    <n v="0"/>
    <m/>
    <m/>
    <m/>
    <n v="0"/>
    <n v="0"/>
    <m/>
    <m/>
    <n v="0"/>
    <s v="Finalizada"/>
    <d v="2023-07-04T00:00:00"/>
    <d v="2023-07-11T00:00:00"/>
    <d v="2023-07-12T00:00:00"/>
    <d v="2023-07-28T00:00:00"/>
    <m/>
    <n v="834300"/>
    <n v="834300"/>
    <n v="834300"/>
    <n v="0"/>
    <n v="84386"/>
    <n v="16686"/>
    <n v="0"/>
    <n v="0"/>
    <n v="0"/>
    <n v="0"/>
    <n v="834300"/>
    <n v="817614"/>
  </r>
  <r>
    <n v="800186901"/>
    <s v="NEUROFIC LTDA"/>
    <s v="FENE"/>
    <n v="9826"/>
    <s v="FENE9826"/>
    <s v="800186901_FENE9826"/>
    <d v="2023-07-04T00:00:00"/>
    <d v="2023-07-11T00:00:00"/>
    <n v="188490"/>
    <n v="15200"/>
    <n v="173290"/>
    <n v="0"/>
    <n v="173290"/>
    <x v="3"/>
    <n v="0"/>
    <m/>
    <m/>
    <m/>
    <n v="0"/>
    <n v="0"/>
    <m/>
    <m/>
    <n v="0"/>
    <s v="Finalizada"/>
    <d v="2023-07-04T00:00:00"/>
    <d v="2023-07-13T00:00:00"/>
    <d v="2023-07-14T00:00:00"/>
    <d v="2023-08-02T00:00:00"/>
    <m/>
    <n v="188490"/>
    <n v="173290"/>
    <n v="188490"/>
    <n v="15200"/>
    <n v="161636"/>
    <n v="3769"/>
    <n v="0"/>
    <n v="0"/>
    <n v="0"/>
    <n v="0"/>
    <n v="188490"/>
    <n v="169521"/>
  </r>
  <r>
    <n v="800186901"/>
    <s v="NEUROFIC LTDA"/>
    <s v="FENE"/>
    <n v="10035"/>
    <s v="FENE10035"/>
    <s v="800186901_FENE10035"/>
    <d v="2023-08-02T00:00:00"/>
    <d v="2023-08-11T00:00:00"/>
    <n v="53560"/>
    <n v="3100"/>
    <n v="50460"/>
    <n v="0"/>
    <n v="50460"/>
    <x v="3"/>
    <n v="0"/>
    <m/>
    <m/>
    <m/>
    <n v="0"/>
    <n v="0"/>
    <m/>
    <m/>
    <n v="0"/>
    <s v="Finalizada"/>
    <d v="2023-08-02T00:00:00"/>
    <d v="2023-08-02T00:00:00"/>
    <d v="2023-08-10T00:00:00"/>
    <d v="2023-09-24T00:00:00"/>
    <m/>
    <n v="53560"/>
    <n v="50460"/>
    <n v="53560"/>
    <n v="3100"/>
    <n v="260000"/>
    <n v="0"/>
    <n v="0"/>
    <n v="0"/>
    <n v="0"/>
    <n v="0"/>
    <n v="53560"/>
    <n v="50460"/>
  </r>
  <r>
    <n v="800186901"/>
    <s v="NEUROFIC LTDA"/>
    <s v="FENE"/>
    <n v="10036"/>
    <s v="FENE10036"/>
    <s v="800186901_FENE10036"/>
    <d v="2023-08-02T00:00:00"/>
    <d v="2023-08-11T00:00:00"/>
    <n v="80340"/>
    <n v="0"/>
    <n v="80340"/>
    <n v="0"/>
    <n v="80340"/>
    <x v="3"/>
    <n v="0"/>
    <m/>
    <m/>
    <m/>
    <n v="0"/>
    <n v="0"/>
    <m/>
    <m/>
    <n v="0"/>
    <s v="Finalizada"/>
    <d v="2023-08-02T00:00:00"/>
    <d v="2023-08-02T00:00:00"/>
    <d v="2023-08-10T00:00:00"/>
    <d v="2023-09-24T00:00:00"/>
    <m/>
    <n v="80340"/>
    <n v="80340"/>
    <n v="80340"/>
    <n v="0"/>
    <n v="286000"/>
    <n v="0"/>
    <n v="0"/>
    <n v="0"/>
    <n v="0"/>
    <n v="0"/>
    <n v="80340"/>
    <n v="80340"/>
  </r>
  <r>
    <n v="800186901"/>
    <s v="NEUROFIC LTDA"/>
    <s v="FENE"/>
    <n v="10041"/>
    <s v="FENE10041"/>
    <s v="800186901_FENE10041"/>
    <d v="2023-08-02T00:00:00"/>
    <d v="2023-08-11T00:00:00"/>
    <n v="77250"/>
    <n v="0"/>
    <n v="77250"/>
    <n v="0"/>
    <n v="77250"/>
    <x v="3"/>
    <n v="0"/>
    <m/>
    <m/>
    <m/>
    <n v="0"/>
    <n v="0"/>
    <m/>
    <m/>
    <n v="0"/>
    <s v="Finalizada"/>
    <d v="2023-08-02T00:00:00"/>
    <d v="2023-08-02T00:00:00"/>
    <d v="2023-08-10T00:00:00"/>
    <d v="2023-09-29T00:00:00"/>
    <m/>
    <n v="77250"/>
    <n v="77250"/>
    <n v="77250"/>
    <n v="0"/>
    <n v="77250"/>
    <n v="0"/>
    <n v="0"/>
    <n v="0"/>
    <n v="0"/>
    <n v="0"/>
    <n v="77250"/>
    <n v="77250"/>
  </r>
  <r>
    <n v="800186901"/>
    <s v="NEUROFIC LTDA"/>
    <s v="FENE"/>
    <n v="10457"/>
    <s v="FENE10457"/>
    <s v="800186901_FENE10457"/>
    <d v="2023-09-11T00:00:00"/>
    <d v="2023-09-13T00:00:00"/>
    <n v="2142400"/>
    <n v="6000"/>
    <n v="2136400"/>
    <n v="0"/>
    <n v="2136400"/>
    <x v="3"/>
    <n v="0"/>
    <m/>
    <m/>
    <m/>
    <n v="0"/>
    <n v="0"/>
    <m/>
    <m/>
    <n v="0"/>
    <s v="Finalizada"/>
    <d v="2023-09-11T00:00:00"/>
    <d v="2023-09-11T00:00:00"/>
    <d v="2023-09-13T00:00:00"/>
    <d v="2023-11-18T00:00:00"/>
    <m/>
    <n v="2142400"/>
    <n v="2136400"/>
    <n v="2142400"/>
    <n v="6000"/>
    <n v="26000"/>
    <n v="42848"/>
    <n v="0"/>
    <n v="0"/>
    <n v="0"/>
    <n v="0"/>
    <n v="2142400"/>
    <n v="2093552"/>
  </r>
  <r>
    <n v="800186901"/>
    <s v="NEUROFIC LTDA"/>
    <s v="FENE"/>
    <n v="10458"/>
    <s v="FENE10458"/>
    <s v="800186901_FENE10458"/>
    <d v="2023-09-11T00:00:00"/>
    <d v="2023-09-13T00:00:00"/>
    <n v="77250"/>
    <n v="0"/>
    <n v="77250"/>
    <n v="0"/>
    <n v="77250"/>
    <x v="3"/>
    <n v="0"/>
    <m/>
    <m/>
    <m/>
    <n v="0"/>
    <n v="0"/>
    <m/>
    <m/>
    <n v="0"/>
    <s v="Finalizada"/>
    <d v="2023-09-11T00:00:00"/>
    <d v="2023-09-11T00:00:00"/>
    <d v="2023-09-13T00:00:00"/>
    <d v="2023-09-29T00:00:00"/>
    <m/>
    <n v="77250"/>
    <n v="77250"/>
    <n v="77250"/>
    <n v="0"/>
    <n v="77250"/>
    <n v="0"/>
    <n v="0"/>
    <n v="0"/>
    <n v="0"/>
    <n v="0"/>
    <n v="77250"/>
    <n v="77250"/>
  </r>
  <r>
    <n v="800186901"/>
    <s v="NEUROFIC LTDA"/>
    <s v="FENE"/>
    <n v="10466"/>
    <s v="FENE10466"/>
    <s v="800186901_FENE10466"/>
    <d v="2023-09-11T00:00:00"/>
    <d v="2023-09-13T00:00:00"/>
    <n v="53560"/>
    <n v="3000"/>
    <n v="50560"/>
    <n v="0"/>
    <n v="49000"/>
    <x v="3"/>
    <n v="0"/>
    <m/>
    <m/>
    <m/>
    <n v="0"/>
    <n v="0"/>
    <m/>
    <m/>
    <n v="0"/>
    <s v="Finalizada"/>
    <d v="2023-09-11T00:00:00"/>
    <d v="2023-09-11T00:00:00"/>
    <d v="2023-09-13T00:00:00"/>
    <d v="2023-10-18T00:00:00"/>
    <m/>
    <n v="53560"/>
    <n v="1560"/>
    <n v="1560"/>
    <n v="0"/>
    <n v="26000"/>
    <n v="0"/>
    <n v="0"/>
    <n v="0"/>
    <n v="0"/>
    <n v="0"/>
    <n v="1560"/>
    <n v="1560"/>
  </r>
  <r>
    <n v="800186901"/>
    <s v="NEUROFIC LTDA"/>
    <s v="FENE"/>
    <n v="10738"/>
    <s v="FENE10738"/>
    <s v="800186901_FENE10738"/>
    <d v="2023-10-10T00:00:00"/>
    <d v="2023-10-13T00:00:00"/>
    <n v="12452700"/>
    <n v="179800"/>
    <n v="12272900"/>
    <n v="0"/>
    <n v="12272900"/>
    <x v="3"/>
    <n v="0"/>
    <m/>
    <m/>
    <m/>
    <n v="0"/>
    <n v="0"/>
    <m/>
    <m/>
    <n v="0"/>
    <s v="Finalizada"/>
    <d v="2023-10-10T00:00:00"/>
    <d v="2023-10-10T00:00:00"/>
    <d v="2023-10-13T00:00:00"/>
    <d v="2023-11-28T00:00:00"/>
    <m/>
    <n v="12452700"/>
    <n v="12452700"/>
    <n v="12452700"/>
    <n v="0"/>
    <n v="2739360"/>
    <n v="249054"/>
    <n v="0"/>
    <n v="0"/>
    <n v="0"/>
    <n v="0"/>
    <n v="12452700"/>
    <n v="12203646"/>
  </r>
  <r>
    <n v="800186901"/>
    <s v="NEUROFIC LTDA"/>
    <s v="FENE"/>
    <n v="10739"/>
    <s v="FENE10739"/>
    <s v="800186901_FENE10739"/>
    <d v="2023-10-10T00:00:00"/>
    <d v="2023-10-13T00:00:00"/>
    <n v="386250"/>
    <n v="0"/>
    <n v="386250"/>
    <n v="0"/>
    <n v="386250"/>
    <x v="3"/>
    <n v="0"/>
    <m/>
    <m/>
    <m/>
    <n v="0"/>
    <n v="0"/>
    <m/>
    <m/>
    <n v="0"/>
    <s v="Finalizada"/>
    <d v="2023-10-10T00:00:00"/>
    <d v="2023-10-10T00:00:00"/>
    <d v="2023-10-13T00:00:00"/>
    <d v="2023-11-29T00:00:00"/>
    <m/>
    <n v="386250"/>
    <n v="386250"/>
    <n v="386250"/>
    <n v="0"/>
    <n v="1500000"/>
    <n v="7725"/>
    <n v="0"/>
    <n v="0"/>
    <n v="0"/>
    <n v="0"/>
    <n v="386250"/>
    <n v="378525"/>
  </r>
  <r>
    <n v="800186901"/>
    <s v="NEUROFIC LTDA"/>
    <s v="FENE"/>
    <n v="10744"/>
    <s v="FENE10744"/>
    <s v="800186901_FENE10744"/>
    <d v="2023-10-10T00:00:00"/>
    <d v="2023-10-13T00:00:00"/>
    <n v="508820"/>
    <n v="15000"/>
    <n v="493820"/>
    <n v="0"/>
    <n v="493820"/>
    <x v="3"/>
    <n v="0"/>
    <m/>
    <m/>
    <m/>
    <n v="0"/>
    <n v="0"/>
    <m/>
    <m/>
    <n v="0"/>
    <s v="Finalizada"/>
    <d v="2023-10-10T00:00:00"/>
    <d v="2023-10-10T00:00:00"/>
    <d v="2023-10-13T00:00:00"/>
    <d v="2023-11-28T00:00:00"/>
    <m/>
    <n v="508820"/>
    <n v="493820"/>
    <n v="508820"/>
    <n v="15000"/>
    <n v="26000"/>
    <n v="10184"/>
    <n v="0"/>
    <n v="0"/>
    <n v="0"/>
    <n v="0"/>
    <n v="508820"/>
    <n v="483636"/>
  </r>
  <r>
    <n v="800186901"/>
    <s v="NEUROFIC LTDA"/>
    <s v="FENE"/>
    <n v="10745"/>
    <s v="FENE10745"/>
    <s v="800186901_FENE10745"/>
    <d v="2023-10-10T00:00:00"/>
    <d v="2023-10-13T00:00:00"/>
    <n v="1874600"/>
    <n v="2900"/>
    <n v="1871700"/>
    <n v="0"/>
    <n v="1871700"/>
    <x v="3"/>
    <n v="0"/>
    <m/>
    <m/>
    <m/>
    <n v="0"/>
    <n v="0"/>
    <m/>
    <m/>
    <n v="0"/>
    <s v="Finalizada"/>
    <d v="2023-10-10T00:00:00"/>
    <d v="2023-10-10T00:00:00"/>
    <d v="2023-10-13T00:00:00"/>
    <d v="2023-11-28T00:00:00"/>
    <m/>
    <n v="1874600"/>
    <n v="1874600"/>
    <n v="1874600"/>
    <n v="0"/>
    <n v="26000"/>
    <n v="37492"/>
    <n v="0"/>
    <n v="0"/>
    <n v="0"/>
    <n v="0"/>
    <n v="1874600"/>
    <n v="1837108"/>
  </r>
  <r>
    <n v="800186901"/>
    <s v="NEUROFIC LTDA"/>
    <s v="FENE"/>
    <n v="10747"/>
    <s v="FENE10747"/>
    <s v="800186901_FENE10747"/>
    <d v="2023-10-10T00:00:00"/>
    <d v="2023-10-13T00:00:00"/>
    <n v="1491679"/>
    <n v="58750"/>
    <n v="1432929"/>
    <n v="0"/>
    <n v="1432929"/>
    <x v="3"/>
    <n v="0"/>
    <m/>
    <m/>
    <m/>
    <n v="0"/>
    <n v="0"/>
    <m/>
    <m/>
    <n v="0"/>
    <s v="Finalizada"/>
    <d v="2023-10-10T00:00:00"/>
    <d v="2023-10-10T00:00:00"/>
    <d v="2023-10-13T00:00:00"/>
    <d v="2023-11-28T00:00:00"/>
    <m/>
    <n v="1491679"/>
    <n v="1432929"/>
    <n v="1491679"/>
    <n v="58750"/>
    <n v="1492604"/>
    <n v="29830"/>
    <n v="0"/>
    <n v="0"/>
    <n v="0"/>
    <n v="0"/>
    <n v="1491679"/>
    <n v="1403099"/>
  </r>
  <r>
    <n v="800186901"/>
    <s v="NEUROFIC LTDA"/>
    <s v="FENE"/>
    <n v="10755"/>
    <s v="FENE10755"/>
    <s v="800186901_FENE10755"/>
    <d v="2023-10-10T00:00:00"/>
    <d v="2023-10-13T00:00:00"/>
    <n v="77250"/>
    <n v="17200"/>
    <n v="60050"/>
    <n v="0"/>
    <n v="60050"/>
    <x v="3"/>
    <n v="0"/>
    <m/>
    <m/>
    <m/>
    <n v="0"/>
    <n v="0"/>
    <m/>
    <m/>
    <n v="0"/>
    <s v="Finalizada"/>
    <d v="2023-10-10T00:00:00"/>
    <d v="2023-10-10T00:00:00"/>
    <d v="2023-10-13T00:00:00"/>
    <d v="2023-12-05T00:00:00"/>
    <m/>
    <n v="77250"/>
    <n v="60050"/>
    <n v="77250"/>
    <n v="17200"/>
    <n v="1000000"/>
    <n v="0"/>
    <n v="0"/>
    <n v="0"/>
    <n v="0"/>
    <n v="0"/>
    <n v="77250"/>
    <n v="60050"/>
  </r>
  <r>
    <n v="800186901"/>
    <s v="NEUROFIC LTDA"/>
    <s v="FENE"/>
    <n v="10756"/>
    <s v="FENE10756"/>
    <s v="800186901_FENE10756"/>
    <d v="2023-10-10T00:00:00"/>
    <d v="2023-10-13T00:00:00"/>
    <n v="231750"/>
    <n v="0"/>
    <n v="231750"/>
    <n v="0"/>
    <n v="231750"/>
    <x v="3"/>
    <n v="0"/>
    <m/>
    <m/>
    <m/>
    <n v="0"/>
    <n v="0"/>
    <m/>
    <m/>
    <n v="0"/>
    <s v="Finalizada"/>
    <d v="2023-10-10T00:00:00"/>
    <d v="2023-10-10T00:00:00"/>
    <d v="2023-10-13T00:00:00"/>
    <d v="2023-11-30T00:00:00"/>
    <m/>
    <n v="231750"/>
    <n v="231750"/>
    <n v="231750"/>
    <n v="0"/>
    <n v="1500000"/>
    <n v="4635"/>
    <n v="0"/>
    <n v="0"/>
    <n v="0"/>
    <n v="0"/>
    <n v="231750"/>
    <n v="227115"/>
  </r>
  <r>
    <n v="800186901"/>
    <s v="NEUROFIC LTDA"/>
    <s v="FENE"/>
    <n v="10757"/>
    <s v="FENE10757"/>
    <s v="800186901_FENE10757"/>
    <d v="2023-10-10T00:00:00"/>
    <d v="2023-10-13T00:00:00"/>
    <n v="368724"/>
    <n v="30300"/>
    <n v="338424"/>
    <n v="0"/>
    <n v="338424"/>
    <x v="3"/>
    <n v="0"/>
    <m/>
    <m/>
    <m/>
    <n v="0"/>
    <n v="0"/>
    <m/>
    <m/>
    <n v="0"/>
    <s v="Finalizada"/>
    <d v="2023-10-10T00:00:00"/>
    <d v="2023-10-10T00:00:00"/>
    <d v="2023-10-13T00:00:00"/>
    <d v="2023-11-30T00:00:00"/>
    <m/>
    <n v="368724"/>
    <n v="338424"/>
    <n v="368724"/>
    <n v="30300"/>
    <n v="518768"/>
    <n v="7372"/>
    <n v="0"/>
    <n v="0"/>
    <n v="0"/>
    <n v="0"/>
    <n v="368724"/>
    <n v="331052"/>
  </r>
  <r>
    <n v="800186901"/>
    <s v="NEUROFIC LTDA"/>
    <s v="FENE"/>
    <n v="10759"/>
    <s v="FENE10759"/>
    <s v="800186901_FENE10759"/>
    <d v="2023-10-10T00:00:00"/>
    <d v="2023-10-13T00:00:00"/>
    <n v="556200"/>
    <n v="0"/>
    <n v="556200"/>
    <n v="0"/>
    <n v="556200"/>
    <x v="3"/>
    <n v="0"/>
    <m/>
    <m/>
    <m/>
    <n v="0"/>
    <n v="0"/>
    <m/>
    <m/>
    <n v="0"/>
    <s v="Finalizada"/>
    <d v="2023-10-10T00:00:00"/>
    <d v="2023-10-10T00:00:00"/>
    <d v="2023-10-13T00:00:00"/>
    <d v="2023-11-28T00:00:00"/>
    <m/>
    <n v="556200"/>
    <n v="556200"/>
    <n v="556200"/>
    <n v="0"/>
    <n v="792064"/>
    <n v="11122"/>
    <n v="0"/>
    <n v="0"/>
    <n v="0"/>
    <n v="0"/>
    <n v="556200"/>
    <n v="545078"/>
  </r>
  <r>
    <n v="800186901"/>
    <s v="NEUROFIC LTDA"/>
    <s v="FENE"/>
    <n v="10964"/>
    <s v="FENE10964"/>
    <s v="800186901_FENE10964"/>
    <d v="2023-11-08T00:00:00"/>
    <d v="2023-11-09T00:00:00"/>
    <n v="82400"/>
    <n v="0"/>
    <n v="82400"/>
    <n v="0"/>
    <n v="8240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82400"/>
    <n v="82400"/>
    <n v="82400"/>
    <n v="0"/>
    <n v="80000"/>
    <n v="0"/>
    <n v="0"/>
    <n v="0"/>
    <n v="0"/>
    <n v="0"/>
    <n v="82400"/>
    <n v="82400"/>
  </r>
  <r>
    <n v="800186901"/>
    <s v="NEUROFIC LTDA"/>
    <s v="FENE"/>
    <n v="10965"/>
    <s v="FENE10965"/>
    <s v="800186901_FENE10965"/>
    <d v="2023-11-08T00:00:00"/>
    <d v="2023-11-09T00:00:00"/>
    <n v="77250"/>
    <n v="0"/>
    <n v="77250"/>
    <n v="0"/>
    <n v="7725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77250"/>
    <n v="77250"/>
    <n v="77250"/>
    <n v="0"/>
    <n v="1000000"/>
    <n v="0"/>
    <n v="0"/>
    <n v="0"/>
    <n v="0"/>
    <n v="0"/>
    <n v="77250"/>
    <n v="77250"/>
  </r>
  <r>
    <n v="800186901"/>
    <s v="NEUROFIC LTDA"/>
    <s v="FENE"/>
    <n v="10966"/>
    <s v="FENE10966"/>
    <s v="800186901_FENE10966"/>
    <d v="2023-11-08T00:00:00"/>
    <d v="2023-11-09T00:00:00"/>
    <n v="77250"/>
    <n v="0"/>
    <n v="77250"/>
    <n v="0"/>
    <n v="7725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77250"/>
    <n v="77250"/>
    <n v="77250"/>
    <n v="0"/>
    <n v="500000"/>
    <n v="0"/>
    <n v="0"/>
    <n v="0"/>
    <n v="0"/>
    <n v="0"/>
    <n v="77250"/>
    <n v="77250"/>
  </r>
  <r>
    <n v="800186901"/>
    <s v="NEUROFIC LTDA"/>
    <s v="FENE"/>
    <n v="10967"/>
    <s v="FENE10967"/>
    <s v="800186901_FENE10967"/>
    <d v="2023-11-08T00:00:00"/>
    <d v="2023-11-09T00:00:00"/>
    <n v="41200"/>
    <n v="0"/>
    <n v="41200"/>
    <n v="0"/>
    <n v="4120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41200"/>
    <n v="41200"/>
    <n v="41200"/>
    <n v="0"/>
    <n v="40000"/>
    <n v="0"/>
    <n v="0"/>
    <n v="0"/>
    <n v="0"/>
    <n v="0"/>
    <n v="41200"/>
    <n v="41200"/>
  </r>
  <r>
    <n v="800186901"/>
    <s v="NEUROFIC LTDA"/>
    <s v="FENE"/>
    <n v="10968"/>
    <s v="FENE10968"/>
    <s v="800186901_FENE10968"/>
    <d v="2023-11-08T00:00:00"/>
    <d v="2023-11-09T00:00:00"/>
    <n v="471435"/>
    <n v="0"/>
    <n v="471435"/>
    <n v="0"/>
    <n v="471435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471435"/>
    <n v="471435"/>
    <n v="471435"/>
    <n v="0"/>
    <n v="471435"/>
    <n v="9429"/>
    <n v="0"/>
    <n v="0"/>
    <n v="0"/>
    <n v="0"/>
    <n v="471435"/>
    <n v="462006"/>
  </r>
  <r>
    <n v="800186901"/>
    <s v="NEUROFIC LTDA"/>
    <s v="FENE"/>
    <n v="10969"/>
    <s v="FENE10969"/>
    <s v="800186901_FENE10969"/>
    <d v="2023-11-08T00:00:00"/>
    <d v="2023-11-09T00:00:00"/>
    <n v="222480"/>
    <n v="0"/>
    <n v="222480"/>
    <n v="0"/>
    <n v="22248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222480"/>
    <n v="222480"/>
    <n v="222480"/>
    <n v="0"/>
    <n v="226304"/>
    <n v="4450"/>
    <n v="0"/>
    <n v="0"/>
    <n v="0"/>
    <n v="0"/>
    <n v="222480"/>
    <n v="218030"/>
  </r>
  <r>
    <n v="800186901"/>
    <s v="NEUROFIC LTDA"/>
    <s v="FENE"/>
    <n v="10970"/>
    <s v="FENE10970"/>
    <s v="800186901_FENE10970"/>
    <d v="2023-11-08T00:00:00"/>
    <d v="2023-11-09T00:00:00"/>
    <n v="26780"/>
    <n v="0"/>
    <n v="26780"/>
    <n v="0"/>
    <n v="2678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26780"/>
    <n v="26780"/>
    <n v="26780"/>
    <n v="0"/>
    <n v="26000"/>
    <n v="0"/>
    <n v="0"/>
    <n v="0"/>
    <n v="0"/>
    <n v="0"/>
    <n v="26780"/>
    <n v="26780"/>
  </r>
  <r>
    <n v="800186901"/>
    <s v="NEUROFIC LTDA"/>
    <s v="FENE"/>
    <n v="10971"/>
    <s v="FENE10971"/>
    <s v="800186901_FENE10971"/>
    <d v="2023-11-08T00:00:00"/>
    <d v="2023-11-09T00:00:00"/>
    <n v="247200"/>
    <n v="32800"/>
    <n v="214400"/>
    <n v="0"/>
    <n v="21440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247200"/>
    <n v="214400"/>
    <n v="247200"/>
    <n v="32800"/>
    <n v="40000"/>
    <n v="4944"/>
    <n v="0"/>
    <n v="0"/>
    <n v="0"/>
    <n v="0"/>
    <n v="247200"/>
    <n v="209456"/>
  </r>
  <r>
    <n v="800186901"/>
    <s v="NEUROFIC LTDA"/>
    <s v="FENE"/>
    <n v="10972"/>
    <s v="FENE10972"/>
    <s v="800186901_FENE10972"/>
    <d v="2023-11-08T00:00:00"/>
    <d v="2023-11-09T00:00:00"/>
    <n v="9038250"/>
    <n v="226100"/>
    <n v="8812150"/>
    <n v="0"/>
    <n v="8812150"/>
    <x v="3"/>
    <n v="0"/>
    <m/>
    <m/>
    <m/>
    <n v="0"/>
    <n v="0"/>
    <m/>
    <m/>
    <n v="0"/>
    <s v="Finalizada"/>
    <d v="2023-11-08T00:00:00"/>
    <d v="2023-11-08T00:00:00"/>
    <d v="2023-11-09T00:00:00"/>
    <d v="2023-11-29T00:00:00"/>
    <m/>
    <n v="9038250"/>
    <n v="8812150"/>
    <n v="9038250"/>
    <n v="226100"/>
    <n v="1314300"/>
    <n v="180765"/>
    <n v="0"/>
    <n v="0"/>
    <n v="0"/>
    <n v="0"/>
    <n v="9038250"/>
    <n v="8631385"/>
  </r>
  <r>
    <n v="800186901"/>
    <s v="NEUROFIC LTDA"/>
    <s v="FENE"/>
    <n v="10973"/>
    <s v="FENE10973"/>
    <s v="800186901_FENE10973"/>
    <d v="2023-11-08T00:00:00"/>
    <d v="2023-11-09T00:00:00"/>
    <n v="5891600"/>
    <n v="0"/>
    <n v="5891600"/>
    <n v="0"/>
    <n v="5891600"/>
    <x v="3"/>
    <n v="0"/>
    <m/>
    <m/>
    <m/>
    <n v="0"/>
    <n v="0"/>
    <m/>
    <m/>
    <n v="0"/>
    <s v="Finalizada"/>
    <d v="2023-11-08T00:00:00"/>
    <d v="2023-11-08T00:00:00"/>
    <d v="2023-11-09T00:00:00"/>
    <d v="2023-12-21T00:00:00"/>
    <m/>
    <n v="5891600"/>
    <n v="5891600"/>
    <n v="5891600"/>
    <n v="0"/>
    <n v="5720000"/>
    <n v="117832"/>
    <n v="0"/>
    <n v="0"/>
    <n v="0"/>
    <n v="0"/>
    <n v="5891600"/>
    <n v="5773768"/>
  </r>
  <r>
    <n v="800186901"/>
    <s v="NEUROFIC LTDA"/>
    <s v="FENE"/>
    <n v="10974"/>
    <s v="FENE10974"/>
    <s v="800186901_FENE10974"/>
    <d v="2023-11-08T00:00:00"/>
    <d v="2023-11-09T00:00:00"/>
    <n v="107120"/>
    <n v="0"/>
    <n v="107120"/>
    <n v="0"/>
    <n v="10712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107120"/>
    <n v="107120"/>
    <n v="107120"/>
    <n v="0"/>
    <n v="26000"/>
    <n v="0"/>
    <n v="0"/>
    <n v="0"/>
    <n v="0"/>
    <n v="0"/>
    <n v="107120"/>
    <n v="107120"/>
  </r>
  <r>
    <n v="800186901"/>
    <s v="NEUROFIC LTDA"/>
    <s v="FENE"/>
    <n v="10975"/>
    <s v="FENE10975"/>
    <s v="800186901_FENE10975"/>
    <d v="2023-11-08T00:00:00"/>
    <d v="2023-11-09T00:00:00"/>
    <n v="455260"/>
    <n v="12000"/>
    <n v="443260"/>
    <n v="0"/>
    <n v="44326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455260"/>
    <n v="443260"/>
    <n v="455260"/>
    <n v="12000"/>
    <n v="26000"/>
    <n v="9112"/>
    <n v="0"/>
    <n v="0"/>
    <n v="0"/>
    <n v="0"/>
    <n v="455260"/>
    <n v="434148"/>
  </r>
  <r>
    <n v="800186901"/>
    <s v="NEUROFIC LTDA"/>
    <s v="FENE"/>
    <n v="10976"/>
    <s v="FENE10976"/>
    <s v="800186901_FENE10976"/>
    <d v="2023-11-08T00:00:00"/>
    <d v="2023-11-09T00:00:00"/>
    <n v="2678000"/>
    <n v="3000"/>
    <n v="2675000"/>
    <n v="0"/>
    <n v="2675000"/>
    <x v="3"/>
    <n v="0"/>
    <m/>
    <m/>
    <m/>
    <n v="0"/>
    <n v="0"/>
    <m/>
    <m/>
    <n v="0"/>
    <s v="Finalizada"/>
    <d v="2023-11-08T00:00:00"/>
    <d v="2023-11-08T00:00:00"/>
    <d v="2023-11-09T00:00:00"/>
    <d v="2023-12-21T00:00:00"/>
    <m/>
    <n v="2678000"/>
    <n v="2678000"/>
    <n v="2678000"/>
    <n v="0"/>
    <n v="26000"/>
    <n v="53560"/>
    <n v="0"/>
    <n v="0"/>
    <n v="0"/>
    <n v="0"/>
    <n v="2678000"/>
    <n v="2624440"/>
  </r>
  <r>
    <n v="800186901"/>
    <s v="NEUROFIC LTDA"/>
    <s v="FENE"/>
    <n v="10977"/>
    <s v="FENE10977"/>
    <s v="800186901_FENE10977"/>
    <d v="2023-11-08T00:00:00"/>
    <d v="2023-11-09T00:00:00"/>
    <n v="26780"/>
    <n v="0"/>
    <n v="26780"/>
    <n v="0"/>
    <n v="2678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26780"/>
    <n v="26780"/>
    <n v="26780"/>
    <n v="0"/>
    <n v="260000"/>
    <n v="0"/>
    <n v="0"/>
    <n v="0"/>
    <n v="0"/>
    <n v="0"/>
    <n v="26780"/>
    <n v="26780"/>
  </r>
  <r>
    <n v="800186901"/>
    <s v="NEUROFIC LTDA"/>
    <s v="FENE"/>
    <n v="10978"/>
    <s v="FENE10978"/>
    <s v="800186901_FENE10978"/>
    <d v="2023-11-08T00:00:00"/>
    <d v="2023-11-09T00:00:00"/>
    <n v="535600"/>
    <n v="0"/>
    <n v="535600"/>
    <n v="0"/>
    <n v="535600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535600"/>
    <n v="535600"/>
    <n v="535600"/>
    <n v="0"/>
    <n v="26000"/>
    <n v="10712"/>
    <n v="0"/>
    <n v="0"/>
    <n v="0"/>
    <n v="0"/>
    <n v="535600"/>
    <n v="524888"/>
  </r>
  <r>
    <n v="800186901"/>
    <s v="NEUROFIC LTDA"/>
    <s v="FENE"/>
    <n v="10979"/>
    <s v="FENE10979"/>
    <s v="800186901_FENE10979"/>
    <d v="2023-11-08T00:00:00"/>
    <d v="2023-11-09T00:00:00"/>
    <n v="504947"/>
    <n v="13100"/>
    <n v="491847"/>
    <n v="0"/>
    <n v="491847"/>
    <x v="3"/>
    <n v="0"/>
    <m/>
    <m/>
    <m/>
    <n v="0"/>
    <n v="0"/>
    <m/>
    <m/>
    <n v="0"/>
    <s v="Finalizada"/>
    <d v="2023-11-08T00:00:00"/>
    <d v="2023-11-08T00:00:00"/>
    <d v="2023-11-09T00:00:00"/>
    <d v="2024-01-04T00:00:00"/>
    <m/>
    <n v="504947"/>
    <n v="491847"/>
    <n v="504947"/>
    <n v="13100"/>
    <n v="344864"/>
    <n v="10096"/>
    <n v="0"/>
    <n v="0"/>
    <n v="0"/>
    <n v="0"/>
    <n v="504947"/>
    <n v="481751"/>
  </r>
  <r>
    <n v="800186901"/>
    <s v="NEUROFIC LTDA"/>
    <s v="FENE"/>
    <n v="10980"/>
    <s v="FENE10980"/>
    <s v="800186901_FENE10980"/>
    <d v="2023-11-08T00:00:00"/>
    <d v="2023-11-09T00:00:00"/>
    <n v="945540"/>
    <n v="17200"/>
    <n v="928340"/>
    <n v="0"/>
    <n v="928340"/>
    <x v="3"/>
    <n v="0"/>
    <m/>
    <m/>
    <m/>
    <n v="0"/>
    <n v="0"/>
    <m/>
    <m/>
    <n v="0"/>
    <s v="Finalizada"/>
    <d v="2023-11-08T00:00:00"/>
    <d v="2023-11-08T00:00:00"/>
    <d v="2023-11-09T00:00:00"/>
    <d v="2023-12-26T00:00:00"/>
    <m/>
    <n v="945540"/>
    <n v="928340"/>
    <n v="945540"/>
    <n v="17200"/>
    <n v="1025856"/>
    <n v="18908"/>
    <n v="0"/>
    <n v="0"/>
    <n v="0"/>
    <n v="0"/>
    <n v="945540"/>
    <n v="909432"/>
  </r>
  <r>
    <n v="800186901"/>
    <s v="NEUROFIC LTDA"/>
    <s v="FENE"/>
    <n v="10982"/>
    <s v="FENE10982"/>
    <s v="800186901_FENE10982"/>
    <d v="2023-11-08T00:00:00"/>
    <d v="2023-11-09T00:00:00"/>
    <n v="1096435"/>
    <n v="0"/>
    <n v="1096435"/>
    <n v="0"/>
    <n v="1096435"/>
    <x v="3"/>
    <n v="0"/>
    <m/>
    <m/>
    <m/>
    <n v="0"/>
    <n v="0"/>
    <m/>
    <m/>
    <n v="0"/>
    <s v="Finalizada"/>
    <d v="2023-11-08T00:00:00"/>
    <d v="2023-11-08T00:00:00"/>
    <d v="2023-11-09T00:00:00"/>
    <d v="2023-12-21T00:00:00"/>
    <m/>
    <n v="1096435"/>
    <n v="1096435"/>
    <n v="1096435"/>
    <n v="0"/>
    <n v="1586604"/>
    <n v="21925"/>
    <n v="0"/>
    <n v="0"/>
    <n v="0"/>
    <n v="0"/>
    <n v="1096435"/>
    <n v="1074510"/>
  </r>
  <r>
    <n v="800186901"/>
    <s v="NEUROFIC LTDA"/>
    <s v="FENE"/>
    <n v="11023"/>
    <s v="FENE11023"/>
    <s v="800186901_FENE11023"/>
    <d v="2023-11-10T00:00:00"/>
    <d v="2023-11-10T00:00:00"/>
    <n v="803400"/>
    <n v="0"/>
    <n v="803400"/>
    <n v="0"/>
    <n v="803400"/>
    <x v="4"/>
    <n v="0"/>
    <m/>
    <m/>
    <m/>
    <n v="0"/>
    <n v="0"/>
    <m/>
    <m/>
    <n v="0"/>
    <s v="Para auditoria de pertinencia"/>
    <d v="2023-11-10T00:00:00"/>
    <d v="2024-01-05T00:00:00"/>
    <d v="2024-01-05T00:00:00"/>
    <m/>
    <m/>
    <n v="803400"/>
    <n v="0"/>
    <n v="0"/>
    <n v="0"/>
    <n v="0"/>
    <n v="0"/>
    <n v="0"/>
    <n v="0"/>
    <n v="0"/>
    <n v="0"/>
    <n v="0"/>
    <n v="0"/>
  </r>
  <r>
    <n v="800186901"/>
    <s v="NEUROFIC LTDA"/>
    <s v="FENE"/>
    <n v="10048"/>
    <s v="FENE10048"/>
    <s v="800186901_FENE10048"/>
    <d v="2023-08-02T00:00:00"/>
    <d v="2023-08-11T00:00:00"/>
    <n v="1056780"/>
    <n v="9800"/>
    <n v="1046980"/>
    <n v="0"/>
    <n v="1046980"/>
    <x v="0"/>
    <n v="0"/>
    <m/>
    <m/>
    <m/>
    <n v="0"/>
    <n v="0"/>
    <m/>
    <m/>
    <n v="0"/>
    <s v="Para respuesta prestador"/>
    <d v="2023-08-02T00:00:00"/>
    <d v="2023-08-02T00:00:00"/>
    <d v="2023-08-10T00:00:00"/>
    <d v="2023-11-28T00:00:00"/>
    <m/>
    <n v="1056780"/>
    <n v="1046980"/>
    <n v="1001160"/>
    <n v="9800"/>
    <n v="140962"/>
    <n v="20022"/>
    <n v="0"/>
    <n v="55620"/>
    <n v="0"/>
    <n v="0"/>
    <n v="1001160"/>
    <n v="971338"/>
  </r>
  <r>
    <n v="800186901"/>
    <s v="NEUROFIC LTDA"/>
    <s v="FENE"/>
    <n v="10741"/>
    <s v="FENE10741"/>
    <s v="800186901_FENE10741"/>
    <d v="2023-10-10T00:00:00"/>
    <d v="2023-10-13T00:00:00"/>
    <n v="206000"/>
    <n v="32800"/>
    <n v="173200"/>
    <n v="0"/>
    <n v="173200"/>
    <x v="0"/>
    <n v="0"/>
    <m/>
    <m/>
    <m/>
    <n v="0"/>
    <n v="0"/>
    <m/>
    <m/>
    <n v="0"/>
    <s v="Para respuesta prestador"/>
    <d v="2023-10-10T00:00:00"/>
    <d v="2023-10-10T00:00:00"/>
    <d v="2023-10-13T00:00:00"/>
    <d v="2023-11-30T00:00:00"/>
    <m/>
    <n v="206000"/>
    <n v="173200"/>
    <n v="164800"/>
    <n v="32800"/>
    <n v="40000"/>
    <n v="3296"/>
    <n v="0"/>
    <n v="41200"/>
    <n v="0"/>
    <n v="0"/>
    <n v="164800"/>
    <n v="1287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1"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numFmtId="166" showAll="0"/>
    <pivotField axis="axisRow" showAll="0">
      <items count="6">
        <item x="1"/>
        <item x="2"/>
        <item x="4"/>
        <item x="3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4" subtotal="count" baseField="0" baseItem="0"/>
    <dataField name="SALDO IPS" fld="12" baseField="0" baseItem="0" numFmtId="170"/>
    <dataField name="GLOSA PDTE" fld="36" baseField="0" baseItem="0" numFmtId="170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62"/>
  <sheetViews>
    <sheetView topLeftCell="B1" workbookViewId="0">
      <selection activeCell="B1" sqref="B1"/>
    </sheetView>
  </sheetViews>
  <sheetFormatPr baseColWidth="10" defaultRowHeight="15" x14ac:dyDescent="0.25"/>
  <cols>
    <col min="2" max="2" width="18.42578125" customWidth="1"/>
    <col min="3" max="3" width="17.7109375" customWidth="1"/>
    <col min="7" max="7" width="14.140625" bestFit="1" customWidth="1"/>
    <col min="8" max="8" width="17.7109375" customWidth="1"/>
    <col min="9" max="9" width="14.140625" bestFit="1" customWidth="1"/>
    <col min="10" max="10" width="16" customWidth="1"/>
    <col min="11" max="11" width="14.140625" bestFit="1" customWidth="1"/>
    <col min="12" max="12" width="13.42578125" customWidth="1"/>
  </cols>
  <sheetData>
    <row r="1" spans="1:14" ht="44.25" customHeight="1" x14ac:dyDescent="0.25">
      <c r="A1" s="1" t="s">
        <v>1</v>
      </c>
      <c r="B1" s="2" t="s">
        <v>2</v>
      </c>
      <c r="C1" s="1" t="s">
        <v>3</v>
      </c>
      <c r="D1" s="2" t="s">
        <v>4</v>
      </c>
      <c r="E1" s="3" t="s">
        <v>5</v>
      </c>
      <c r="F1" s="3" t="s">
        <v>6</v>
      </c>
      <c r="G1" s="4" t="s">
        <v>7</v>
      </c>
      <c r="H1" s="4" t="s">
        <v>8</v>
      </c>
      <c r="I1" s="4" t="s">
        <v>9</v>
      </c>
      <c r="J1" s="4" t="s">
        <v>10</v>
      </c>
      <c r="K1" s="4" t="s">
        <v>11</v>
      </c>
      <c r="L1" s="1" t="s">
        <v>0</v>
      </c>
      <c r="M1" s="1" t="s">
        <v>15</v>
      </c>
      <c r="N1" s="1" t="s">
        <v>16</v>
      </c>
    </row>
    <row r="2" spans="1:14" x14ac:dyDescent="0.25">
      <c r="A2" s="6">
        <v>800186901</v>
      </c>
      <c r="B2" s="6" t="s">
        <v>13</v>
      </c>
      <c r="C2" s="6" t="s">
        <v>14</v>
      </c>
      <c r="D2" s="13">
        <v>9811</v>
      </c>
      <c r="E2" s="10">
        <v>45111</v>
      </c>
      <c r="F2" s="9" t="s">
        <v>18</v>
      </c>
      <c r="G2" s="11">
        <v>14126450</v>
      </c>
      <c r="H2" s="11">
        <v>80900</v>
      </c>
      <c r="I2" s="11">
        <v>14045550</v>
      </c>
      <c r="J2" s="11">
        <v>0</v>
      </c>
      <c r="K2" s="12">
        <v>14045550</v>
      </c>
      <c r="L2" s="5" t="s">
        <v>12</v>
      </c>
      <c r="M2" s="5" t="s">
        <v>17</v>
      </c>
      <c r="N2" s="5" t="s">
        <v>12</v>
      </c>
    </row>
    <row r="3" spans="1:14" x14ac:dyDescent="0.25">
      <c r="A3" s="6">
        <v>800186901</v>
      </c>
      <c r="B3" s="6" t="s">
        <v>13</v>
      </c>
      <c r="C3" s="6" t="s">
        <v>14</v>
      </c>
      <c r="D3" s="13">
        <v>9812</v>
      </c>
      <c r="E3" s="10">
        <v>45111</v>
      </c>
      <c r="F3" s="9" t="s">
        <v>18</v>
      </c>
      <c r="G3" s="11">
        <v>309000</v>
      </c>
      <c r="H3" s="11">
        <v>13400</v>
      </c>
      <c r="I3" s="11">
        <v>295600</v>
      </c>
      <c r="J3" s="11">
        <v>0</v>
      </c>
      <c r="K3" s="12">
        <v>295600</v>
      </c>
      <c r="L3" s="5" t="s">
        <v>12</v>
      </c>
      <c r="M3" s="5" t="s">
        <v>17</v>
      </c>
      <c r="N3" s="5" t="s">
        <v>12</v>
      </c>
    </row>
    <row r="4" spans="1:14" x14ac:dyDescent="0.25">
      <c r="A4" s="6">
        <v>800186901</v>
      </c>
      <c r="B4" s="6" t="s">
        <v>13</v>
      </c>
      <c r="C4" s="6" t="s">
        <v>14</v>
      </c>
      <c r="D4" s="13">
        <v>9814</v>
      </c>
      <c r="E4" s="10">
        <v>45111</v>
      </c>
      <c r="F4" s="9" t="s">
        <v>18</v>
      </c>
      <c r="G4" s="11">
        <v>1009899</v>
      </c>
      <c r="H4" s="11">
        <v>18100</v>
      </c>
      <c r="I4" s="11">
        <v>991799</v>
      </c>
      <c r="J4" s="11">
        <v>0</v>
      </c>
      <c r="K4" s="12">
        <v>991799</v>
      </c>
      <c r="L4" s="5" t="s">
        <v>12</v>
      </c>
      <c r="M4" s="5" t="s">
        <v>17</v>
      </c>
      <c r="N4" s="5" t="s">
        <v>12</v>
      </c>
    </row>
    <row r="5" spans="1:14" x14ac:dyDescent="0.25">
      <c r="A5" s="6">
        <v>800186901</v>
      </c>
      <c r="B5" s="6" t="s">
        <v>13</v>
      </c>
      <c r="C5" s="6" t="s">
        <v>14</v>
      </c>
      <c r="D5" s="13">
        <v>9815</v>
      </c>
      <c r="E5" s="10">
        <v>45111</v>
      </c>
      <c r="F5" s="9" t="s">
        <v>18</v>
      </c>
      <c r="G5" s="11">
        <v>72100</v>
      </c>
      <c r="H5" s="11">
        <v>0</v>
      </c>
      <c r="I5" s="11">
        <v>72100</v>
      </c>
      <c r="J5" s="11">
        <v>0</v>
      </c>
      <c r="K5" s="12">
        <v>72100</v>
      </c>
      <c r="L5" s="5" t="s">
        <v>12</v>
      </c>
      <c r="M5" s="5" t="s">
        <v>17</v>
      </c>
      <c r="N5" s="5" t="s">
        <v>12</v>
      </c>
    </row>
    <row r="6" spans="1:14" x14ac:dyDescent="0.25">
      <c r="A6" s="6">
        <v>800186901</v>
      </c>
      <c r="B6" s="6" t="s">
        <v>13</v>
      </c>
      <c r="C6" s="6" t="s">
        <v>14</v>
      </c>
      <c r="D6" s="13">
        <v>9816</v>
      </c>
      <c r="E6" s="10">
        <v>45111</v>
      </c>
      <c r="F6" s="9" t="s">
        <v>18</v>
      </c>
      <c r="G6" s="11">
        <v>241020</v>
      </c>
      <c r="H6" s="11">
        <v>6200</v>
      </c>
      <c r="I6" s="11">
        <v>234820</v>
      </c>
      <c r="J6" s="11">
        <v>0</v>
      </c>
      <c r="K6" s="12">
        <v>234820</v>
      </c>
      <c r="L6" s="5" t="s">
        <v>12</v>
      </c>
      <c r="M6" s="5" t="s">
        <v>17</v>
      </c>
      <c r="N6" s="5" t="s">
        <v>12</v>
      </c>
    </row>
    <row r="7" spans="1:14" x14ac:dyDescent="0.25">
      <c r="A7" s="6">
        <v>800186901</v>
      </c>
      <c r="B7" s="6" t="s">
        <v>13</v>
      </c>
      <c r="C7" s="6" t="s">
        <v>14</v>
      </c>
      <c r="D7" s="13">
        <v>9818</v>
      </c>
      <c r="E7" s="10">
        <v>45111</v>
      </c>
      <c r="F7" s="9" t="s">
        <v>18</v>
      </c>
      <c r="G7" s="11">
        <v>267800</v>
      </c>
      <c r="H7" s="11">
        <v>9000</v>
      </c>
      <c r="I7" s="11">
        <v>258800</v>
      </c>
      <c r="J7" s="11">
        <v>0</v>
      </c>
      <c r="K7" s="12">
        <v>258800</v>
      </c>
      <c r="L7" s="5" t="s">
        <v>12</v>
      </c>
      <c r="M7" s="5" t="s">
        <v>17</v>
      </c>
      <c r="N7" s="5" t="s">
        <v>12</v>
      </c>
    </row>
    <row r="8" spans="1:14" x14ac:dyDescent="0.25">
      <c r="A8" s="6">
        <v>800186901</v>
      </c>
      <c r="B8" s="6" t="s">
        <v>13</v>
      </c>
      <c r="C8" s="6" t="s">
        <v>14</v>
      </c>
      <c r="D8" s="13">
        <v>9820</v>
      </c>
      <c r="E8" s="10">
        <v>45111</v>
      </c>
      <c r="F8" s="9" t="s">
        <v>18</v>
      </c>
      <c r="G8" s="11">
        <v>803400</v>
      </c>
      <c r="H8" s="11">
        <v>0</v>
      </c>
      <c r="I8" s="11">
        <v>803400</v>
      </c>
      <c r="J8" s="11">
        <v>0</v>
      </c>
      <c r="K8" s="12">
        <v>803400</v>
      </c>
      <c r="L8" s="5" t="s">
        <v>12</v>
      </c>
      <c r="M8" s="5" t="s">
        <v>17</v>
      </c>
      <c r="N8" s="5" t="s">
        <v>12</v>
      </c>
    </row>
    <row r="9" spans="1:14" x14ac:dyDescent="0.25">
      <c r="A9" s="6">
        <v>800186901</v>
      </c>
      <c r="B9" s="6" t="s">
        <v>13</v>
      </c>
      <c r="C9" s="6" t="s">
        <v>14</v>
      </c>
      <c r="D9" s="13">
        <v>9824</v>
      </c>
      <c r="E9" s="10">
        <v>45111</v>
      </c>
      <c r="F9" s="9" t="s">
        <v>18</v>
      </c>
      <c r="G9" s="11">
        <v>834300</v>
      </c>
      <c r="H9" s="11">
        <v>0</v>
      </c>
      <c r="I9" s="11">
        <v>834300</v>
      </c>
      <c r="J9" s="11">
        <v>0</v>
      </c>
      <c r="K9" s="12">
        <v>834300</v>
      </c>
      <c r="L9" s="5" t="s">
        <v>12</v>
      </c>
      <c r="M9" s="5" t="s">
        <v>17</v>
      </c>
      <c r="N9" s="5" t="s">
        <v>12</v>
      </c>
    </row>
    <row r="10" spans="1:14" x14ac:dyDescent="0.25">
      <c r="A10" s="6">
        <v>800186901</v>
      </c>
      <c r="B10" s="6" t="s">
        <v>13</v>
      </c>
      <c r="C10" s="6" t="s">
        <v>14</v>
      </c>
      <c r="D10" s="13">
        <v>9826</v>
      </c>
      <c r="E10" s="10">
        <v>45111</v>
      </c>
      <c r="F10" s="9" t="s">
        <v>18</v>
      </c>
      <c r="G10" s="11">
        <v>188490</v>
      </c>
      <c r="H10" s="11">
        <v>15200</v>
      </c>
      <c r="I10" s="11">
        <v>173290</v>
      </c>
      <c r="J10" s="11">
        <v>0</v>
      </c>
      <c r="K10" s="12">
        <v>173290</v>
      </c>
      <c r="L10" s="5" t="s">
        <v>12</v>
      </c>
      <c r="M10" s="5" t="s">
        <v>17</v>
      </c>
      <c r="N10" s="5" t="s">
        <v>12</v>
      </c>
    </row>
    <row r="11" spans="1:14" x14ac:dyDescent="0.25">
      <c r="A11" s="6">
        <v>800186901</v>
      </c>
      <c r="B11" s="6" t="s">
        <v>13</v>
      </c>
      <c r="C11" s="6" t="s">
        <v>14</v>
      </c>
      <c r="D11" s="13">
        <v>10035</v>
      </c>
      <c r="E11" s="10">
        <v>45140</v>
      </c>
      <c r="F11" s="9" t="s">
        <v>19</v>
      </c>
      <c r="G11" s="11">
        <v>53560</v>
      </c>
      <c r="H11" s="11">
        <v>3100</v>
      </c>
      <c r="I11" s="11">
        <v>50460</v>
      </c>
      <c r="J11" s="11">
        <v>0</v>
      </c>
      <c r="K11" s="12">
        <v>50460</v>
      </c>
      <c r="L11" s="5" t="s">
        <v>12</v>
      </c>
      <c r="M11" s="5" t="s">
        <v>17</v>
      </c>
      <c r="N11" s="5" t="s">
        <v>12</v>
      </c>
    </row>
    <row r="12" spans="1:14" x14ac:dyDescent="0.25">
      <c r="A12" s="6">
        <v>800186901</v>
      </c>
      <c r="B12" s="6" t="s">
        <v>13</v>
      </c>
      <c r="C12" s="6" t="s">
        <v>14</v>
      </c>
      <c r="D12" s="13">
        <v>10036</v>
      </c>
      <c r="E12" s="10">
        <v>45140</v>
      </c>
      <c r="F12" s="9" t="s">
        <v>19</v>
      </c>
      <c r="G12" s="11">
        <v>80340</v>
      </c>
      <c r="H12" s="11">
        <v>0</v>
      </c>
      <c r="I12" s="11">
        <v>80340</v>
      </c>
      <c r="J12" s="11">
        <v>0</v>
      </c>
      <c r="K12" s="12">
        <v>80340</v>
      </c>
      <c r="L12" s="5" t="s">
        <v>12</v>
      </c>
      <c r="M12" s="5" t="s">
        <v>17</v>
      </c>
      <c r="N12" s="5" t="s">
        <v>12</v>
      </c>
    </row>
    <row r="13" spans="1:14" x14ac:dyDescent="0.25">
      <c r="A13" s="6">
        <v>800186901</v>
      </c>
      <c r="B13" s="6" t="s">
        <v>13</v>
      </c>
      <c r="C13" s="6" t="s">
        <v>14</v>
      </c>
      <c r="D13" s="13">
        <v>10037</v>
      </c>
      <c r="E13" s="10">
        <v>45140</v>
      </c>
      <c r="F13" s="9" t="s">
        <v>19</v>
      </c>
      <c r="G13" s="11">
        <v>267800</v>
      </c>
      <c r="H13" s="11">
        <v>0</v>
      </c>
      <c r="I13" s="11">
        <v>267800</v>
      </c>
      <c r="J13" s="11">
        <v>0</v>
      </c>
      <c r="K13" s="12">
        <v>267800</v>
      </c>
      <c r="L13" s="5" t="s">
        <v>12</v>
      </c>
      <c r="M13" s="5" t="s">
        <v>17</v>
      </c>
      <c r="N13" s="5" t="s">
        <v>12</v>
      </c>
    </row>
    <row r="14" spans="1:14" x14ac:dyDescent="0.25">
      <c r="A14" s="6">
        <v>800186901</v>
      </c>
      <c r="B14" s="6" t="s">
        <v>13</v>
      </c>
      <c r="C14" s="6" t="s">
        <v>14</v>
      </c>
      <c r="D14" s="13">
        <v>10038</v>
      </c>
      <c r="E14" s="10">
        <v>45140</v>
      </c>
      <c r="F14" s="9" t="s">
        <v>19</v>
      </c>
      <c r="G14" s="11">
        <v>133900</v>
      </c>
      <c r="H14" s="11">
        <v>3000</v>
      </c>
      <c r="I14" s="11">
        <v>130900</v>
      </c>
      <c r="J14" s="11">
        <v>0</v>
      </c>
      <c r="K14" s="12">
        <v>3900</v>
      </c>
      <c r="L14" s="5" t="s">
        <v>12</v>
      </c>
      <c r="M14" s="5" t="s">
        <v>17</v>
      </c>
      <c r="N14" s="5" t="s">
        <v>12</v>
      </c>
    </row>
    <row r="15" spans="1:14" x14ac:dyDescent="0.25">
      <c r="A15" s="6">
        <v>800186901</v>
      </c>
      <c r="B15" s="6" t="s">
        <v>13</v>
      </c>
      <c r="C15" s="6" t="s">
        <v>14</v>
      </c>
      <c r="D15" s="13">
        <v>10039</v>
      </c>
      <c r="E15" s="10">
        <v>45140</v>
      </c>
      <c r="F15" s="9" t="s">
        <v>19</v>
      </c>
      <c r="G15" s="11">
        <v>374920</v>
      </c>
      <c r="H15" s="11">
        <v>24000</v>
      </c>
      <c r="I15" s="11">
        <v>350920</v>
      </c>
      <c r="J15" s="11">
        <v>0</v>
      </c>
      <c r="K15" s="12">
        <v>6968</v>
      </c>
      <c r="L15" s="5" t="s">
        <v>12</v>
      </c>
      <c r="M15" s="5" t="s">
        <v>17</v>
      </c>
      <c r="N15" s="5" t="s">
        <v>12</v>
      </c>
    </row>
    <row r="16" spans="1:14" x14ac:dyDescent="0.25">
      <c r="A16" s="6">
        <v>800186901</v>
      </c>
      <c r="B16" s="6" t="s">
        <v>13</v>
      </c>
      <c r="C16" s="6" t="s">
        <v>14</v>
      </c>
      <c r="D16" s="13">
        <v>10041</v>
      </c>
      <c r="E16" s="10">
        <v>45140</v>
      </c>
      <c r="F16" s="9" t="s">
        <v>19</v>
      </c>
      <c r="G16" s="11">
        <v>77250</v>
      </c>
      <c r="H16" s="11">
        <v>0</v>
      </c>
      <c r="I16" s="11">
        <v>77250</v>
      </c>
      <c r="J16" s="11">
        <v>0</v>
      </c>
      <c r="K16" s="12">
        <v>77250</v>
      </c>
      <c r="L16" s="5" t="s">
        <v>12</v>
      </c>
      <c r="M16" s="5" t="s">
        <v>17</v>
      </c>
      <c r="N16" s="5" t="s">
        <v>12</v>
      </c>
    </row>
    <row r="17" spans="1:14" x14ac:dyDescent="0.25">
      <c r="A17" s="6">
        <v>800186901</v>
      </c>
      <c r="B17" s="6" t="s">
        <v>13</v>
      </c>
      <c r="C17" s="6" t="s">
        <v>14</v>
      </c>
      <c r="D17" s="13">
        <v>10048</v>
      </c>
      <c r="E17" s="10">
        <v>45140</v>
      </c>
      <c r="F17" s="9" t="s">
        <v>19</v>
      </c>
      <c r="G17" s="11">
        <v>1056780</v>
      </c>
      <c r="H17" s="11">
        <v>9800</v>
      </c>
      <c r="I17" s="11">
        <v>1046980</v>
      </c>
      <c r="J17" s="11">
        <v>0</v>
      </c>
      <c r="K17" s="12">
        <v>1046980</v>
      </c>
      <c r="L17" s="5" t="s">
        <v>12</v>
      </c>
      <c r="M17" s="5" t="s">
        <v>17</v>
      </c>
      <c r="N17" s="5" t="s">
        <v>12</v>
      </c>
    </row>
    <row r="18" spans="1:14" x14ac:dyDescent="0.25">
      <c r="A18" s="6">
        <v>800186901</v>
      </c>
      <c r="B18" s="6" t="s">
        <v>13</v>
      </c>
      <c r="C18" s="6" t="s">
        <v>14</v>
      </c>
      <c r="D18" s="13">
        <v>10049</v>
      </c>
      <c r="E18" s="10">
        <v>45140</v>
      </c>
      <c r="F18" s="9" t="s">
        <v>19</v>
      </c>
      <c r="G18" s="11">
        <v>107120</v>
      </c>
      <c r="H18" s="11">
        <v>21700</v>
      </c>
      <c r="I18" s="11">
        <v>85420</v>
      </c>
      <c r="J18" s="11">
        <v>0</v>
      </c>
      <c r="K18" s="12">
        <v>3120</v>
      </c>
      <c r="L18" s="5" t="s">
        <v>12</v>
      </c>
      <c r="M18" s="5" t="s">
        <v>17</v>
      </c>
      <c r="N18" s="5" t="s">
        <v>12</v>
      </c>
    </row>
    <row r="19" spans="1:14" x14ac:dyDescent="0.25">
      <c r="A19" s="6">
        <v>800186901</v>
      </c>
      <c r="B19" s="6" t="s">
        <v>13</v>
      </c>
      <c r="C19" s="6" t="s">
        <v>14</v>
      </c>
      <c r="D19" s="13">
        <v>10454</v>
      </c>
      <c r="E19" s="10">
        <v>45180</v>
      </c>
      <c r="F19" s="9" t="s">
        <v>20</v>
      </c>
      <c r="G19" s="11">
        <v>294580</v>
      </c>
      <c r="H19" s="11">
        <v>9000</v>
      </c>
      <c r="I19" s="11">
        <v>285580</v>
      </c>
      <c r="J19" s="11">
        <v>0</v>
      </c>
      <c r="K19" s="12">
        <v>13780</v>
      </c>
      <c r="L19" s="5" t="s">
        <v>12</v>
      </c>
      <c r="M19" s="5" t="s">
        <v>17</v>
      </c>
      <c r="N19" s="5" t="s">
        <v>12</v>
      </c>
    </row>
    <row r="20" spans="1:14" x14ac:dyDescent="0.25">
      <c r="A20" s="6">
        <v>800186901</v>
      </c>
      <c r="B20" s="6" t="s">
        <v>13</v>
      </c>
      <c r="C20" s="6" t="s">
        <v>14</v>
      </c>
      <c r="D20" s="13">
        <v>10455</v>
      </c>
      <c r="E20" s="10">
        <v>45180</v>
      </c>
      <c r="F20" s="9" t="s">
        <v>20</v>
      </c>
      <c r="G20" s="11">
        <v>41200</v>
      </c>
      <c r="H20" s="11">
        <v>4100</v>
      </c>
      <c r="I20" s="11">
        <v>37100</v>
      </c>
      <c r="J20" s="11">
        <v>0</v>
      </c>
      <c r="K20" s="12">
        <v>1200</v>
      </c>
      <c r="L20" s="5" t="s">
        <v>12</v>
      </c>
      <c r="M20" s="5" t="s">
        <v>17</v>
      </c>
      <c r="N20" s="5" t="s">
        <v>12</v>
      </c>
    </row>
    <row r="21" spans="1:14" x14ac:dyDescent="0.25">
      <c r="A21" s="6">
        <v>800186901</v>
      </c>
      <c r="B21" s="6" t="s">
        <v>13</v>
      </c>
      <c r="C21" s="6" t="s">
        <v>14</v>
      </c>
      <c r="D21" s="13">
        <v>10456</v>
      </c>
      <c r="E21" s="10">
        <v>45180</v>
      </c>
      <c r="F21" s="9" t="s">
        <v>20</v>
      </c>
      <c r="G21" s="11">
        <v>12318800</v>
      </c>
      <c r="H21" s="11">
        <v>356100</v>
      </c>
      <c r="I21" s="11">
        <v>11962700</v>
      </c>
      <c r="J21" s="11">
        <v>0</v>
      </c>
      <c r="K21" s="12">
        <v>598000</v>
      </c>
      <c r="L21" s="5" t="s">
        <v>12</v>
      </c>
      <c r="M21" s="5" t="s">
        <v>17</v>
      </c>
      <c r="N21" s="5" t="s">
        <v>12</v>
      </c>
    </row>
    <row r="22" spans="1:14" x14ac:dyDescent="0.25">
      <c r="A22" s="6">
        <v>800186901</v>
      </c>
      <c r="B22" s="6" t="s">
        <v>13</v>
      </c>
      <c r="C22" s="6" t="s">
        <v>14</v>
      </c>
      <c r="D22" s="13">
        <v>10457</v>
      </c>
      <c r="E22" s="10">
        <v>45180</v>
      </c>
      <c r="F22" s="9" t="s">
        <v>20</v>
      </c>
      <c r="G22" s="11">
        <v>2142400</v>
      </c>
      <c r="H22" s="11">
        <v>6000</v>
      </c>
      <c r="I22" s="11">
        <v>2136400</v>
      </c>
      <c r="J22" s="11">
        <v>0</v>
      </c>
      <c r="K22" s="12">
        <v>2136400</v>
      </c>
      <c r="L22" s="5" t="s">
        <v>12</v>
      </c>
      <c r="M22" s="5" t="s">
        <v>17</v>
      </c>
      <c r="N22" s="5" t="s">
        <v>12</v>
      </c>
    </row>
    <row r="23" spans="1:14" x14ac:dyDescent="0.25">
      <c r="A23" s="6">
        <v>800186901</v>
      </c>
      <c r="B23" s="6" t="s">
        <v>13</v>
      </c>
      <c r="C23" s="6" t="s">
        <v>14</v>
      </c>
      <c r="D23" s="13">
        <v>10458</v>
      </c>
      <c r="E23" s="10">
        <v>45180</v>
      </c>
      <c r="F23" s="9" t="s">
        <v>20</v>
      </c>
      <c r="G23" s="11">
        <v>77250</v>
      </c>
      <c r="H23" s="11">
        <v>0</v>
      </c>
      <c r="I23" s="11">
        <v>77250</v>
      </c>
      <c r="J23" s="11">
        <v>0</v>
      </c>
      <c r="K23" s="12">
        <v>77250</v>
      </c>
      <c r="L23" s="5" t="s">
        <v>12</v>
      </c>
      <c r="M23" s="5" t="s">
        <v>17</v>
      </c>
      <c r="N23" s="5" t="s">
        <v>12</v>
      </c>
    </row>
    <row r="24" spans="1:14" x14ac:dyDescent="0.25">
      <c r="A24" s="6"/>
      <c r="B24" s="6" t="s">
        <v>13</v>
      </c>
      <c r="C24" s="6" t="s">
        <v>14</v>
      </c>
      <c r="D24" s="13">
        <v>10460</v>
      </c>
      <c r="E24" s="10">
        <v>45180</v>
      </c>
      <c r="F24" s="9" t="s">
        <v>20</v>
      </c>
      <c r="G24" s="11">
        <v>974887</v>
      </c>
      <c r="H24" s="11">
        <v>60000</v>
      </c>
      <c r="I24" s="11">
        <v>914887</v>
      </c>
      <c r="J24" s="11">
        <v>0</v>
      </c>
      <c r="K24" s="12">
        <v>21419</v>
      </c>
      <c r="L24" s="5" t="s">
        <v>12</v>
      </c>
      <c r="M24" s="5" t="s">
        <v>17</v>
      </c>
      <c r="N24" s="5" t="s">
        <v>12</v>
      </c>
    </row>
    <row r="25" spans="1:14" x14ac:dyDescent="0.25">
      <c r="A25" s="6">
        <v>800186901</v>
      </c>
      <c r="B25" s="6" t="s">
        <v>13</v>
      </c>
      <c r="C25" s="6" t="s">
        <v>14</v>
      </c>
      <c r="D25" s="13">
        <v>10466</v>
      </c>
      <c r="E25" s="10">
        <v>45180</v>
      </c>
      <c r="F25" s="9" t="s">
        <v>20</v>
      </c>
      <c r="G25" s="11">
        <v>53560</v>
      </c>
      <c r="H25" s="11">
        <v>3000</v>
      </c>
      <c r="I25" s="11">
        <v>50560</v>
      </c>
      <c r="J25" s="11">
        <v>0</v>
      </c>
      <c r="K25" s="12">
        <v>49000</v>
      </c>
      <c r="L25" s="5" t="s">
        <v>12</v>
      </c>
      <c r="M25" s="5" t="s">
        <v>17</v>
      </c>
      <c r="N25" s="5" t="s">
        <v>12</v>
      </c>
    </row>
    <row r="26" spans="1:14" x14ac:dyDescent="0.25">
      <c r="A26" s="6">
        <v>800186901</v>
      </c>
      <c r="B26" s="6" t="s">
        <v>13</v>
      </c>
      <c r="C26" s="6" t="s">
        <v>14</v>
      </c>
      <c r="D26" s="13">
        <v>10468</v>
      </c>
      <c r="E26" s="10">
        <v>45180</v>
      </c>
      <c r="F26" s="9" t="s">
        <v>20</v>
      </c>
      <c r="G26" s="11">
        <v>834300</v>
      </c>
      <c r="H26" s="11">
        <v>34400</v>
      </c>
      <c r="I26" s="11">
        <v>799900</v>
      </c>
      <c r="J26" s="11">
        <v>0</v>
      </c>
      <c r="K26" s="12">
        <v>245286</v>
      </c>
      <c r="L26" s="5" t="s">
        <v>12</v>
      </c>
      <c r="M26" s="5" t="s">
        <v>17</v>
      </c>
      <c r="N26" s="5" t="s">
        <v>12</v>
      </c>
    </row>
    <row r="27" spans="1:14" x14ac:dyDescent="0.25">
      <c r="A27" s="6">
        <v>800186901</v>
      </c>
      <c r="B27" s="6" t="s">
        <v>13</v>
      </c>
      <c r="C27" s="6" t="s">
        <v>14</v>
      </c>
      <c r="D27" s="13">
        <v>10738</v>
      </c>
      <c r="E27" s="10">
        <v>45209</v>
      </c>
      <c r="F27" s="9" t="s">
        <v>21</v>
      </c>
      <c r="G27" s="11">
        <v>12452700</v>
      </c>
      <c r="H27" s="11">
        <v>179800</v>
      </c>
      <c r="I27" s="11">
        <v>12272900</v>
      </c>
      <c r="J27" s="11">
        <v>0</v>
      </c>
      <c r="K27" s="12">
        <v>12272900</v>
      </c>
      <c r="L27" s="5" t="s">
        <v>12</v>
      </c>
      <c r="M27" s="5" t="s">
        <v>17</v>
      </c>
      <c r="N27" s="5" t="s">
        <v>12</v>
      </c>
    </row>
    <row r="28" spans="1:14" x14ac:dyDescent="0.25">
      <c r="A28" s="6">
        <v>800186901</v>
      </c>
      <c r="B28" s="6" t="s">
        <v>13</v>
      </c>
      <c r="C28" s="6" t="s">
        <v>14</v>
      </c>
      <c r="D28" s="13">
        <v>10739</v>
      </c>
      <c r="E28" s="10">
        <v>45209</v>
      </c>
      <c r="F28" s="9" t="s">
        <v>21</v>
      </c>
      <c r="G28" s="11">
        <v>386250</v>
      </c>
      <c r="H28" s="11">
        <v>0</v>
      </c>
      <c r="I28" s="11">
        <v>386250</v>
      </c>
      <c r="J28" s="11">
        <v>0</v>
      </c>
      <c r="K28" s="12">
        <v>386250</v>
      </c>
      <c r="L28" s="5" t="s">
        <v>12</v>
      </c>
      <c r="M28" s="5" t="s">
        <v>17</v>
      </c>
      <c r="N28" s="5" t="s">
        <v>12</v>
      </c>
    </row>
    <row r="29" spans="1:14" x14ac:dyDescent="0.25">
      <c r="A29" s="6">
        <v>800186901</v>
      </c>
      <c r="B29" s="6" t="s">
        <v>13</v>
      </c>
      <c r="C29" s="6" t="s">
        <v>14</v>
      </c>
      <c r="D29" s="13">
        <v>10741</v>
      </c>
      <c r="E29" s="10">
        <v>45209</v>
      </c>
      <c r="F29" s="9" t="s">
        <v>21</v>
      </c>
      <c r="G29" s="11">
        <v>206000</v>
      </c>
      <c r="H29" s="11">
        <v>32800</v>
      </c>
      <c r="I29" s="11">
        <v>173200</v>
      </c>
      <c r="J29" s="11">
        <v>0</v>
      </c>
      <c r="K29" s="12">
        <v>173200</v>
      </c>
      <c r="L29" s="5" t="s">
        <v>12</v>
      </c>
      <c r="M29" s="5" t="s">
        <v>17</v>
      </c>
      <c r="N29" s="5" t="s">
        <v>12</v>
      </c>
    </row>
    <row r="30" spans="1:14" x14ac:dyDescent="0.25">
      <c r="A30" s="6">
        <v>800186901</v>
      </c>
      <c r="B30" s="6" t="s">
        <v>13</v>
      </c>
      <c r="C30" s="6" t="s">
        <v>14</v>
      </c>
      <c r="D30" s="13">
        <v>10744</v>
      </c>
      <c r="E30" s="10">
        <v>45209</v>
      </c>
      <c r="F30" s="9" t="s">
        <v>21</v>
      </c>
      <c r="G30" s="11">
        <v>508820</v>
      </c>
      <c r="H30" s="11">
        <v>15000</v>
      </c>
      <c r="I30" s="11">
        <v>493820</v>
      </c>
      <c r="J30" s="11">
        <v>0</v>
      </c>
      <c r="K30" s="12">
        <v>493820</v>
      </c>
      <c r="L30" s="5" t="s">
        <v>12</v>
      </c>
      <c r="M30" s="5" t="s">
        <v>17</v>
      </c>
      <c r="N30" s="5" t="s">
        <v>12</v>
      </c>
    </row>
    <row r="31" spans="1:14" x14ac:dyDescent="0.25">
      <c r="A31" s="6">
        <v>800186901</v>
      </c>
      <c r="B31" s="6" t="s">
        <v>13</v>
      </c>
      <c r="C31" s="6" t="s">
        <v>14</v>
      </c>
      <c r="D31" s="13">
        <v>10745</v>
      </c>
      <c r="E31" s="10">
        <v>45209</v>
      </c>
      <c r="F31" s="9" t="s">
        <v>21</v>
      </c>
      <c r="G31" s="11">
        <v>1874600</v>
      </c>
      <c r="H31" s="11">
        <v>2900</v>
      </c>
      <c r="I31" s="11">
        <v>1871700</v>
      </c>
      <c r="J31" s="11">
        <v>0</v>
      </c>
      <c r="K31" s="12">
        <v>1871700</v>
      </c>
      <c r="L31" s="5" t="s">
        <v>12</v>
      </c>
      <c r="M31" s="5" t="s">
        <v>17</v>
      </c>
      <c r="N31" s="5" t="s">
        <v>12</v>
      </c>
    </row>
    <row r="32" spans="1:14" x14ac:dyDescent="0.25">
      <c r="A32" s="6">
        <v>800186901</v>
      </c>
      <c r="B32" s="6" t="s">
        <v>13</v>
      </c>
      <c r="C32" s="6" t="s">
        <v>14</v>
      </c>
      <c r="D32" s="13">
        <v>10747</v>
      </c>
      <c r="E32" s="10">
        <v>45209</v>
      </c>
      <c r="F32" s="9" t="s">
        <v>21</v>
      </c>
      <c r="G32" s="11">
        <v>1491679</v>
      </c>
      <c r="H32" s="11">
        <v>58750</v>
      </c>
      <c r="I32" s="11">
        <v>1432929</v>
      </c>
      <c r="J32" s="11">
        <v>0</v>
      </c>
      <c r="K32" s="12">
        <v>1432929</v>
      </c>
      <c r="L32" s="5" t="s">
        <v>12</v>
      </c>
      <c r="M32" s="5" t="s">
        <v>17</v>
      </c>
      <c r="N32" s="5" t="s">
        <v>12</v>
      </c>
    </row>
    <row r="33" spans="1:14" x14ac:dyDescent="0.25">
      <c r="A33" s="6">
        <v>800186901</v>
      </c>
      <c r="B33" s="6" t="s">
        <v>13</v>
      </c>
      <c r="C33" s="6" t="s">
        <v>14</v>
      </c>
      <c r="D33" s="13">
        <v>10748</v>
      </c>
      <c r="E33" s="10">
        <v>45209</v>
      </c>
      <c r="F33" s="9" t="s">
        <v>21</v>
      </c>
      <c r="G33" s="11">
        <v>2410200</v>
      </c>
      <c r="H33" s="11">
        <v>0</v>
      </c>
      <c r="I33" s="11">
        <v>2410200</v>
      </c>
      <c r="J33" s="11">
        <v>0</v>
      </c>
      <c r="K33" s="12">
        <v>2410200</v>
      </c>
      <c r="L33" s="5" t="s">
        <v>12</v>
      </c>
      <c r="M33" s="5" t="s">
        <v>17</v>
      </c>
      <c r="N33" s="5" t="s">
        <v>12</v>
      </c>
    </row>
    <row r="34" spans="1:14" x14ac:dyDescent="0.25">
      <c r="A34" s="6">
        <v>800186901</v>
      </c>
      <c r="B34" s="6" t="s">
        <v>13</v>
      </c>
      <c r="C34" s="6" t="s">
        <v>14</v>
      </c>
      <c r="D34" s="13">
        <v>10750</v>
      </c>
      <c r="E34" s="10">
        <v>45209</v>
      </c>
      <c r="F34" s="9" t="s">
        <v>21</v>
      </c>
      <c r="G34" s="11">
        <v>82400</v>
      </c>
      <c r="H34" s="11">
        <v>0</v>
      </c>
      <c r="I34" s="11">
        <v>82400</v>
      </c>
      <c r="J34" s="11">
        <v>0</v>
      </c>
      <c r="K34" s="12">
        <v>82400</v>
      </c>
      <c r="L34" s="5" t="s">
        <v>12</v>
      </c>
      <c r="M34" s="5" t="s">
        <v>17</v>
      </c>
      <c r="N34" s="5" t="s">
        <v>12</v>
      </c>
    </row>
    <row r="35" spans="1:14" x14ac:dyDescent="0.25">
      <c r="A35" s="6">
        <v>800186901</v>
      </c>
      <c r="B35" s="6" t="s">
        <v>13</v>
      </c>
      <c r="C35" s="6" t="s">
        <v>14</v>
      </c>
      <c r="D35" s="13">
        <v>10751</v>
      </c>
      <c r="E35" s="10">
        <v>45209</v>
      </c>
      <c r="F35" s="9" t="s">
        <v>21</v>
      </c>
      <c r="G35" s="11">
        <v>267800</v>
      </c>
      <c r="H35" s="11">
        <v>0</v>
      </c>
      <c r="I35" s="11">
        <v>267800</v>
      </c>
      <c r="J35" s="11">
        <v>0</v>
      </c>
      <c r="K35" s="12">
        <v>267800</v>
      </c>
      <c r="L35" s="5" t="s">
        <v>12</v>
      </c>
      <c r="M35" s="5" t="s">
        <v>17</v>
      </c>
      <c r="N35" s="5" t="s">
        <v>12</v>
      </c>
    </row>
    <row r="36" spans="1:14" x14ac:dyDescent="0.25">
      <c r="A36" s="6">
        <v>800186901</v>
      </c>
      <c r="B36" s="6" t="s">
        <v>13</v>
      </c>
      <c r="C36" s="6" t="s">
        <v>14</v>
      </c>
      <c r="D36" s="13">
        <v>10752</v>
      </c>
      <c r="E36" s="10">
        <v>45209</v>
      </c>
      <c r="F36" s="9" t="s">
        <v>21</v>
      </c>
      <c r="G36" s="11">
        <v>53560</v>
      </c>
      <c r="H36" s="11">
        <v>0</v>
      </c>
      <c r="I36" s="11">
        <v>53560</v>
      </c>
      <c r="J36" s="11">
        <v>0</v>
      </c>
      <c r="K36" s="12">
        <v>53560</v>
      </c>
      <c r="L36" s="5" t="s">
        <v>12</v>
      </c>
      <c r="M36" s="5" t="s">
        <v>17</v>
      </c>
      <c r="N36" s="5" t="s">
        <v>12</v>
      </c>
    </row>
    <row r="37" spans="1:14" x14ac:dyDescent="0.25">
      <c r="A37" s="6">
        <v>800186901</v>
      </c>
      <c r="B37" s="6" t="s">
        <v>13</v>
      </c>
      <c r="C37" s="6" t="s">
        <v>14</v>
      </c>
      <c r="D37" s="13">
        <v>10753</v>
      </c>
      <c r="E37" s="10">
        <v>45209</v>
      </c>
      <c r="F37" s="9" t="s">
        <v>21</v>
      </c>
      <c r="G37" s="11">
        <v>77250</v>
      </c>
      <c r="H37" s="11">
        <v>0</v>
      </c>
      <c r="I37" s="11">
        <v>77250</v>
      </c>
      <c r="J37" s="11">
        <v>0</v>
      </c>
      <c r="K37" s="12">
        <v>77250</v>
      </c>
      <c r="L37" s="5" t="s">
        <v>12</v>
      </c>
      <c r="M37" s="5" t="s">
        <v>17</v>
      </c>
      <c r="N37" s="5" t="s">
        <v>12</v>
      </c>
    </row>
    <row r="38" spans="1:14" x14ac:dyDescent="0.25">
      <c r="A38" s="6">
        <v>800186901</v>
      </c>
      <c r="B38" s="6" t="s">
        <v>13</v>
      </c>
      <c r="C38" s="6" t="s">
        <v>14</v>
      </c>
      <c r="D38" s="13">
        <v>10754</v>
      </c>
      <c r="E38" s="10">
        <v>45209</v>
      </c>
      <c r="F38" s="9" t="s">
        <v>21</v>
      </c>
      <c r="G38" s="11">
        <v>389340</v>
      </c>
      <c r="H38" s="11">
        <v>0</v>
      </c>
      <c r="I38" s="11">
        <v>389340</v>
      </c>
      <c r="J38" s="11">
        <v>0</v>
      </c>
      <c r="K38" s="12">
        <v>389340</v>
      </c>
      <c r="L38" s="5" t="s">
        <v>12</v>
      </c>
      <c r="M38" s="5" t="s">
        <v>17</v>
      </c>
      <c r="N38" s="5" t="s">
        <v>12</v>
      </c>
    </row>
    <row r="39" spans="1:14" x14ac:dyDescent="0.25">
      <c r="A39" s="6">
        <v>800186901</v>
      </c>
      <c r="B39" s="6" t="s">
        <v>13</v>
      </c>
      <c r="C39" s="6" t="s">
        <v>14</v>
      </c>
      <c r="D39" s="13">
        <v>10755</v>
      </c>
      <c r="E39" s="10">
        <v>45209</v>
      </c>
      <c r="F39" s="9" t="s">
        <v>21</v>
      </c>
      <c r="G39" s="11">
        <v>77250</v>
      </c>
      <c r="H39" s="11">
        <v>17200</v>
      </c>
      <c r="I39" s="11">
        <v>60050</v>
      </c>
      <c r="J39" s="11">
        <v>0</v>
      </c>
      <c r="K39" s="12">
        <v>60050</v>
      </c>
      <c r="L39" s="5" t="s">
        <v>12</v>
      </c>
      <c r="M39" s="5" t="s">
        <v>17</v>
      </c>
      <c r="N39" s="5" t="s">
        <v>12</v>
      </c>
    </row>
    <row r="40" spans="1:14" x14ac:dyDescent="0.25">
      <c r="A40" s="6">
        <v>800186901</v>
      </c>
      <c r="B40" s="6" t="s">
        <v>13</v>
      </c>
      <c r="C40" s="6" t="s">
        <v>14</v>
      </c>
      <c r="D40" s="13">
        <v>10756</v>
      </c>
      <c r="E40" s="10">
        <v>45209</v>
      </c>
      <c r="F40" s="9" t="s">
        <v>21</v>
      </c>
      <c r="G40" s="11">
        <v>231750</v>
      </c>
      <c r="H40" s="11">
        <v>0</v>
      </c>
      <c r="I40" s="11">
        <v>231750</v>
      </c>
      <c r="J40" s="11">
        <v>0</v>
      </c>
      <c r="K40" s="12">
        <v>231750</v>
      </c>
      <c r="L40" s="5" t="s">
        <v>12</v>
      </c>
      <c r="M40" s="5" t="s">
        <v>17</v>
      </c>
      <c r="N40" s="5" t="s">
        <v>12</v>
      </c>
    </row>
    <row r="41" spans="1:14" x14ac:dyDescent="0.25">
      <c r="A41" s="6">
        <v>800186901</v>
      </c>
      <c r="B41" s="6" t="s">
        <v>13</v>
      </c>
      <c r="C41" s="6" t="s">
        <v>14</v>
      </c>
      <c r="D41" s="13">
        <v>10757</v>
      </c>
      <c r="E41" s="10">
        <v>45209</v>
      </c>
      <c r="F41" s="9" t="s">
        <v>21</v>
      </c>
      <c r="G41" s="11">
        <v>368724</v>
      </c>
      <c r="H41" s="11">
        <v>30300</v>
      </c>
      <c r="I41" s="11">
        <v>338424</v>
      </c>
      <c r="J41" s="11">
        <v>0</v>
      </c>
      <c r="K41" s="12">
        <v>338424</v>
      </c>
      <c r="L41" s="5" t="s">
        <v>12</v>
      </c>
      <c r="M41" s="5" t="s">
        <v>17</v>
      </c>
      <c r="N41" s="5" t="s">
        <v>12</v>
      </c>
    </row>
    <row r="42" spans="1:14" x14ac:dyDescent="0.25">
      <c r="A42" s="6">
        <v>800186901</v>
      </c>
      <c r="B42" s="6" t="s">
        <v>13</v>
      </c>
      <c r="C42" s="6" t="s">
        <v>14</v>
      </c>
      <c r="D42" s="13">
        <v>10759</v>
      </c>
      <c r="E42" s="10">
        <v>45209</v>
      </c>
      <c r="F42" s="9" t="s">
        <v>21</v>
      </c>
      <c r="G42" s="11">
        <v>556200</v>
      </c>
      <c r="H42" s="11">
        <v>0</v>
      </c>
      <c r="I42" s="11">
        <v>556200</v>
      </c>
      <c r="J42" s="11">
        <v>0</v>
      </c>
      <c r="K42" s="12">
        <v>556200</v>
      </c>
      <c r="L42" s="5" t="s">
        <v>12</v>
      </c>
      <c r="M42" s="5" t="s">
        <v>17</v>
      </c>
      <c r="N42" s="5" t="s">
        <v>12</v>
      </c>
    </row>
    <row r="43" spans="1:14" x14ac:dyDescent="0.25">
      <c r="A43" s="6">
        <v>800186901</v>
      </c>
      <c r="B43" s="6" t="s">
        <v>13</v>
      </c>
      <c r="C43" s="6" t="s">
        <v>14</v>
      </c>
      <c r="D43" s="13">
        <v>10964</v>
      </c>
      <c r="E43" s="10">
        <v>45238</v>
      </c>
      <c r="F43" s="9" t="s">
        <v>22</v>
      </c>
      <c r="G43" s="11">
        <v>82400</v>
      </c>
      <c r="H43" s="11">
        <v>0</v>
      </c>
      <c r="I43" s="11">
        <v>82400</v>
      </c>
      <c r="J43" s="11">
        <v>0</v>
      </c>
      <c r="K43" s="12">
        <v>82400</v>
      </c>
      <c r="L43" s="5" t="s">
        <v>12</v>
      </c>
      <c r="M43" s="5" t="s">
        <v>17</v>
      </c>
      <c r="N43" s="5" t="s">
        <v>12</v>
      </c>
    </row>
    <row r="44" spans="1:14" x14ac:dyDescent="0.25">
      <c r="A44" s="6">
        <v>800186901</v>
      </c>
      <c r="B44" s="6" t="s">
        <v>13</v>
      </c>
      <c r="C44" s="6" t="s">
        <v>14</v>
      </c>
      <c r="D44" s="13">
        <v>10965</v>
      </c>
      <c r="E44" s="10">
        <v>45238</v>
      </c>
      <c r="F44" s="9" t="s">
        <v>22</v>
      </c>
      <c r="G44" s="11">
        <v>77250</v>
      </c>
      <c r="H44" s="11">
        <v>0</v>
      </c>
      <c r="I44" s="11">
        <v>77250</v>
      </c>
      <c r="J44" s="11">
        <v>0</v>
      </c>
      <c r="K44" s="12">
        <v>77250</v>
      </c>
      <c r="L44" s="5" t="s">
        <v>12</v>
      </c>
      <c r="M44" s="5" t="s">
        <v>17</v>
      </c>
      <c r="N44" s="5" t="s">
        <v>12</v>
      </c>
    </row>
    <row r="45" spans="1:14" x14ac:dyDescent="0.25">
      <c r="A45" s="6">
        <v>800186901</v>
      </c>
      <c r="B45" s="6" t="s">
        <v>13</v>
      </c>
      <c r="C45" s="6" t="s">
        <v>14</v>
      </c>
      <c r="D45" s="13">
        <v>10966</v>
      </c>
      <c r="E45" s="10">
        <v>45238</v>
      </c>
      <c r="F45" s="9" t="s">
        <v>22</v>
      </c>
      <c r="G45" s="11">
        <v>77250</v>
      </c>
      <c r="H45" s="11">
        <v>0</v>
      </c>
      <c r="I45" s="11">
        <v>77250</v>
      </c>
      <c r="J45" s="11">
        <v>0</v>
      </c>
      <c r="K45" s="12">
        <v>77250</v>
      </c>
      <c r="L45" s="5" t="s">
        <v>12</v>
      </c>
      <c r="M45" s="5" t="s">
        <v>17</v>
      </c>
      <c r="N45" s="5" t="s">
        <v>12</v>
      </c>
    </row>
    <row r="46" spans="1:14" x14ac:dyDescent="0.25">
      <c r="A46" s="6">
        <v>800186901</v>
      </c>
      <c r="B46" s="6" t="s">
        <v>13</v>
      </c>
      <c r="C46" s="6" t="s">
        <v>14</v>
      </c>
      <c r="D46" s="13">
        <v>10967</v>
      </c>
      <c r="E46" s="10">
        <v>45238</v>
      </c>
      <c r="F46" s="9" t="s">
        <v>22</v>
      </c>
      <c r="G46" s="11">
        <v>41200</v>
      </c>
      <c r="H46" s="11">
        <v>0</v>
      </c>
      <c r="I46" s="11">
        <v>41200</v>
      </c>
      <c r="J46" s="11">
        <v>0</v>
      </c>
      <c r="K46" s="12">
        <v>41200</v>
      </c>
      <c r="L46" s="5" t="s">
        <v>12</v>
      </c>
      <c r="M46" s="5" t="s">
        <v>17</v>
      </c>
      <c r="N46" s="5" t="s">
        <v>12</v>
      </c>
    </row>
    <row r="47" spans="1:14" x14ac:dyDescent="0.25">
      <c r="A47" s="6">
        <v>800186901</v>
      </c>
      <c r="B47" s="6" t="s">
        <v>13</v>
      </c>
      <c r="C47" s="6" t="s">
        <v>14</v>
      </c>
      <c r="D47" s="13">
        <v>10968</v>
      </c>
      <c r="E47" s="10">
        <v>45238</v>
      </c>
      <c r="F47" s="9" t="s">
        <v>22</v>
      </c>
      <c r="G47" s="11">
        <v>471435</v>
      </c>
      <c r="H47" s="11">
        <v>0</v>
      </c>
      <c r="I47" s="11">
        <v>471435</v>
      </c>
      <c r="J47" s="11">
        <v>0</v>
      </c>
      <c r="K47" s="12">
        <v>471435</v>
      </c>
      <c r="L47" s="5" t="s">
        <v>12</v>
      </c>
      <c r="M47" s="5" t="s">
        <v>17</v>
      </c>
      <c r="N47" s="5" t="s">
        <v>12</v>
      </c>
    </row>
    <row r="48" spans="1:14" x14ac:dyDescent="0.25">
      <c r="A48" s="6">
        <v>800186901</v>
      </c>
      <c r="B48" s="6" t="s">
        <v>13</v>
      </c>
      <c r="C48" s="6" t="s">
        <v>14</v>
      </c>
      <c r="D48" s="13">
        <v>10969</v>
      </c>
      <c r="E48" s="10">
        <v>45238</v>
      </c>
      <c r="F48" s="9" t="s">
        <v>22</v>
      </c>
      <c r="G48" s="11">
        <v>222480</v>
      </c>
      <c r="H48" s="11">
        <v>0</v>
      </c>
      <c r="I48" s="11">
        <v>222480</v>
      </c>
      <c r="J48" s="11">
        <v>0</v>
      </c>
      <c r="K48" s="12">
        <v>222480</v>
      </c>
      <c r="L48" s="5" t="s">
        <v>12</v>
      </c>
      <c r="M48" s="5" t="s">
        <v>17</v>
      </c>
      <c r="N48" s="5" t="s">
        <v>12</v>
      </c>
    </row>
    <row r="49" spans="1:14" x14ac:dyDescent="0.25">
      <c r="A49" s="6">
        <v>800186901</v>
      </c>
      <c r="B49" s="6" t="s">
        <v>13</v>
      </c>
      <c r="C49" s="6" t="s">
        <v>14</v>
      </c>
      <c r="D49" s="13">
        <v>10970</v>
      </c>
      <c r="E49" s="10">
        <v>45238</v>
      </c>
      <c r="F49" s="9" t="s">
        <v>22</v>
      </c>
      <c r="G49" s="11">
        <v>26780</v>
      </c>
      <c r="H49" s="11">
        <v>0</v>
      </c>
      <c r="I49" s="11">
        <v>26780</v>
      </c>
      <c r="J49" s="11">
        <v>0</v>
      </c>
      <c r="K49" s="12">
        <v>26780</v>
      </c>
      <c r="L49" s="5" t="s">
        <v>12</v>
      </c>
      <c r="M49" s="5" t="s">
        <v>17</v>
      </c>
      <c r="N49" s="5" t="s">
        <v>12</v>
      </c>
    </row>
    <row r="50" spans="1:14" x14ac:dyDescent="0.25">
      <c r="A50" s="6">
        <v>800186901</v>
      </c>
      <c r="B50" s="6" t="s">
        <v>13</v>
      </c>
      <c r="C50" s="6" t="s">
        <v>14</v>
      </c>
      <c r="D50" s="13">
        <v>10971</v>
      </c>
      <c r="E50" s="10">
        <v>45238</v>
      </c>
      <c r="F50" s="9" t="s">
        <v>22</v>
      </c>
      <c r="G50" s="11">
        <v>247200</v>
      </c>
      <c r="H50" s="11">
        <v>32800</v>
      </c>
      <c r="I50" s="11">
        <v>214400</v>
      </c>
      <c r="J50" s="11">
        <v>0</v>
      </c>
      <c r="K50" s="12">
        <v>214400</v>
      </c>
      <c r="L50" s="5" t="s">
        <v>12</v>
      </c>
      <c r="M50" s="5" t="s">
        <v>17</v>
      </c>
      <c r="N50" s="5" t="s">
        <v>12</v>
      </c>
    </row>
    <row r="51" spans="1:14" x14ac:dyDescent="0.25">
      <c r="A51" s="6">
        <v>800186901</v>
      </c>
      <c r="B51" s="6" t="s">
        <v>13</v>
      </c>
      <c r="C51" s="6" t="s">
        <v>14</v>
      </c>
      <c r="D51" s="13">
        <v>10972</v>
      </c>
      <c r="E51" s="10">
        <v>45238</v>
      </c>
      <c r="F51" s="9" t="s">
        <v>22</v>
      </c>
      <c r="G51" s="11">
        <v>9038250</v>
      </c>
      <c r="H51" s="11">
        <v>226100</v>
      </c>
      <c r="I51" s="11">
        <v>8812150</v>
      </c>
      <c r="J51" s="11">
        <v>0</v>
      </c>
      <c r="K51" s="12">
        <v>8812150</v>
      </c>
      <c r="L51" s="5" t="s">
        <v>12</v>
      </c>
      <c r="M51" s="5" t="s">
        <v>17</v>
      </c>
      <c r="N51" s="5" t="s">
        <v>12</v>
      </c>
    </row>
    <row r="52" spans="1:14" x14ac:dyDescent="0.25">
      <c r="A52" s="6">
        <v>800186901</v>
      </c>
      <c r="B52" s="6" t="s">
        <v>13</v>
      </c>
      <c r="C52" s="6" t="s">
        <v>14</v>
      </c>
      <c r="D52" s="13">
        <v>10973</v>
      </c>
      <c r="E52" s="10">
        <v>45238</v>
      </c>
      <c r="F52" s="9" t="s">
        <v>22</v>
      </c>
      <c r="G52" s="11">
        <v>5891600</v>
      </c>
      <c r="H52" s="11">
        <v>0</v>
      </c>
      <c r="I52" s="11">
        <v>5891600</v>
      </c>
      <c r="J52" s="11">
        <v>0</v>
      </c>
      <c r="K52" s="12">
        <v>5891600</v>
      </c>
      <c r="L52" s="5" t="s">
        <v>12</v>
      </c>
      <c r="M52" s="5" t="s">
        <v>17</v>
      </c>
      <c r="N52" s="5" t="s">
        <v>12</v>
      </c>
    </row>
    <row r="53" spans="1:14" x14ac:dyDescent="0.25">
      <c r="A53" s="6">
        <v>800186901</v>
      </c>
      <c r="B53" s="6" t="s">
        <v>13</v>
      </c>
      <c r="C53" s="6" t="s">
        <v>14</v>
      </c>
      <c r="D53" s="13">
        <v>10974</v>
      </c>
      <c r="E53" s="10">
        <v>45238</v>
      </c>
      <c r="F53" s="9" t="s">
        <v>22</v>
      </c>
      <c r="G53" s="11">
        <v>107120</v>
      </c>
      <c r="H53" s="11">
        <v>0</v>
      </c>
      <c r="I53" s="11">
        <v>107120</v>
      </c>
      <c r="J53" s="11">
        <v>0</v>
      </c>
      <c r="K53" s="12">
        <v>107120</v>
      </c>
      <c r="L53" s="5" t="s">
        <v>12</v>
      </c>
      <c r="M53" s="5" t="s">
        <v>17</v>
      </c>
      <c r="N53" s="5" t="s">
        <v>12</v>
      </c>
    </row>
    <row r="54" spans="1:14" x14ac:dyDescent="0.25">
      <c r="A54" s="6">
        <v>800186901</v>
      </c>
      <c r="B54" s="6" t="s">
        <v>13</v>
      </c>
      <c r="C54" s="6" t="s">
        <v>14</v>
      </c>
      <c r="D54" s="13">
        <v>10975</v>
      </c>
      <c r="E54" s="10">
        <v>45238</v>
      </c>
      <c r="F54" s="9" t="s">
        <v>22</v>
      </c>
      <c r="G54" s="11">
        <v>455260</v>
      </c>
      <c r="H54" s="11">
        <v>12000</v>
      </c>
      <c r="I54" s="11">
        <v>443260</v>
      </c>
      <c r="J54" s="11">
        <v>0</v>
      </c>
      <c r="K54" s="12">
        <v>443260</v>
      </c>
      <c r="L54" s="5" t="s">
        <v>12</v>
      </c>
      <c r="M54" s="5" t="s">
        <v>17</v>
      </c>
      <c r="N54" s="5" t="s">
        <v>12</v>
      </c>
    </row>
    <row r="55" spans="1:14" x14ac:dyDescent="0.25">
      <c r="A55" s="6">
        <v>800186901</v>
      </c>
      <c r="B55" s="6" t="s">
        <v>13</v>
      </c>
      <c r="C55" s="6" t="s">
        <v>14</v>
      </c>
      <c r="D55" s="13">
        <v>10976</v>
      </c>
      <c r="E55" s="10">
        <v>45238</v>
      </c>
      <c r="F55" s="9" t="s">
        <v>22</v>
      </c>
      <c r="G55" s="11">
        <v>2678000</v>
      </c>
      <c r="H55" s="11">
        <v>3000</v>
      </c>
      <c r="I55" s="11">
        <v>2675000</v>
      </c>
      <c r="J55" s="11">
        <v>0</v>
      </c>
      <c r="K55" s="12">
        <v>2675000</v>
      </c>
      <c r="L55" s="5" t="s">
        <v>12</v>
      </c>
      <c r="M55" s="5" t="s">
        <v>17</v>
      </c>
      <c r="N55" s="5" t="s">
        <v>12</v>
      </c>
    </row>
    <row r="56" spans="1:14" x14ac:dyDescent="0.25">
      <c r="A56" s="6">
        <v>800186901</v>
      </c>
      <c r="B56" s="6" t="s">
        <v>13</v>
      </c>
      <c r="C56" s="6" t="s">
        <v>14</v>
      </c>
      <c r="D56" s="13">
        <v>10977</v>
      </c>
      <c r="E56" s="10">
        <v>45238</v>
      </c>
      <c r="F56" s="9" t="s">
        <v>22</v>
      </c>
      <c r="G56" s="11">
        <v>26780</v>
      </c>
      <c r="H56" s="11">
        <v>0</v>
      </c>
      <c r="I56" s="11">
        <v>26780</v>
      </c>
      <c r="J56" s="11">
        <v>0</v>
      </c>
      <c r="K56" s="12">
        <v>26780</v>
      </c>
      <c r="L56" s="5" t="s">
        <v>12</v>
      </c>
      <c r="M56" s="5" t="s">
        <v>17</v>
      </c>
      <c r="N56" s="5" t="s">
        <v>12</v>
      </c>
    </row>
    <row r="57" spans="1:14" x14ac:dyDescent="0.25">
      <c r="A57" s="6">
        <v>800186901</v>
      </c>
      <c r="B57" s="6" t="s">
        <v>13</v>
      </c>
      <c r="C57" s="6" t="s">
        <v>14</v>
      </c>
      <c r="D57" s="13">
        <v>10978</v>
      </c>
      <c r="E57" s="10">
        <v>45238</v>
      </c>
      <c r="F57" s="9" t="s">
        <v>22</v>
      </c>
      <c r="G57" s="11">
        <v>535600</v>
      </c>
      <c r="H57" s="11">
        <v>0</v>
      </c>
      <c r="I57" s="11">
        <v>535600</v>
      </c>
      <c r="J57" s="11">
        <v>0</v>
      </c>
      <c r="K57" s="12">
        <v>535600</v>
      </c>
      <c r="L57" s="5" t="s">
        <v>12</v>
      </c>
      <c r="M57" s="5" t="s">
        <v>17</v>
      </c>
      <c r="N57" s="5" t="s">
        <v>12</v>
      </c>
    </row>
    <row r="58" spans="1:14" x14ac:dyDescent="0.25">
      <c r="A58" s="6">
        <v>800186901</v>
      </c>
      <c r="B58" s="6" t="s">
        <v>13</v>
      </c>
      <c r="C58" s="6" t="s">
        <v>14</v>
      </c>
      <c r="D58" s="13">
        <v>10979</v>
      </c>
      <c r="E58" s="10">
        <v>45238</v>
      </c>
      <c r="F58" s="9" t="s">
        <v>22</v>
      </c>
      <c r="G58" s="11">
        <v>504947</v>
      </c>
      <c r="H58" s="11">
        <v>13100</v>
      </c>
      <c r="I58" s="11">
        <v>491847</v>
      </c>
      <c r="J58" s="11">
        <v>0</v>
      </c>
      <c r="K58" s="12">
        <v>491847</v>
      </c>
      <c r="L58" s="5" t="s">
        <v>12</v>
      </c>
      <c r="M58" s="5" t="s">
        <v>17</v>
      </c>
      <c r="N58" s="5" t="s">
        <v>12</v>
      </c>
    </row>
    <row r="59" spans="1:14" x14ac:dyDescent="0.25">
      <c r="A59" s="6">
        <v>800186901</v>
      </c>
      <c r="B59" s="6" t="s">
        <v>13</v>
      </c>
      <c r="C59" s="6" t="s">
        <v>14</v>
      </c>
      <c r="D59" s="13">
        <v>10980</v>
      </c>
      <c r="E59" s="10">
        <v>45238</v>
      </c>
      <c r="F59" s="9" t="s">
        <v>22</v>
      </c>
      <c r="G59" s="11">
        <v>945540</v>
      </c>
      <c r="H59" s="11">
        <v>17200</v>
      </c>
      <c r="I59" s="11">
        <v>928340</v>
      </c>
      <c r="J59" s="11">
        <v>0</v>
      </c>
      <c r="K59" s="12">
        <v>928340</v>
      </c>
      <c r="L59" s="5" t="s">
        <v>12</v>
      </c>
      <c r="M59" s="5" t="s">
        <v>17</v>
      </c>
      <c r="N59" s="5" t="s">
        <v>12</v>
      </c>
    </row>
    <row r="60" spans="1:14" x14ac:dyDescent="0.25">
      <c r="A60" s="6">
        <v>800186901</v>
      </c>
      <c r="B60" s="6" t="s">
        <v>13</v>
      </c>
      <c r="C60" s="6" t="s">
        <v>14</v>
      </c>
      <c r="D60" s="13">
        <v>10982</v>
      </c>
      <c r="E60" s="10">
        <v>45238</v>
      </c>
      <c r="F60" s="9" t="s">
        <v>22</v>
      </c>
      <c r="G60" s="11">
        <v>1096435</v>
      </c>
      <c r="H60" s="11">
        <v>0</v>
      </c>
      <c r="I60" s="11">
        <v>1096435</v>
      </c>
      <c r="J60" s="11">
        <v>0</v>
      </c>
      <c r="K60" s="12">
        <v>1096435</v>
      </c>
      <c r="L60" s="5" t="s">
        <v>12</v>
      </c>
      <c r="M60" s="5" t="s">
        <v>17</v>
      </c>
      <c r="N60" s="5" t="s">
        <v>12</v>
      </c>
    </row>
    <row r="61" spans="1:14" x14ac:dyDescent="0.25">
      <c r="A61" s="6">
        <v>800186901</v>
      </c>
      <c r="B61" s="6" t="s">
        <v>13</v>
      </c>
      <c r="C61" s="6" t="s">
        <v>14</v>
      </c>
      <c r="D61" s="13">
        <v>11023</v>
      </c>
      <c r="E61" s="10">
        <v>45240</v>
      </c>
      <c r="F61" s="9" t="s">
        <v>23</v>
      </c>
      <c r="G61" s="11">
        <v>803400</v>
      </c>
      <c r="H61" s="11">
        <v>0</v>
      </c>
      <c r="I61" s="11">
        <v>803400</v>
      </c>
      <c r="J61" s="11">
        <v>0</v>
      </c>
      <c r="K61" s="12">
        <v>803400</v>
      </c>
      <c r="L61" s="5" t="s">
        <v>12</v>
      </c>
      <c r="M61" s="5" t="s">
        <v>17</v>
      </c>
      <c r="N61" s="5" t="s">
        <v>12</v>
      </c>
    </row>
    <row r="62" spans="1:14" ht="17.25" x14ac:dyDescent="0.4">
      <c r="G62" s="7"/>
      <c r="K62" s="8">
        <f>SUM(K2:K61)</f>
        <v>66511312</v>
      </c>
    </row>
  </sheetData>
  <dataValidations count="3">
    <dataValidation type="date" allowBlank="1" showInputMessage="1" showErrorMessage="1" sqref="E1:F1">
      <formula1>36526</formula1>
      <formula2>45016</formula2>
    </dataValidation>
    <dataValidation type="textLength" allowBlank="1" showInputMessage="1" showErrorMessage="1" errorTitle="ERROR" error="El prefijo no debe superar los 4 caracteres" sqref="C2:C61">
      <formula1>0</formula1>
      <formula2>4</formula2>
    </dataValidation>
    <dataValidation type="whole" operator="greaterThan" allowBlank="1" showInputMessage="1" showErrorMessage="1" errorTitle="DATO ERRADO" error="El valor debe ser diferente de cero" sqref="G16:G6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0.5" x14ac:dyDescent="0.15"/>
  <cols>
    <col min="1" max="1" width="50" style="15" bestFit="1" customWidth="1"/>
    <col min="2" max="2" width="5.140625" style="15" bestFit="1" customWidth="1"/>
    <col min="3" max="3" width="15.140625" style="15" bestFit="1" customWidth="1"/>
    <col min="4" max="4" width="12.7109375" style="15" bestFit="1" customWidth="1"/>
    <col min="5" max="16384" width="11.42578125" style="15"/>
  </cols>
  <sheetData>
    <row r="3" spans="1:4" x14ac:dyDescent="0.15">
      <c r="A3" s="40" t="s">
        <v>183</v>
      </c>
      <c r="B3" s="15" t="s">
        <v>185</v>
      </c>
      <c r="C3" s="15" t="s">
        <v>186</v>
      </c>
      <c r="D3" s="15" t="s">
        <v>187</v>
      </c>
    </row>
    <row r="4" spans="1:4" x14ac:dyDescent="0.15">
      <c r="A4" s="41" t="s">
        <v>179</v>
      </c>
      <c r="B4" s="42">
        <v>6</v>
      </c>
      <c r="C4" s="43">
        <v>50387</v>
      </c>
      <c r="D4" s="43">
        <v>0</v>
      </c>
    </row>
    <row r="5" spans="1:4" x14ac:dyDescent="0.15">
      <c r="A5" s="41" t="s">
        <v>177</v>
      </c>
      <c r="B5" s="42">
        <v>1</v>
      </c>
      <c r="C5" s="43">
        <v>267800</v>
      </c>
      <c r="D5" s="43">
        <v>0</v>
      </c>
    </row>
    <row r="6" spans="1:4" x14ac:dyDescent="0.15">
      <c r="A6" s="41" t="s">
        <v>181</v>
      </c>
      <c r="B6" s="42">
        <v>1</v>
      </c>
      <c r="C6" s="43">
        <v>803400</v>
      </c>
      <c r="D6" s="43">
        <v>0</v>
      </c>
    </row>
    <row r="7" spans="1:4" x14ac:dyDescent="0.15">
      <c r="A7" s="41" t="s">
        <v>180</v>
      </c>
      <c r="B7" s="42">
        <v>48</v>
      </c>
      <c r="C7" s="43">
        <v>63326259</v>
      </c>
      <c r="D7" s="43">
        <v>0</v>
      </c>
    </row>
    <row r="8" spans="1:4" x14ac:dyDescent="0.15">
      <c r="A8" s="41" t="s">
        <v>182</v>
      </c>
      <c r="B8" s="42">
        <v>4</v>
      </c>
      <c r="C8" s="43">
        <v>2063466</v>
      </c>
      <c r="D8" s="43">
        <v>440710</v>
      </c>
    </row>
    <row r="9" spans="1:4" x14ac:dyDescent="0.15">
      <c r="A9" s="41" t="s">
        <v>184</v>
      </c>
      <c r="B9" s="42">
        <v>60</v>
      </c>
      <c r="C9" s="43">
        <v>66511312</v>
      </c>
      <c r="D9" s="43">
        <v>440710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2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0.5703125" style="15" bestFit="1" customWidth="1"/>
    <col min="2" max="2" width="15.140625" style="15" bestFit="1" customWidth="1"/>
    <col min="3" max="3" width="15.42578125" style="15" bestFit="1" customWidth="1"/>
    <col min="4" max="4" width="11.28515625" style="15" bestFit="1" customWidth="1"/>
    <col min="5" max="6" width="11.28515625" style="15" customWidth="1"/>
    <col min="7" max="7" width="9.42578125" style="15" bestFit="1" customWidth="1"/>
    <col min="8" max="8" width="11.140625" style="15" bestFit="1" customWidth="1"/>
    <col min="9" max="9" width="10.140625" style="15" bestFit="1" customWidth="1"/>
    <col min="10" max="10" width="18.42578125" style="15" customWidth="1"/>
    <col min="11" max="11" width="13.85546875" style="15" bestFit="1" customWidth="1"/>
    <col min="12" max="12" width="12.42578125" style="15" bestFit="1" customWidth="1"/>
    <col min="13" max="13" width="15.5703125" style="15" bestFit="1" customWidth="1"/>
    <col min="14" max="21" width="11.42578125" style="15"/>
    <col min="22" max="22" width="11.42578125" style="36"/>
    <col min="23" max="28" width="11.42578125" style="15"/>
    <col min="29" max="29" width="11.5703125" style="36" bestFit="1" customWidth="1"/>
    <col min="30" max="32" width="13.7109375" style="15" bestFit="1" customWidth="1"/>
    <col min="33" max="39" width="11.5703125" style="15" bestFit="1" customWidth="1"/>
    <col min="40" max="41" width="13.7109375" style="15" bestFit="1" customWidth="1"/>
    <col min="42" max="16384" width="11.42578125" style="15"/>
  </cols>
  <sheetData>
    <row r="1" spans="1:41" ht="31.5" x14ac:dyDescent="0.15">
      <c r="A1" s="30" t="s">
        <v>1</v>
      </c>
      <c r="B1" s="31" t="s">
        <v>2</v>
      </c>
      <c r="C1" s="30" t="s">
        <v>3</v>
      </c>
      <c r="D1" s="31" t="s">
        <v>4</v>
      </c>
      <c r="E1" s="31" t="s">
        <v>24</v>
      </c>
      <c r="F1" s="31" t="s">
        <v>25</v>
      </c>
      <c r="G1" s="32" t="s">
        <v>5</v>
      </c>
      <c r="H1" s="32" t="s">
        <v>6</v>
      </c>
      <c r="I1" s="33" t="s">
        <v>7</v>
      </c>
      <c r="J1" s="33" t="s">
        <v>8</v>
      </c>
      <c r="K1" s="33" t="s">
        <v>9</v>
      </c>
      <c r="L1" s="33" t="s">
        <v>10</v>
      </c>
      <c r="M1" s="33" t="s">
        <v>11</v>
      </c>
      <c r="N1" s="23" t="s">
        <v>178</v>
      </c>
      <c r="O1" s="24" t="s">
        <v>90</v>
      </c>
      <c r="P1" s="25" t="s">
        <v>91</v>
      </c>
      <c r="Q1" s="26" t="s">
        <v>92</v>
      </c>
      <c r="R1" s="26" t="s">
        <v>93</v>
      </c>
      <c r="S1" s="27" t="s">
        <v>94</v>
      </c>
      <c r="T1" s="27" t="s">
        <v>95</v>
      </c>
      <c r="U1" s="28" t="s">
        <v>96</v>
      </c>
      <c r="V1" s="35" t="s">
        <v>97</v>
      </c>
      <c r="W1" s="27" t="s">
        <v>98</v>
      </c>
      <c r="X1" s="29" t="s">
        <v>99</v>
      </c>
      <c r="Y1" s="29" t="s">
        <v>100</v>
      </c>
      <c r="Z1" s="29" t="s">
        <v>101</v>
      </c>
      <c r="AA1" s="29" t="s">
        <v>102</v>
      </c>
      <c r="AB1" s="29" t="s">
        <v>103</v>
      </c>
      <c r="AC1" s="37" t="s">
        <v>104</v>
      </c>
      <c r="AD1" s="29" t="s">
        <v>105</v>
      </c>
      <c r="AE1" s="29" t="s">
        <v>106</v>
      </c>
      <c r="AF1" s="29" t="s">
        <v>107</v>
      </c>
      <c r="AG1" s="29" t="s">
        <v>108</v>
      </c>
      <c r="AH1" s="29" t="s">
        <v>109</v>
      </c>
      <c r="AI1" s="29" t="s">
        <v>110</v>
      </c>
      <c r="AJ1" s="29" t="s">
        <v>111</v>
      </c>
      <c r="AK1" s="29" t="s">
        <v>112</v>
      </c>
      <c r="AL1" s="29" t="s">
        <v>113</v>
      </c>
      <c r="AM1" s="29" t="s">
        <v>114</v>
      </c>
      <c r="AN1" s="29" t="s">
        <v>115</v>
      </c>
      <c r="AO1" s="29" t="s">
        <v>116</v>
      </c>
    </row>
    <row r="2" spans="1:41" x14ac:dyDescent="0.15">
      <c r="A2" s="14">
        <v>800186901</v>
      </c>
      <c r="B2" s="14" t="s">
        <v>13</v>
      </c>
      <c r="C2" s="14" t="s">
        <v>14</v>
      </c>
      <c r="D2" s="16">
        <v>10456</v>
      </c>
      <c r="E2" s="38" t="s">
        <v>48</v>
      </c>
      <c r="F2" s="16" t="s">
        <v>136</v>
      </c>
      <c r="G2" s="17">
        <v>45180</v>
      </c>
      <c r="H2" s="17">
        <v>45182</v>
      </c>
      <c r="I2" s="19">
        <v>12318800</v>
      </c>
      <c r="J2" s="19">
        <v>356100</v>
      </c>
      <c r="K2" s="19">
        <v>11962700</v>
      </c>
      <c r="L2" s="19">
        <v>0</v>
      </c>
      <c r="M2" s="20">
        <v>598000</v>
      </c>
      <c r="N2" s="18" t="s">
        <v>182</v>
      </c>
      <c r="O2" s="34">
        <v>0</v>
      </c>
      <c r="P2" s="18"/>
      <c r="Q2" s="18"/>
      <c r="R2" s="18"/>
      <c r="S2" s="34">
        <v>11364700</v>
      </c>
      <c r="T2" s="34">
        <v>62400</v>
      </c>
      <c r="U2" s="18">
        <v>2201453077</v>
      </c>
      <c r="V2" s="17">
        <v>45247</v>
      </c>
      <c r="W2" s="34">
        <v>20933121</v>
      </c>
      <c r="X2" s="18" t="s">
        <v>44</v>
      </c>
      <c r="Y2" s="17">
        <v>45180</v>
      </c>
      <c r="Z2" s="17">
        <v>45180</v>
      </c>
      <c r="AA2" s="17">
        <v>45182</v>
      </c>
      <c r="AB2" s="17">
        <v>45223</v>
      </c>
      <c r="AC2" s="17"/>
      <c r="AD2" s="34">
        <v>12318800</v>
      </c>
      <c r="AE2" s="34">
        <v>358800</v>
      </c>
      <c r="AF2" s="34">
        <v>265200</v>
      </c>
      <c r="AG2" s="34">
        <v>0</v>
      </c>
      <c r="AH2" s="34">
        <v>2603120</v>
      </c>
      <c r="AI2" s="34">
        <v>5304</v>
      </c>
      <c r="AJ2" s="34">
        <v>0</v>
      </c>
      <c r="AK2" s="34">
        <v>93600</v>
      </c>
      <c r="AL2" s="34">
        <v>0</v>
      </c>
      <c r="AM2" s="34">
        <v>0</v>
      </c>
      <c r="AN2" s="34">
        <v>265200</v>
      </c>
      <c r="AO2" s="34">
        <v>259896</v>
      </c>
    </row>
    <row r="3" spans="1:41" x14ac:dyDescent="0.15">
      <c r="A3" s="14">
        <v>800186901</v>
      </c>
      <c r="B3" s="14" t="s">
        <v>13</v>
      </c>
      <c r="C3" s="14" t="s">
        <v>14</v>
      </c>
      <c r="D3" s="16">
        <v>10460</v>
      </c>
      <c r="E3" s="38" t="s">
        <v>51</v>
      </c>
      <c r="F3" s="16" t="s">
        <v>139</v>
      </c>
      <c r="G3" s="17">
        <v>45180</v>
      </c>
      <c r="H3" s="17">
        <v>45182</v>
      </c>
      <c r="I3" s="19">
        <v>974887</v>
      </c>
      <c r="J3" s="19">
        <v>60000</v>
      </c>
      <c r="K3" s="19">
        <v>914887</v>
      </c>
      <c r="L3" s="19">
        <v>0</v>
      </c>
      <c r="M3" s="20">
        <v>21419</v>
      </c>
      <c r="N3" s="18" t="s">
        <v>179</v>
      </c>
      <c r="O3" s="34">
        <v>0</v>
      </c>
      <c r="P3" s="18"/>
      <c r="Q3" s="18"/>
      <c r="R3" s="18"/>
      <c r="S3" s="34">
        <v>893468</v>
      </c>
      <c r="T3" s="34">
        <v>26688</v>
      </c>
      <c r="U3" s="18">
        <v>2201453077</v>
      </c>
      <c r="V3" s="17">
        <v>45247</v>
      </c>
      <c r="W3" s="34">
        <v>20933121</v>
      </c>
      <c r="X3" s="18" t="s">
        <v>27</v>
      </c>
      <c r="Y3" s="17">
        <v>45180</v>
      </c>
      <c r="Z3" s="17">
        <v>45180</v>
      </c>
      <c r="AA3" s="17">
        <v>45182</v>
      </c>
      <c r="AB3" s="17">
        <v>45217</v>
      </c>
      <c r="AC3" s="17"/>
      <c r="AD3" s="34">
        <v>974887</v>
      </c>
      <c r="AE3" s="34">
        <v>1965</v>
      </c>
      <c r="AF3" s="34">
        <v>1965</v>
      </c>
      <c r="AG3" s="34">
        <v>0</v>
      </c>
      <c r="AH3" s="34">
        <v>830644</v>
      </c>
      <c r="AI3" s="34">
        <v>39</v>
      </c>
      <c r="AJ3" s="34">
        <v>0</v>
      </c>
      <c r="AK3" s="34">
        <v>0</v>
      </c>
      <c r="AL3" s="34">
        <v>0</v>
      </c>
      <c r="AM3" s="34">
        <v>0</v>
      </c>
      <c r="AN3" s="34">
        <v>1965</v>
      </c>
      <c r="AO3" s="34">
        <v>1926</v>
      </c>
    </row>
    <row r="4" spans="1:41" x14ac:dyDescent="0.15">
      <c r="A4" s="14">
        <v>800186901</v>
      </c>
      <c r="B4" s="14" t="s">
        <v>13</v>
      </c>
      <c r="C4" s="14" t="s">
        <v>14</v>
      </c>
      <c r="D4" s="16">
        <v>10468</v>
      </c>
      <c r="E4" s="38" t="s">
        <v>53</v>
      </c>
      <c r="F4" s="16" t="s">
        <v>141</v>
      </c>
      <c r="G4" s="17">
        <v>45180</v>
      </c>
      <c r="H4" s="17">
        <v>45182</v>
      </c>
      <c r="I4" s="19">
        <v>834300</v>
      </c>
      <c r="J4" s="19">
        <v>34400</v>
      </c>
      <c r="K4" s="19">
        <v>799900</v>
      </c>
      <c r="L4" s="19">
        <v>0</v>
      </c>
      <c r="M4" s="20">
        <v>245286</v>
      </c>
      <c r="N4" s="18" t="s">
        <v>182</v>
      </c>
      <c r="O4" s="34">
        <v>0</v>
      </c>
      <c r="P4" s="18"/>
      <c r="Q4" s="18"/>
      <c r="R4" s="18"/>
      <c r="S4" s="34">
        <v>537934</v>
      </c>
      <c r="T4" s="34">
        <v>27800</v>
      </c>
      <c r="U4" s="18">
        <v>2201453077</v>
      </c>
      <c r="V4" s="17">
        <v>45247</v>
      </c>
      <c r="W4" s="34">
        <v>20933121</v>
      </c>
      <c r="X4" s="18" t="s">
        <v>44</v>
      </c>
      <c r="Y4" s="17">
        <v>45180</v>
      </c>
      <c r="Z4" s="17">
        <v>45180</v>
      </c>
      <c r="AA4" s="17">
        <v>45182</v>
      </c>
      <c r="AB4" s="17">
        <v>45273</v>
      </c>
      <c r="AC4" s="17"/>
      <c r="AD4" s="34">
        <v>834300</v>
      </c>
      <c r="AE4" s="34">
        <v>250290</v>
      </c>
      <c r="AF4" s="34">
        <v>0</v>
      </c>
      <c r="AG4" s="34">
        <v>0</v>
      </c>
      <c r="AH4" s="34">
        <v>199888</v>
      </c>
      <c r="AI4" s="34">
        <v>0</v>
      </c>
      <c r="AJ4" s="34">
        <v>0</v>
      </c>
      <c r="AK4" s="34">
        <v>250290</v>
      </c>
      <c r="AL4" s="34">
        <v>0</v>
      </c>
      <c r="AM4" s="34">
        <v>0</v>
      </c>
      <c r="AN4" s="34">
        <v>0</v>
      </c>
      <c r="AO4" s="34">
        <v>0</v>
      </c>
    </row>
    <row r="5" spans="1:41" x14ac:dyDescent="0.15">
      <c r="A5" s="14">
        <v>800186901</v>
      </c>
      <c r="B5" s="14" t="s">
        <v>13</v>
      </c>
      <c r="C5" s="14" t="s">
        <v>14</v>
      </c>
      <c r="D5" s="16">
        <v>10039</v>
      </c>
      <c r="E5" s="16" t="s">
        <v>40</v>
      </c>
      <c r="F5" s="16" t="s">
        <v>130</v>
      </c>
      <c r="G5" s="17">
        <v>45140</v>
      </c>
      <c r="H5" s="17">
        <v>45149</v>
      </c>
      <c r="I5" s="19">
        <v>374920</v>
      </c>
      <c r="J5" s="19">
        <v>24000</v>
      </c>
      <c r="K5" s="19">
        <v>350920</v>
      </c>
      <c r="L5" s="19">
        <v>0</v>
      </c>
      <c r="M5" s="20">
        <v>6968</v>
      </c>
      <c r="N5" s="18" t="s">
        <v>179</v>
      </c>
      <c r="O5" s="34">
        <v>0</v>
      </c>
      <c r="P5" s="18"/>
      <c r="Q5" s="18"/>
      <c r="R5" s="18"/>
      <c r="S5" s="34">
        <v>343416</v>
      </c>
      <c r="T5" s="34">
        <v>536</v>
      </c>
      <c r="U5" s="18">
        <v>2201453077</v>
      </c>
      <c r="V5" s="17">
        <v>45247</v>
      </c>
      <c r="W5" s="34">
        <v>20933121</v>
      </c>
      <c r="X5" s="18" t="s">
        <v>27</v>
      </c>
      <c r="Y5" s="17">
        <v>45140</v>
      </c>
      <c r="Z5" s="17">
        <v>45140</v>
      </c>
      <c r="AA5" s="17">
        <v>45148</v>
      </c>
      <c r="AB5" s="17">
        <v>45216</v>
      </c>
      <c r="AC5" s="17"/>
      <c r="AD5" s="34">
        <v>374920</v>
      </c>
      <c r="AE5" s="34">
        <v>350920</v>
      </c>
      <c r="AF5" s="34">
        <v>374920</v>
      </c>
      <c r="AG5" s="34">
        <v>24000</v>
      </c>
      <c r="AH5" s="34">
        <v>52000</v>
      </c>
      <c r="AI5" s="34">
        <v>7504</v>
      </c>
      <c r="AJ5" s="34">
        <v>0</v>
      </c>
      <c r="AK5" s="34">
        <v>0</v>
      </c>
      <c r="AL5" s="34">
        <v>0</v>
      </c>
      <c r="AM5" s="34">
        <v>0</v>
      </c>
      <c r="AN5" s="34">
        <v>374920</v>
      </c>
      <c r="AO5" s="34">
        <v>343416</v>
      </c>
    </row>
    <row r="6" spans="1:41" x14ac:dyDescent="0.15">
      <c r="A6" s="14">
        <v>800186901</v>
      </c>
      <c r="B6" s="14" t="s">
        <v>13</v>
      </c>
      <c r="C6" s="14" t="s">
        <v>14</v>
      </c>
      <c r="D6" s="16">
        <v>10454</v>
      </c>
      <c r="E6" s="16" t="s">
        <v>46</v>
      </c>
      <c r="F6" s="16" t="s">
        <v>134</v>
      </c>
      <c r="G6" s="17">
        <v>45180</v>
      </c>
      <c r="H6" s="17">
        <v>45182</v>
      </c>
      <c r="I6" s="19">
        <v>294580</v>
      </c>
      <c r="J6" s="19">
        <v>9000</v>
      </c>
      <c r="K6" s="19">
        <v>285580</v>
      </c>
      <c r="L6" s="19">
        <v>0</v>
      </c>
      <c r="M6" s="20">
        <v>13780</v>
      </c>
      <c r="N6" s="18" t="s">
        <v>179</v>
      </c>
      <c r="O6" s="34">
        <v>0</v>
      </c>
      <c r="P6" s="18"/>
      <c r="Q6" s="18"/>
      <c r="R6" s="18"/>
      <c r="S6" s="34">
        <v>271280</v>
      </c>
      <c r="T6" s="34">
        <v>520</v>
      </c>
      <c r="U6" s="18">
        <v>2201453077</v>
      </c>
      <c r="V6" s="17">
        <v>45247</v>
      </c>
      <c r="W6" s="34">
        <v>20933121</v>
      </c>
      <c r="X6" s="18" t="s">
        <v>27</v>
      </c>
      <c r="Y6" s="17">
        <v>45180</v>
      </c>
      <c r="Z6" s="17">
        <v>45180</v>
      </c>
      <c r="AA6" s="17">
        <v>45182</v>
      </c>
      <c r="AB6" s="17">
        <v>45217</v>
      </c>
      <c r="AC6" s="17"/>
      <c r="AD6" s="34">
        <v>294580</v>
      </c>
      <c r="AE6" s="34">
        <v>8580</v>
      </c>
      <c r="AF6" s="34">
        <v>8580</v>
      </c>
      <c r="AG6" s="34">
        <v>0</v>
      </c>
      <c r="AH6" s="34">
        <v>52000</v>
      </c>
      <c r="AI6" s="34">
        <v>176</v>
      </c>
      <c r="AJ6" s="34">
        <v>0</v>
      </c>
      <c r="AK6" s="34">
        <v>0</v>
      </c>
      <c r="AL6" s="34">
        <v>0</v>
      </c>
      <c r="AM6" s="34">
        <v>0</v>
      </c>
      <c r="AN6" s="34">
        <v>8580</v>
      </c>
      <c r="AO6" s="34">
        <v>8404</v>
      </c>
    </row>
    <row r="7" spans="1:41" x14ac:dyDescent="0.15">
      <c r="A7" s="14">
        <v>800186901</v>
      </c>
      <c r="B7" s="14" t="s">
        <v>13</v>
      </c>
      <c r="C7" s="14" t="s">
        <v>14</v>
      </c>
      <c r="D7" s="16">
        <v>10038</v>
      </c>
      <c r="E7" s="16" t="s">
        <v>41</v>
      </c>
      <c r="F7" s="16" t="s">
        <v>129</v>
      </c>
      <c r="G7" s="17">
        <v>45140</v>
      </c>
      <c r="H7" s="17">
        <v>45149</v>
      </c>
      <c r="I7" s="19">
        <v>133900</v>
      </c>
      <c r="J7" s="19">
        <v>3000</v>
      </c>
      <c r="K7" s="19">
        <v>130900</v>
      </c>
      <c r="L7" s="19">
        <v>0</v>
      </c>
      <c r="M7" s="20">
        <v>3900</v>
      </c>
      <c r="N7" s="18" t="s">
        <v>179</v>
      </c>
      <c r="O7" s="34">
        <v>0</v>
      </c>
      <c r="P7" s="39"/>
      <c r="Q7" s="18"/>
      <c r="R7" s="18"/>
      <c r="S7" s="34">
        <v>127000</v>
      </c>
      <c r="T7" s="34">
        <v>0</v>
      </c>
      <c r="U7" s="18">
        <v>2201453077</v>
      </c>
      <c r="V7" s="17">
        <v>45247</v>
      </c>
      <c r="W7" s="34">
        <v>20933121</v>
      </c>
      <c r="X7" s="18" t="s">
        <v>27</v>
      </c>
      <c r="Y7" s="17">
        <v>45140</v>
      </c>
      <c r="Z7" s="17">
        <v>45140</v>
      </c>
      <c r="AA7" s="17">
        <v>45148</v>
      </c>
      <c r="AB7" s="17">
        <v>45218</v>
      </c>
      <c r="AC7" s="17"/>
      <c r="AD7" s="34">
        <v>133900</v>
      </c>
      <c r="AE7" s="34">
        <v>3900</v>
      </c>
      <c r="AF7" s="34">
        <v>3900</v>
      </c>
      <c r="AG7" s="34">
        <v>0</v>
      </c>
      <c r="AH7" s="34">
        <v>26000</v>
      </c>
      <c r="AI7" s="34">
        <v>0</v>
      </c>
      <c r="AJ7" s="34">
        <v>0</v>
      </c>
      <c r="AK7" s="34">
        <v>0</v>
      </c>
      <c r="AL7" s="34">
        <v>0</v>
      </c>
      <c r="AM7" s="34">
        <v>0</v>
      </c>
      <c r="AN7" s="34">
        <v>3900</v>
      </c>
      <c r="AO7" s="34">
        <v>3900</v>
      </c>
    </row>
    <row r="8" spans="1:41" x14ac:dyDescent="0.15">
      <c r="A8" s="14">
        <v>800186901</v>
      </c>
      <c r="B8" s="14" t="s">
        <v>13</v>
      </c>
      <c r="C8" s="14" t="s">
        <v>14</v>
      </c>
      <c r="D8" s="16">
        <v>10049</v>
      </c>
      <c r="E8" s="16" t="s">
        <v>45</v>
      </c>
      <c r="F8" s="16" t="s">
        <v>133</v>
      </c>
      <c r="G8" s="17">
        <v>45140</v>
      </c>
      <c r="H8" s="17">
        <v>45149</v>
      </c>
      <c r="I8" s="19">
        <v>107120</v>
      </c>
      <c r="J8" s="19">
        <v>21700</v>
      </c>
      <c r="K8" s="19">
        <v>85420</v>
      </c>
      <c r="L8" s="19">
        <v>0</v>
      </c>
      <c r="M8" s="20">
        <v>3120</v>
      </c>
      <c r="N8" s="18" t="s">
        <v>179</v>
      </c>
      <c r="O8" s="34">
        <v>0</v>
      </c>
      <c r="P8" s="18"/>
      <c r="Q8" s="18"/>
      <c r="R8" s="18"/>
      <c r="S8" s="34">
        <v>82300</v>
      </c>
      <c r="T8" s="34">
        <v>0</v>
      </c>
      <c r="U8" s="18">
        <v>2201453077</v>
      </c>
      <c r="V8" s="17">
        <v>45247</v>
      </c>
      <c r="W8" s="34">
        <v>20933121</v>
      </c>
      <c r="X8" s="18" t="s">
        <v>27</v>
      </c>
      <c r="Y8" s="17">
        <v>45140</v>
      </c>
      <c r="Z8" s="17">
        <v>45140</v>
      </c>
      <c r="AA8" s="17">
        <v>45148</v>
      </c>
      <c r="AB8" s="17">
        <v>45218</v>
      </c>
      <c r="AC8" s="17"/>
      <c r="AD8" s="34">
        <v>107120</v>
      </c>
      <c r="AE8" s="34">
        <v>3120</v>
      </c>
      <c r="AF8" s="34">
        <v>3120</v>
      </c>
      <c r="AG8" s="34">
        <v>0</v>
      </c>
      <c r="AH8" s="34">
        <v>26000</v>
      </c>
      <c r="AI8" s="34">
        <v>0</v>
      </c>
      <c r="AJ8" s="34">
        <v>0</v>
      </c>
      <c r="AK8" s="34">
        <v>0</v>
      </c>
      <c r="AL8" s="34">
        <v>0</v>
      </c>
      <c r="AM8" s="34">
        <v>0</v>
      </c>
      <c r="AN8" s="34">
        <v>3120</v>
      </c>
      <c r="AO8" s="34">
        <v>3120</v>
      </c>
    </row>
    <row r="9" spans="1:41" x14ac:dyDescent="0.15">
      <c r="A9" s="14">
        <v>800186901</v>
      </c>
      <c r="B9" s="14" t="s">
        <v>13</v>
      </c>
      <c r="C9" s="14" t="s">
        <v>14</v>
      </c>
      <c r="D9" s="16">
        <v>10455</v>
      </c>
      <c r="E9" s="16" t="s">
        <v>47</v>
      </c>
      <c r="F9" s="16" t="s">
        <v>135</v>
      </c>
      <c r="G9" s="17">
        <v>45180</v>
      </c>
      <c r="H9" s="17">
        <v>45182</v>
      </c>
      <c r="I9" s="19">
        <v>41200</v>
      </c>
      <c r="J9" s="19">
        <v>4100</v>
      </c>
      <c r="K9" s="19">
        <v>37100</v>
      </c>
      <c r="L9" s="19">
        <v>0</v>
      </c>
      <c r="M9" s="20">
        <v>1200</v>
      </c>
      <c r="N9" s="18" t="s">
        <v>179</v>
      </c>
      <c r="O9" s="34">
        <v>0</v>
      </c>
      <c r="P9" s="18"/>
      <c r="Q9" s="18"/>
      <c r="R9" s="18"/>
      <c r="S9" s="34">
        <v>35900</v>
      </c>
      <c r="T9" s="34">
        <v>0</v>
      </c>
      <c r="U9" s="18">
        <v>2201442346</v>
      </c>
      <c r="V9" s="17">
        <v>45211</v>
      </c>
      <c r="W9" s="34">
        <v>16180393</v>
      </c>
      <c r="X9" s="18" t="s">
        <v>27</v>
      </c>
      <c r="Y9" s="17">
        <v>45180</v>
      </c>
      <c r="Z9" s="17">
        <v>45180</v>
      </c>
      <c r="AA9" s="17">
        <v>45182</v>
      </c>
      <c r="AB9" s="17">
        <v>45217</v>
      </c>
      <c r="AC9" s="17"/>
      <c r="AD9" s="34">
        <v>41200</v>
      </c>
      <c r="AE9" s="34">
        <v>1200</v>
      </c>
      <c r="AF9" s="34">
        <v>1200</v>
      </c>
      <c r="AG9" s="34">
        <v>0</v>
      </c>
      <c r="AH9" s="34">
        <v>40000</v>
      </c>
      <c r="AI9" s="34">
        <v>0</v>
      </c>
      <c r="AJ9" s="34">
        <v>0</v>
      </c>
      <c r="AK9" s="34">
        <v>0</v>
      </c>
      <c r="AL9" s="34">
        <v>0</v>
      </c>
      <c r="AM9" s="34">
        <v>0</v>
      </c>
      <c r="AN9" s="34">
        <v>1200</v>
      </c>
      <c r="AO9" s="34">
        <v>1200</v>
      </c>
    </row>
    <row r="10" spans="1:41" x14ac:dyDescent="0.15">
      <c r="A10" s="14">
        <v>800186901</v>
      </c>
      <c r="B10" s="14" t="s">
        <v>13</v>
      </c>
      <c r="C10" s="14" t="s">
        <v>14</v>
      </c>
      <c r="D10" s="16">
        <v>10037</v>
      </c>
      <c r="E10" s="16" t="s">
        <v>38</v>
      </c>
      <c r="F10" s="16" t="s">
        <v>128</v>
      </c>
      <c r="G10" s="17">
        <v>45140</v>
      </c>
      <c r="H10" s="17">
        <v>45149</v>
      </c>
      <c r="I10" s="19">
        <v>267800</v>
      </c>
      <c r="J10" s="19">
        <v>0</v>
      </c>
      <c r="K10" s="19">
        <v>267800</v>
      </c>
      <c r="L10" s="19">
        <v>0</v>
      </c>
      <c r="M10" s="20">
        <v>267800</v>
      </c>
      <c r="N10" s="18" t="s">
        <v>177</v>
      </c>
      <c r="O10" s="34">
        <v>0</v>
      </c>
      <c r="P10" s="18"/>
      <c r="Q10" s="18"/>
      <c r="R10" s="18"/>
      <c r="S10" s="34">
        <v>0</v>
      </c>
      <c r="T10" s="34">
        <v>0</v>
      </c>
      <c r="U10" s="18"/>
      <c r="V10" s="17"/>
      <c r="W10" s="34">
        <v>0</v>
      </c>
      <c r="X10" s="18" t="s">
        <v>39</v>
      </c>
      <c r="Y10" s="17">
        <v>45140</v>
      </c>
      <c r="Z10" s="17">
        <v>45222</v>
      </c>
      <c r="AA10" s="17">
        <v>45222</v>
      </c>
      <c r="AB10" s="17"/>
      <c r="AC10" s="17">
        <v>45260</v>
      </c>
      <c r="AD10" s="34">
        <v>267800</v>
      </c>
      <c r="AE10" s="34">
        <v>0</v>
      </c>
      <c r="AF10" s="34">
        <v>0</v>
      </c>
      <c r="AG10" s="34">
        <v>0</v>
      </c>
      <c r="AH10" s="34">
        <v>0</v>
      </c>
      <c r="AI10" s="34">
        <v>0</v>
      </c>
      <c r="AJ10" s="34">
        <v>0</v>
      </c>
      <c r="AK10" s="34">
        <v>0</v>
      </c>
      <c r="AL10" s="34">
        <v>0</v>
      </c>
      <c r="AM10" s="34">
        <v>0</v>
      </c>
      <c r="AN10" s="34">
        <v>0</v>
      </c>
      <c r="AO10" s="34">
        <v>0</v>
      </c>
    </row>
    <row r="11" spans="1:41" x14ac:dyDescent="0.15">
      <c r="A11" s="14">
        <v>800186901</v>
      </c>
      <c r="B11" s="14" t="s">
        <v>13</v>
      </c>
      <c r="C11" s="14" t="s">
        <v>14</v>
      </c>
      <c r="D11" s="16">
        <v>10748</v>
      </c>
      <c r="E11" s="16" t="s">
        <v>60</v>
      </c>
      <c r="F11" s="16" t="s">
        <v>148</v>
      </c>
      <c r="G11" s="17">
        <v>45209</v>
      </c>
      <c r="H11" s="17">
        <v>45212</v>
      </c>
      <c r="I11" s="19">
        <v>2410200</v>
      </c>
      <c r="J11" s="19">
        <v>0</v>
      </c>
      <c r="K11" s="19">
        <v>2410200</v>
      </c>
      <c r="L11" s="19">
        <v>0</v>
      </c>
      <c r="M11" s="20">
        <v>2410200</v>
      </c>
      <c r="N11" s="18" t="s">
        <v>180</v>
      </c>
      <c r="O11" s="34">
        <v>2361996</v>
      </c>
      <c r="P11" s="18">
        <v>1222350737</v>
      </c>
      <c r="Q11" s="18"/>
      <c r="R11" s="18"/>
      <c r="S11" s="34">
        <v>0</v>
      </c>
      <c r="T11" s="34">
        <v>0</v>
      </c>
      <c r="U11" s="18"/>
      <c r="V11" s="17"/>
      <c r="W11" s="34">
        <v>0</v>
      </c>
      <c r="X11" s="18" t="s">
        <v>27</v>
      </c>
      <c r="Y11" s="17">
        <v>45209</v>
      </c>
      <c r="Z11" s="17">
        <v>45209</v>
      </c>
      <c r="AA11" s="17">
        <v>45212</v>
      </c>
      <c r="AB11" s="17">
        <v>45258</v>
      </c>
      <c r="AC11" s="17"/>
      <c r="AD11" s="34">
        <v>2410200</v>
      </c>
      <c r="AE11" s="34">
        <v>2410200</v>
      </c>
      <c r="AF11" s="34">
        <v>2410200</v>
      </c>
      <c r="AG11" s="34">
        <v>0</v>
      </c>
      <c r="AH11" s="34">
        <v>2340000</v>
      </c>
      <c r="AI11" s="34">
        <v>48204</v>
      </c>
      <c r="AJ11" s="34">
        <v>0</v>
      </c>
      <c r="AK11" s="34">
        <v>0</v>
      </c>
      <c r="AL11" s="34">
        <v>0</v>
      </c>
      <c r="AM11" s="34">
        <v>0</v>
      </c>
      <c r="AN11" s="34">
        <v>2410200</v>
      </c>
      <c r="AO11" s="34">
        <v>2361996</v>
      </c>
    </row>
    <row r="12" spans="1:41" x14ac:dyDescent="0.15">
      <c r="A12" s="14">
        <v>800186901</v>
      </c>
      <c r="B12" s="14" t="s">
        <v>13</v>
      </c>
      <c r="C12" s="14" t="s">
        <v>14</v>
      </c>
      <c r="D12" s="16">
        <v>10754</v>
      </c>
      <c r="E12" s="16" t="s">
        <v>65</v>
      </c>
      <c r="F12" s="16" t="s">
        <v>153</v>
      </c>
      <c r="G12" s="17">
        <v>45209</v>
      </c>
      <c r="H12" s="17">
        <v>45212</v>
      </c>
      <c r="I12" s="19">
        <v>389340</v>
      </c>
      <c r="J12" s="19">
        <v>0</v>
      </c>
      <c r="K12" s="19">
        <v>389340</v>
      </c>
      <c r="L12" s="19">
        <v>0</v>
      </c>
      <c r="M12" s="20">
        <v>389340</v>
      </c>
      <c r="N12" s="18" t="s">
        <v>180</v>
      </c>
      <c r="O12" s="34">
        <v>381554</v>
      </c>
      <c r="P12" s="18">
        <v>1222350787</v>
      </c>
      <c r="Q12" s="18"/>
      <c r="R12" s="18"/>
      <c r="S12" s="34">
        <v>0</v>
      </c>
      <c r="T12" s="34">
        <v>0</v>
      </c>
      <c r="U12" s="18"/>
      <c r="V12" s="17"/>
      <c r="W12" s="34">
        <v>0</v>
      </c>
      <c r="X12" s="18" t="s">
        <v>27</v>
      </c>
      <c r="Y12" s="17">
        <v>45209</v>
      </c>
      <c r="Z12" s="17">
        <v>45209</v>
      </c>
      <c r="AA12" s="17">
        <v>45212</v>
      </c>
      <c r="AB12" s="17">
        <v>45258</v>
      </c>
      <c r="AC12" s="17"/>
      <c r="AD12" s="34">
        <v>389340</v>
      </c>
      <c r="AE12" s="34">
        <v>389340</v>
      </c>
      <c r="AF12" s="34">
        <v>389340</v>
      </c>
      <c r="AG12" s="34">
        <v>0</v>
      </c>
      <c r="AH12" s="34">
        <v>396032</v>
      </c>
      <c r="AI12" s="34">
        <v>7786</v>
      </c>
      <c r="AJ12" s="34">
        <v>0</v>
      </c>
      <c r="AK12" s="34">
        <v>0</v>
      </c>
      <c r="AL12" s="34">
        <v>0</v>
      </c>
      <c r="AM12" s="34">
        <v>0</v>
      </c>
      <c r="AN12" s="34">
        <v>389340</v>
      </c>
      <c r="AO12" s="34">
        <v>381554</v>
      </c>
    </row>
    <row r="13" spans="1:41" x14ac:dyDescent="0.15">
      <c r="A13" s="14">
        <v>800186901</v>
      </c>
      <c r="B13" s="14" t="s">
        <v>13</v>
      </c>
      <c r="C13" s="14" t="s">
        <v>14</v>
      </c>
      <c r="D13" s="16">
        <v>10751</v>
      </c>
      <c r="E13" s="16" t="s">
        <v>62</v>
      </c>
      <c r="F13" s="16" t="s">
        <v>150</v>
      </c>
      <c r="G13" s="17">
        <v>45209</v>
      </c>
      <c r="H13" s="17">
        <v>45212</v>
      </c>
      <c r="I13" s="19">
        <v>267800</v>
      </c>
      <c r="J13" s="19">
        <v>0</v>
      </c>
      <c r="K13" s="19">
        <v>267800</v>
      </c>
      <c r="L13" s="19">
        <v>0</v>
      </c>
      <c r="M13" s="20">
        <v>267800</v>
      </c>
      <c r="N13" s="18" t="s">
        <v>180</v>
      </c>
      <c r="O13" s="34">
        <v>262444</v>
      </c>
      <c r="P13" s="18">
        <v>1222350840</v>
      </c>
      <c r="Q13" s="18"/>
      <c r="R13" s="18"/>
      <c r="S13" s="34">
        <v>0</v>
      </c>
      <c r="T13" s="34">
        <v>0</v>
      </c>
      <c r="U13" s="18"/>
      <c r="V13" s="17"/>
      <c r="W13" s="34">
        <v>0</v>
      </c>
      <c r="X13" s="18" t="s">
        <v>27</v>
      </c>
      <c r="Y13" s="17">
        <v>45209</v>
      </c>
      <c r="Z13" s="17">
        <v>45209</v>
      </c>
      <c r="AA13" s="17">
        <v>45212</v>
      </c>
      <c r="AB13" s="17">
        <v>45260</v>
      </c>
      <c r="AC13" s="17"/>
      <c r="AD13" s="34">
        <v>267800</v>
      </c>
      <c r="AE13" s="34">
        <v>267800</v>
      </c>
      <c r="AF13" s="34">
        <v>267800</v>
      </c>
      <c r="AG13" s="34">
        <v>0</v>
      </c>
      <c r="AH13" s="34">
        <v>26000</v>
      </c>
      <c r="AI13" s="34">
        <v>5356</v>
      </c>
      <c r="AJ13" s="34">
        <v>0</v>
      </c>
      <c r="AK13" s="34">
        <v>0</v>
      </c>
      <c r="AL13" s="34">
        <v>0</v>
      </c>
      <c r="AM13" s="34">
        <v>0</v>
      </c>
      <c r="AN13" s="34">
        <v>267800</v>
      </c>
      <c r="AO13" s="34">
        <v>262444</v>
      </c>
    </row>
    <row r="14" spans="1:41" x14ac:dyDescent="0.15">
      <c r="A14" s="14">
        <v>800186901</v>
      </c>
      <c r="B14" s="14" t="s">
        <v>13</v>
      </c>
      <c r="C14" s="14" t="s">
        <v>14</v>
      </c>
      <c r="D14" s="16">
        <v>10750</v>
      </c>
      <c r="E14" s="16" t="s">
        <v>61</v>
      </c>
      <c r="F14" s="16" t="s">
        <v>149</v>
      </c>
      <c r="G14" s="17">
        <v>45209</v>
      </c>
      <c r="H14" s="17">
        <v>45212</v>
      </c>
      <c r="I14" s="19">
        <v>82400</v>
      </c>
      <c r="J14" s="19">
        <v>0</v>
      </c>
      <c r="K14" s="19">
        <v>82400</v>
      </c>
      <c r="L14" s="19">
        <v>0</v>
      </c>
      <c r="M14" s="20">
        <v>82400</v>
      </c>
      <c r="N14" s="18" t="s">
        <v>180</v>
      </c>
      <c r="O14" s="34">
        <v>82400</v>
      </c>
      <c r="P14" s="18">
        <v>1222350844</v>
      </c>
      <c r="Q14" s="18"/>
      <c r="R14" s="18"/>
      <c r="S14" s="34">
        <v>0</v>
      </c>
      <c r="T14" s="34">
        <v>0</v>
      </c>
      <c r="U14" s="18"/>
      <c r="V14" s="17"/>
      <c r="W14" s="34">
        <v>0</v>
      </c>
      <c r="X14" s="18" t="s">
        <v>27</v>
      </c>
      <c r="Y14" s="17">
        <v>45209</v>
      </c>
      <c r="Z14" s="17">
        <v>45209</v>
      </c>
      <c r="AA14" s="17">
        <v>45212</v>
      </c>
      <c r="AB14" s="17">
        <v>45260</v>
      </c>
      <c r="AC14" s="17"/>
      <c r="AD14" s="34">
        <v>82400</v>
      </c>
      <c r="AE14" s="34">
        <v>82400</v>
      </c>
      <c r="AF14" s="34">
        <v>82400</v>
      </c>
      <c r="AG14" s="34">
        <v>0</v>
      </c>
      <c r="AH14" s="34">
        <v>40000</v>
      </c>
      <c r="AI14" s="34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82400</v>
      </c>
      <c r="AO14" s="34">
        <v>82400</v>
      </c>
    </row>
    <row r="15" spans="1:41" x14ac:dyDescent="0.15">
      <c r="A15" s="14">
        <v>800186901</v>
      </c>
      <c r="B15" s="14" t="s">
        <v>13</v>
      </c>
      <c r="C15" s="14" t="s">
        <v>14</v>
      </c>
      <c r="D15" s="16">
        <v>10753</v>
      </c>
      <c r="E15" s="16" t="s">
        <v>64</v>
      </c>
      <c r="F15" s="16" t="s">
        <v>152</v>
      </c>
      <c r="G15" s="17">
        <v>45209</v>
      </c>
      <c r="H15" s="17">
        <v>45212</v>
      </c>
      <c r="I15" s="19">
        <v>77250</v>
      </c>
      <c r="J15" s="19">
        <v>0</v>
      </c>
      <c r="K15" s="19">
        <v>77250</v>
      </c>
      <c r="L15" s="19">
        <v>0</v>
      </c>
      <c r="M15" s="20">
        <v>77250</v>
      </c>
      <c r="N15" s="18" t="s">
        <v>180</v>
      </c>
      <c r="O15" s="34">
        <v>77250</v>
      </c>
      <c r="P15" s="18">
        <v>1222350845</v>
      </c>
      <c r="Q15" s="18"/>
      <c r="R15" s="18"/>
      <c r="S15" s="34">
        <v>0</v>
      </c>
      <c r="T15" s="34">
        <v>0</v>
      </c>
      <c r="U15" s="18"/>
      <c r="V15" s="17"/>
      <c r="W15" s="34">
        <v>0</v>
      </c>
      <c r="X15" s="18" t="s">
        <v>27</v>
      </c>
      <c r="Y15" s="17">
        <v>45209</v>
      </c>
      <c r="Z15" s="17">
        <v>45209</v>
      </c>
      <c r="AA15" s="17">
        <v>45212</v>
      </c>
      <c r="AB15" s="17">
        <v>45260</v>
      </c>
      <c r="AC15" s="17"/>
      <c r="AD15" s="34">
        <v>77250</v>
      </c>
      <c r="AE15" s="34">
        <v>77250</v>
      </c>
      <c r="AF15" s="34">
        <v>77250</v>
      </c>
      <c r="AG15" s="34">
        <v>0</v>
      </c>
      <c r="AH15" s="34">
        <v>1000000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77250</v>
      </c>
      <c r="AO15" s="34">
        <v>77250</v>
      </c>
    </row>
    <row r="16" spans="1:41" x14ac:dyDescent="0.15">
      <c r="A16" s="14">
        <v>800186901</v>
      </c>
      <c r="B16" s="14" t="s">
        <v>13</v>
      </c>
      <c r="C16" s="14" t="s">
        <v>14</v>
      </c>
      <c r="D16" s="16">
        <v>10752</v>
      </c>
      <c r="E16" s="16" t="s">
        <v>63</v>
      </c>
      <c r="F16" s="16" t="s">
        <v>151</v>
      </c>
      <c r="G16" s="17">
        <v>45209</v>
      </c>
      <c r="H16" s="17">
        <v>45212</v>
      </c>
      <c r="I16" s="19">
        <v>53560</v>
      </c>
      <c r="J16" s="19">
        <v>0</v>
      </c>
      <c r="K16" s="19">
        <v>53560</v>
      </c>
      <c r="L16" s="19">
        <v>0</v>
      </c>
      <c r="M16" s="20">
        <v>53560</v>
      </c>
      <c r="N16" s="18" t="s">
        <v>180</v>
      </c>
      <c r="O16" s="34">
        <v>53560</v>
      </c>
      <c r="P16" s="18">
        <v>1222351278</v>
      </c>
      <c r="Q16" s="18"/>
      <c r="R16" s="18"/>
      <c r="S16" s="34">
        <v>0</v>
      </c>
      <c r="T16" s="34">
        <v>0</v>
      </c>
      <c r="U16" s="18"/>
      <c r="V16" s="17"/>
      <c r="W16" s="34">
        <v>0</v>
      </c>
      <c r="X16" s="18" t="s">
        <v>27</v>
      </c>
      <c r="Y16" s="17">
        <v>45209</v>
      </c>
      <c r="Z16" s="17">
        <v>45209</v>
      </c>
      <c r="AA16" s="17">
        <v>45212</v>
      </c>
      <c r="AB16" s="17">
        <v>45265</v>
      </c>
      <c r="AC16" s="17"/>
      <c r="AD16" s="34">
        <v>53560</v>
      </c>
      <c r="AE16" s="34">
        <v>53560</v>
      </c>
      <c r="AF16" s="34">
        <v>53560</v>
      </c>
      <c r="AG16" s="34">
        <v>0</v>
      </c>
      <c r="AH16" s="34">
        <v>26000</v>
      </c>
      <c r="AI16" s="34">
        <v>0</v>
      </c>
      <c r="AJ16" s="34">
        <v>0</v>
      </c>
      <c r="AK16" s="34">
        <v>0</v>
      </c>
      <c r="AL16" s="34">
        <v>0</v>
      </c>
      <c r="AM16" s="34">
        <v>0</v>
      </c>
      <c r="AN16" s="34">
        <v>53560</v>
      </c>
      <c r="AO16" s="34">
        <v>53560</v>
      </c>
    </row>
    <row r="17" spans="1:41" x14ac:dyDescent="0.15">
      <c r="A17" s="14">
        <v>800186901</v>
      </c>
      <c r="B17" s="14" t="s">
        <v>13</v>
      </c>
      <c r="C17" s="14" t="s">
        <v>14</v>
      </c>
      <c r="D17" s="16">
        <v>9811</v>
      </c>
      <c r="E17" s="16" t="s">
        <v>34</v>
      </c>
      <c r="F17" s="16" t="s">
        <v>117</v>
      </c>
      <c r="G17" s="17">
        <v>45111</v>
      </c>
      <c r="H17" s="17">
        <v>45118</v>
      </c>
      <c r="I17" s="19">
        <v>14126450</v>
      </c>
      <c r="J17" s="19">
        <v>80900</v>
      </c>
      <c r="K17" s="19">
        <v>14045550</v>
      </c>
      <c r="L17" s="19">
        <v>0</v>
      </c>
      <c r="M17" s="20">
        <v>14045550</v>
      </c>
      <c r="N17" s="18" t="s">
        <v>180</v>
      </c>
      <c r="O17" s="34">
        <v>0</v>
      </c>
      <c r="P17" s="18"/>
      <c r="Q17" s="18"/>
      <c r="R17" s="18"/>
      <c r="S17" s="34">
        <v>0</v>
      </c>
      <c r="T17" s="34">
        <v>0</v>
      </c>
      <c r="U17" s="18"/>
      <c r="V17" s="17"/>
      <c r="W17" s="34">
        <v>0</v>
      </c>
      <c r="X17" s="18" t="s">
        <v>27</v>
      </c>
      <c r="Y17" s="17">
        <v>45111</v>
      </c>
      <c r="Z17" s="17">
        <v>45120</v>
      </c>
      <c r="AA17" s="17">
        <v>45121</v>
      </c>
      <c r="AB17" s="17">
        <v>45138</v>
      </c>
      <c r="AC17" s="17"/>
      <c r="AD17" s="34">
        <v>14126450</v>
      </c>
      <c r="AE17" s="34">
        <v>14045550</v>
      </c>
      <c r="AF17" s="34">
        <v>14126450</v>
      </c>
      <c r="AG17" s="34">
        <v>80900</v>
      </c>
      <c r="AH17" s="34">
        <v>66950</v>
      </c>
      <c r="AI17" s="34">
        <v>282529</v>
      </c>
      <c r="AJ17" s="34">
        <v>0</v>
      </c>
      <c r="AK17" s="34">
        <v>0</v>
      </c>
      <c r="AL17" s="34">
        <v>0</v>
      </c>
      <c r="AM17" s="34">
        <v>0</v>
      </c>
      <c r="AN17" s="34">
        <v>14126450</v>
      </c>
      <c r="AO17" s="34">
        <v>13763021</v>
      </c>
    </row>
    <row r="18" spans="1:41" x14ac:dyDescent="0.15">
      <c r="A18" s="14">
        <v>800186901</v>
      </c>
      <c r="B18" s="14" t="s">
        <v>13</v>
      </c>
      <c r="C18" s="14" t="s">
        <v>14</v>
      </c>
      <c r="D18" s="16">
        <v>9812</v>
      </c>
      <c r="E18" s="16" t="s">
        <v>26</v>
      </c>
      <c r="F18" s="16" t="s">
        <v>118</v>
      </c>
      <c r="G18" s="17">
        <v>45111</v>
      </c>
      <c r="H18" s="17">
        <v>45118</v>
      </c>
      <c r="I18" s="19">
        <v>309000</v>
      </c>
      <c r="J18" s="19">
        <v>13400</v>
      </c>
      <c r="K18" s="19">
        <v>295600</v>
      </c>
      <c r="L18" s="19">
        <v>0</v>
      </c>
      <c r="M18" s="20">
        <v>295600</v>
      </c>
      <c r="N18" s="18" t="s">
        <v>180</v>
      </c>
      <c r="O18" s="34">
        <v>0</v>
      </c>
      <c r="P18" s="18"/>
      <c r="Q18" s="18"/>
      <c r="R18" s="18"/>
      <c r="S18" s="34">
        <v>0</v>
      </c>
      <c r="T18" s="34">
        <v>0</v>
      </c>
      <c r="U18" s="18"/>
      <c r="V18" s="17"/>
      <c r="W18" s="34">
        <v>0</v>
      </c>
      <c r="X18" s="18" t="s">
        <v>27</v>
      </c>
      <c r="Y18" s="17">
        <v>45111</v>
      </c>
      <c r="Z18" s="17">
        <v>45118</v>
      </c>
      <c r="AA18" s="17">
        <v>45119</v>
      </c>
      <c r="AB18" s="17">
        <v>45125</v>
      </c>
      <c r="AC18" s="17"/>
      <c r="AD18" s="34">
        <v>309000</v>
      </c>
      <c r="AE18" s="34">
        <v>295600</v>
      </c>
      <c r="AF18" s="34">
        <v>309000</v>
      </c>
      <c r="AG18" s="34">
        <v>13400</v>
      </c>
      <c r="AH18" s="34">
        <v>77250</v>
      </c>
      <c r="AI18" s="34">
        <v>6180</v>
      </c>
      <c r="AJ18" s="34">
        <v>0</v>
      </c>
      <c r="AK18" s="34">
        <v>0</v>
      </c>
      <c r="AL18" s="34">
        <v>0</v>
      </c>
      <c r="AM18" s="34">
        <v>0</v>
      </c>
      <c r="AN18" s="34">
        <v>309000</v>
      </c>
      <c r="AO18" s="34">
        <v>289420</v>
      </c>
    </row>
    <row r="19" spans="1:41" x14ac:dyDescent="0.15">
      <c r="A19" s="14">
        <v>800186901</v>
      </c>
      <c r="B19" s="14" t="s">
        <v>13</v>
      </c>
      <c r="C19" s="14" t="s">
        <v>14</v>
      </c>
      <c r="D19" s="16">
        <v>9814</v>
      </c>
      <c r="E19" s="16" t="s">
        <v>28</v>
      </c>
      <c r="F19" s="16" t="s">
        <v>119</v>
      </c>
      <c r="G19" s="17">
        <v>45111</v>
      </c>
      <c r="H19" s="17">
        <v>45118</v>
      </c>
      <c r="I19" s="19">
        <v>1009899</v>
      </c>
      <c r="J19" s="19">
        <v>18100</v>
      </c>
      <c r="K19" s="19">
        <v>991799</v>
      </c>
      <c r="L19" s="19">
        <v>0</v>
      </c>
      <c r="M19" s="20">
        <v>991799</v>
      </c>
      <c r="N19" s="18" t="s">
        <v>180</v>
      </c>
      <c r="O19" s="34">
        <v>0</v>
      </c>
      <c r="P19" s="18"/>
      <c r="Q19" s="18"/>
      <c r="R19" s="18"/>
      <c r="S19" s="34">
        <v>0</v>
      </c>
      <c r="T19" s="34">
        <v>0</v>
      </c>
      <c r="U19" s="18"/>
      <c r="V19" s="17"/>
      <c r="W19" s="34">
        <v>0</v>
      </c>
      <c r="X19" s="18" t="s">
        <v>27</v>
      </c>
      <c r="Y19" s="17">
        <v>45111</v>
      </c>
      <c r="Z19" s="17">
        <v>45118</v>
      </c>
      <c r="AA19" s="17">
        <v>45119</v>
      </c>
      <c r="AB19" s="17">
        <v>45184</v>
      </c>
      <c r="AC19" s="17"/>
      <c r="AD19" s="34">
        <v>1009899</v>
      </c>
      <c r="AE19" s="34">
        <v>126445</v>
      </c>
      <c r="AF19" s="34">
        <v>126445</v>
      </c>
      <c r="AG19" s="34">
        <v>0</v>
      </c>
      <c r="AH19" s="34">
        <v>462607</v>
      </c>
      <c r="AI19" s="34">
        <v>2528</v>
      </c>
      <c r="AJ19" s="34">
        <v>0</v>
      </c>
      <c r="AK19" s="34">
        <v>0</v>
      </c>
      <c r="AL19" s="34">
        <v>0</v>
      </c>
      <c r="AM19" s="34">
        <v>0</v>
      </c>
      <c r="AN19" s="34">
        <v>126445</v>
      </c>
      <c r="AO19" s="34">
        <v>123917</v>
      </c>
    </row>
    <row r="20" spans="1:41" x14ac:dyDescent="0.15">
      <c r="A20" s="14">
        <v>800186901</v>
      </c>
      <c r="B20" s="14" t="s">
        <v>13</v>
      </c>
      <c r="C20" s="14" t="s">
        <v>14</v>
      </c>
      <c r="D20" s="16">
        <v>9815</v>
      </c>
      <c r="E20" s="16" t="s">
        <v>29</v>
      </c>
      <c r="F20" s="16" t="s">
        <v>120</v>
      </c>
      <c r="G20" s="17">
        <v>45111</v>
      </c>
      <c r="H20" s="17">
        <v>45118</v>
      </c>
      <c r="I20" s="19">
        <v>72100</v>
      </c>
      <c r="J20" s="19">
        <v>0</v>
      </c>
      <c r="K20" s="19">
        <v>72100</v>
      </c>
      <c r="L20" s="19">
        <v>0</v>
      </c>
      <c r="M20" s="20">
        <v>72100</v>
      </c>
      <c r="N20" s="18" t="s">
        <v>180</v>
      </c>
      <c r="O20" s="34">
        <v>0</v>
      </c>
      <c r="P20" s="18"/>
      <c r="Q20" s="18"/>
      <c r="R20" s="18"/>
      <c r="S20" s="34">
        <v>0</v>
      </c>
      <c r="T20" s="34">
        <v>0</v>
      </c>
      <c r="U20" s="18"/>
      <c r="V20" s="17"/>
      <c r="W20" s="34">
        <v>0</v>
      </c>
      <c r="X20" s="18" t="s">
        <v>27</v>
      </c>
      <c r="Y20" s="17">
        <v>45111</v>
      </c>
      <c r="Z20" s="17">
        <v>45118</v>
      </c>
      <c r="AA20" s="17">
        <v>45119</v>
      </c>
      <c r="AB20" s="17">
        <v>45160</v>
      </c>
      <c r="AC20" s="17"/>
      <c r="AD20" s="34">
        <v>72100</v>
      </c>
      <c r="AE20" s="34">
        <v>2100</v>
      </c>
      <c r="AF20" s="34">
        <v>2100</v>
      </c>
      <c r="AG20" s="34">
        <v>0</v>
      </c>
      <c r="AH20" s="34">
        <v>72100</v>
      </c>
      <c r="AI20" s="34">
        <v>0</v>
      </c>
      <c r="AJ20" s="34">
        <v>0</v>
      </c>
      <c r="AK20" s="34">
        <v>0</v>
      </c>
      <c r="AL20" s="34">
        <v>0</v>
      </c>
      <c r="AM20" s="34">
        <v>0</v>
      </c>
      <c r="AN20" s="34">
        <v>2100</v>
      </c>
      <c r="AO20" s="34">
        <v>2100</v>
      </c>
    </row>
    <row r="21" spans="1:41" x14ac:dyDescent="0.15">
      <c r="A21" s="14">
        <v>800186901</v>
      </c>
      <c r="B21" s="14" t="s">
        <v>13</v>
      </c>
      <c r="C21" s="14" t="s">
        <v>14</v>
      </c>
      <c r="D21" s="16">
        <v>9816</v>
      </c>
      <c r="E21" s="16" t="s">
        <v>30</v>
      </c>
      <c r="F21" s="16" t="s">
        <v>121</v>
      </c>
      <c r="G21" s="17">
        <v>45111</v>
      </c>
      <c r="H21" s="17">
        <v>45118</v>
      </c>
      <c r="I21" s="19">
        <v>241020</v>
      </c>
      <c r="J21" s="19">
        <v>6200</v>
      </c>
      <c r="K21" s="19">
        <v>234820</v>
      </c>
      <c r="L21" s="19">
        <v>0</v>
      </c>
      <c r="M21" s="20">
        <v>234820</v>
      </c>
      <c r="N21" s="18" t="s">
        <v>180</v>
      </c>
      <c r="O21" s="34">
        <v>0</v>
      </c>
      <c r="P21" s="18"/>
      <c r="Q21" s="18"/>
      <c r="R21" s="18"/>
      <c r="S21" s="34">
        <v>0</v>
      </c>
      <c r="T21" s="34">
        <v>0</v>
      </c>
      <c r="U21" s="18"/>
      <c r="V21" s="17"/>
      <c r="W21" s="34">
        <v>0</v>
      </c>
      <c r="X21" s="18" t="s">
        <v>27</v>
      </c>
      <c r="Y21" s="17">
        <v>45111</v>
      </c>
      <c r="Z21" s="17">
        <v>45118</v>
      </c>
      <c r="AA21" s="17">
        <v>45119</v>
      </c>
      <c r="AB21" s="17">
        <v>45170</v>
      </c>
      <c r="AC21" s="17"/>
      <c r="AD21" s="34">
        <v>241020</v>
      </c>
      <c r="AE21" s="34">
        <v>7020</v>
      </c>
      <c r="AF21" s="34">
        <v>7020</v>
      </c>
      <c r="AG21" s="34">
        <v>0</v>
      </c>
      <c r="AH21" s="34">
        <v>260000</v>
      </c>
      <c r="AI21" s="34">
        <v>144</v>
      </c>
      <c r="AJ21" s="34">
        <v>0</v>
      </c>
      <c r="AK21" s="34">
        <v>0</v>
      </c>
      <c r="AL21" s="34">
        <v>0</v>
      </c>
      <c r="AM21" s="34">
        <v>0</v>
      </c>
      <c r="AN21" s="34">
        <v>7020</v>
      </c>
      <c r="AO21" s="34">
        <v>6876</v>
      </c>
    </row>
    <row r="22" spans="1:41" x14ac:dyDescent="0.15">
      <c r="A22" s="14">
        <v>800186901</v>
      </c>
      <c r="B22" s="14" t="s">
        <v>13</v>
      </c>
      <c r="C22" s="14" t="s">
        <v>14</v>
      </c>
      <c r="D22" s="16">
        <v>9818</v>
      </c>
      <c r="E22" s="16" t="s">
        <v>31</v>
      </c>
      <c r="F22" s="16" t="s">
        <v>122</v>
      </c>
      <c r="G22" s="17">
        <v>45111</v>
      </c>
      <c r="H22" s="17">
        <v>45118</v>
      </c>
      <c r="I22" s="19">
        <v>267800</v>
      </c>
      <c r="J22" s="19">
        <v>9000</v>
      </c>
      <c r="K22" s="19">
        <v>258800</v>
      </c>
      <c r="L22" s="19">
        <v>0</v>
      </c>
      <c r="M22" s="20">
        <v>258800</v>
      </c>
      <c r="N22" s="18" t="s">
        <v>180</v>
      </c>
      <c r="O22" s="34">
        <v>0</v>
      </c>
      <c r="P22" s="18"/>
      <c r="Q22" s="18"/>
      <c r="R22" s="18"/>
      <c r="S22" s="34">
        <v>0</v>
      </c>
      <c r="T22" s="34">
        <v>0</v>
      </c>
      <c r="U22" s="18"/>
      <c r="V22" s="17"/>
      <c r="W22" s="34">
        <v>0</v>
      </c>
      <c r="X22" s="18" t="s">
        <v>27</v>
      </c>
      <c r="Y22" s="17">
        <v>45111</v>
      </c>
      <c r="Z22" s="17">
        <v>45118</v>
      </c>
      <c r="AA22" s="17">
        <v>45119</v>
      </c>
      <c r="AB22" s="17">
        <v>45160</v>
      </c>
      <c r="AC22" s="17"/>
      <c r="AD22" s="34">
        <v>267800</v>
      </c>
      <c r="AE22" s="34">
        <v>10800</v>
      </c>
      <c r="AF22" s="34">
        <v>10800</v>
      </c>
      <c r="AG22" s="34">
        <v>0</v>
      </c>
      <c r="AH22" s="34">
        <v>26000</v>
      </c>
      <c r="AI22" s="34">
        <v>220</v>
      </c>
      <c r="AJ22" s="34">
        <v>0</v>
      </c>
      <c r="AK22" s="34">
        <v>0</v>
      </c>
      <c r="AL22" s="34">
        <v>0</v>
      </c>
      <c r="AM22" s="34">
        <v>0</v>
      </c>
      <c r="AN22" s="34">
        <v>10800</v>
      </c>
      <c r="AO22" s="34">
        <v>10580</v>
      </c>
    </row>
    <row r="23" spans="1:41" x14ac:dyDescent="0.15">
      <c r="A23" s="14">
        <v>800186901</v>
      </c>
      <c r="B23" s="14" t="s">
        <v>13</v>
      </c>
      <c r="C23" s="14" t="s">
        <v>14</v>
      </c>
      <c r="D23" s="16">
        <v>9820</v>
      </c>
      <c r="E23" s="16" t="s">
        <v>32</v>
      </c>
      <c r="F23" s="16" t="s">
        <v>123</v>
      </c>
      <c r="G23" s="17">
        <v>45111</v>
      </c>
      <c r="H23" s="17">
        <v>45118</v>
      </c>
      <c r="I23" s="19">
        <v>803400</v>
      </c>
      <c r="J23" s="19">
        <v>0</v>
      </c>
      <c r="K23" s="19">
        <v>803400</v>
      </c>
      <c r="L23" s="19">
        <v>0</v>
      </c>
      <c r="M23" s="20">
        <v>803400</v>
      </c>
      <c r="N23" s="18" t="s">
        <v>180</v>
      </c>
      <c r="O23" s="34">
        <v>0</v>
      </c>
      <c r="P23" s="18"/>
      <c r="Q23" s="18"/>
      <c r="R23" s="18"/>
      <c r="S23" s="34">
        <v>0</v>
      </c>
      <c r="T23" s="34">
        <v>0</v>
      </c>
      <c r="U23" s="18"/>
      <c r="V23" s="17"/>
      <c r="W23" s="34">
        <v>0</v>
      </c>
      <c r="X23" s="18" t="s">
        <v>27</v>
      </c>
      <c r="Y23" s="17">
        <v>45111</v>
      </c>
      <c r="Z23" s="17">
        <v>45118</v>
      </c>
      <c r="AA23" s="17">
        <v>45119</v>
      </c>
      <c r="AB23" s="17">
        <v>45152</v>
      </c>
      <c r="AC23" s="17"/>
      <c r="AD23" s="34">
        <v>803400</v>
      </c>
      <c r="AE23" s="34">
        <v>803400</v>
      </c>
      <c r="AF23" s="34">
        <v>803400</v>
      </c>
      <c r="AG23" s="34">
        <v>0</v>
      </c>
      <c r="AH23" s="34">
        <v>66950</v>
      </c>
      <c r="AI23" s="34">
        <v>16068</v>
      </c>
      <c r="AJ23" s="34">
        <v>0</v>
      </c>
      <c r="AK23" s="34">
        <v>0</v>
      </c>
      <c r="AL23" s="34">
        <v>0</v>
      </c>
      <c r="AM23" s="34">
        <v>0</v>
      </c>
      <c r="AN23" s="34">
        <v>803400</v>
      </c>
      <c r="AO23" s="34">
        <v>787332</v>
      </c>
    </row>
    <row r="24" spans="1:41" x14ac:dyDescent="0.15">
      <c r="A24" s="14">
        <v>800186901</v>
      </c>
      <c r="B24" s="14" t="s">
        <v>13</v>
      </c>
      <c r="C24" s="14" t="s">
        <v>14</v>
      </c>
      <c r="D24" s="16">
        <v>9824</v>
      </c>
      <c r="E24" s="16" t="s">
        <v>33</v>
      </c>
      <c r="F24" s="16" t="s">
        <v>124</v>
      </c>
      <c r="G24" s="17">
        <v>45111</v>
      </c>
      <c r="H24" s="17">
        <v>45118</v>
      </c>
      <c r="I24" s="19">
        <v>834300</v>
      </c>
      <c r="J24" s="19">
        <v>0</v>
      </c>
      <c r="K24" s="19">
        <v>834300</v>
      </c>
      <c r="L24" s="19">
        <v>0</v>
      </c>
      <c r="M24" s="20">
        <v>834300</v>
      </c>
      <c r="N24" s="18" t="s">
        <v>180</v>
      </c>
      <c r="O24" s="34">
        <v>0</v>
      </c>
      <c r="P24" s="18"/>
      <c r="Q24" s="18"/>
      <c r="R24" s="18"/>
      <c r="S24" s="34">
        <v>0</v>
      </c>
      <c r="T24" s="34">
        <v>0</v>
      </c>
      <c r="U24" s="18"/>
      <c r="V24" s="17"/>
      <c r="W24" s="34">
        <v>0</v>
      </c>
      <c r="X24" s="18" t="s">
        <v>27</v>
      </c>
      <c r="Y24" s="17">
        <v>45111</v>
      </c>
      <c r="Z24" s="17">
        <v>45118</v>
      </c>
      <c r="AA24" s="17">
        <v>45119</v>
      </c>
      <c r="AB24" s="17">
        <v>45135</v>
      </c>
      <c r="AC24" s="17"/>
      <c r="AD24" s="34">
        <v>834300</v>
      </c>
      <c r="AE24" s="34">
        <v>834300</v>
      </c>
      <c r="AF24" s="34">
        <v>834300</v>
      </c>
      <c r="AG24" s="34">
        <v>0</v>
      </c>
      <c r="AH24" s="34">
        <v>84386</v>
      </c>
      <c r="AI24" s="34">
        <v>16686</v>
      </c>
      <c r="AJ24" s="34">
        <v>0</v>
      </c>
      <c r="AK24" s="34">
        <v>0</v>
      </c>
      <c r="AL24" s="34">
        <v>0</v>
      </c>
      <c r="AM24" s="34">
        <v>0</v>
      </c>
      <c r="AN24" s="34">
        <v>834300</v>
      </c>
      <c r="AO24" s="34">
        <v>817614</v>
      </c>
    </row>
    <row r="25" spans="1:41" x14ac:dyDescent="0.15">
      <c r="A25" s="14">
        <v>800186901</v>
      </c>
      <c r="B25" s="14" t="s">
        <v>13</v>
      </c>
      <c r="C25" s="14" t="s">
        <v>14</v>
      </c>
      <c r="D25" s="16">
        <v>9826</v>
      </c>
      <c r="E25" s="16" t="s">
        <v>35</v>
      </c>
      <c r="F25" s="16" t="s">
        <v>125</v>
      </c>
      <c r="G25" s="17">
        <v>45111</v>
      </c>
      <c r="H25" s="17">
        <v>45118</v>
      </c>
      <c r="I25" s="19">
        <v>188490</v>
      </c>
      <c r="J25" s="19">
        <v>15200</v>
      </c>
      <c r="K25" s="19">
        <v>173290</v>
      </c>
      <c r="L25" s="19">
        <v>0</v>
      </c>
      <c r="M25" s="20">
        <v>173290</v>
      </c>
      <c r="N25" s="18" t="s">
        <v>180</v>
      </c>
      <c r="O25" s="34">
        <v>0</v>
      </c>
      <c r="P25" s="18"/>
      <c r="Q25" s="18"/>
      <c r="R25" s="18"/>
      <c r="S25" s="34">
        <v>0</v>
      </c>
      <c r="T25" s="34">
        <v>0</v>
      </c>
      <c r="U25" s="18"/>
      <c r="V25" s="17"/>
      <c r="W25" s="34">
        <v>0</v>
      </c>
      <c r="X25" s="18" t="s">
        <v>27</v>
      </c>
      <c r="Y25" s="17">
        <v>45111</v>
      </c>
      <c r="Z25" s="17">
        <v>45120</v>
      </c>
      <c r="AA25" s="17">
        <v>45121</v>
      </c>
      <c r="AB25" s="17">
        <v>45140</v>
      </c>
      <c r="AC25" s="17"/>
      <c r="AD25" s="34">
        <v>188490</v>
      </c>
      <c r="AE25" s="34">
        <v>173290</v>
      </c>
      <c r="AF25" s="34">
        <v>188490</v>
      </c>
      <c r="AG25" s="34">
        <v>15200</v>
      </c>
      <c r="AH25" s="34">
        <v>161636</v>
      </c>
      <c r="AI25" s="34">
        <v>3769</v>
      </c>
      <c r="AJ25" s="34">
        <v>0</v>
      </c>
      <c r="AK25" s="34">
        <v>0</v>
      </c>
      <c r="AL25" s="34">
        <v>0</v>
      </c>
      <c r="AM25" s="34">
        <v>0</v>
      </c>
      <c r="AN25" s="34">
        <v>188490</v>
      </c>
      <c r="AO25" s="34">
        <v>169521</v>
      </c>
    </row>
    <row r="26" spans="1:41" x14ac:dyDescent="0.15">
      <c r="A26" s="14">
        <v>800186901</v>
      </c>
      <c r="B26" s="14" t="s">
        <v>13</v>
      </c>
      <c r="C26" s="14" t="s">
        <v>14</v>
      </c>
      <c r="D26" s="16">
        <v>10035</v>
      </c>
      <c r="E26" s="16" t="s">
        <v>36</v>
      </c>
      <c r="F26" s="16" t="s">
        <v>126</v>
      </c>
      <c r="G26" s="17">
        <v>45140</v>
      </c>
      <c r="H26" s="17">
        <v>45149</v>
      </c>
      <c r="I26" s="19">
        <v>53560</v>
      </c>
      <c r="J26" s="19">
        <v>3100</v>
      </c>
      <c r="K26" s="19">
        <v>50460</v>
      </c>
      <c r="L26" s="19">
        <v>0</v>
      </c>
      <c r="M26" s="20">
        <v>50460</v>
      </c>
      <c r="N26" s="18" t="s">
        <v>180</v>
      </c>
      <c r="O26" s="34">
        <v>0</v>
      </c>
      <c r="P26" s="18"/>
      <c r="Q26" s="18"/>
      <c r="R26" s="18"/>
      <c r="S26" s="34">
        <v>0</v>
      </c>
      <c r="T26" s="34">
        <v>0</v>
      </c>
      <c r="U26" s="18"/>
      <c r="V26" s="17"/>
      <c r="W26" s="34">
        <v>0</v>
      </c>
      <c r="X26" s="18" t="s">
        <v>27</v>
      </c>
      <c r="Y26" s="17">
        <v>45140</v>
      </c>
      <c r="Z26" s="17">
        <v>45140</v>
      </c>
      <c r="AA26" s="17">
        <v>45148</v>
      </c>
      <c r="AB26" s="17">
        <v>45193</v>
      </c>
      <c r="AC26" s="17"/>
      <c r="AD26" s="34">
        <v>53560</v>
      </c>
      <c r="AE26" s="34">
        <v>50460</v>
      </c>
      <c r="AF26" s="34">
        <v>53560</v>
      </c>
      <c r="AG26" s="34">
        <v>3100</v>
      </c>
      <c r="AH26" s="34">
        <v>260000</v>
      </c>
      <c r="AI26" s="34">
        <v>0</v>
      </c>
      <c r="AJ26" s="34">
        <v>0</v>
      </c>
      <c r="AK26" s="34">
        <v>0</v>
      </c>
      <c r="AL26" s="34">
        <v>0</v>
      </c>
      <c r="AM26" s="34">
        <v>0</v>
      </c>
      <c r="AN26" s="34">
        <v>53560</v>
      </c>
      <c r="AO26" s="34">
        <v>50460</v>
      </c>
    </row>
    <row r="27" spans="1:41" x14ac:dyDescent="0.15">
      <c r="A27" s="14">
        <v>800186901</v>
      </c>
      <c r="B27" s="14" t="s">
        <v>13</v>
      </c>
      <c r="C27" s="14" t="s">
        <v>14</v>
      </c>
      <c r="D27" s="16">
        <v>10036</v>
      </c>
      <c r="E27" s="16" t="s">
        <v>37</v>
      </c>
      <c r="F27" s="16" t="s">
        <v>127</v>
      </c>
      <c r="G27" s="17">
        <v>45140</v>
      </c>
      <c r="H27" s="17">
        <v>45149</v>
      </c>
      <c r="I27" s="19">
        <v>80340</v>
      </c>
      <c r="J27" s="19">
        <v>0</v>
      </c>
      <c r="K27" s="19">
        <v>80340</v>
      </c>
      <c r="L27" s="19">
        <v>0</v>
      </c>
      <c r="M27" s="20">
        <v>80340</v>
      </c>
      <c r="N27" s="18" t="s">
        <v>180</v>
      </c>
      <c r="O27" s="34">
        <v>0</v>
      </c>
      <c r="P27" s="18"/>
      <c r="Q27" s="18"/>
      <c r="R27" s="18"/>
      <c r="S27" s="34">
        <v>0</v>
      </c>
      <c r="T27" s="34">
        <v>0</v>
      </c>
      <c r="U27" s="18"/>
      <c r="V27" s="17"/>
      <c r="W27" s="34">
        <v>0</v>
      </c>
      <c r="X27" s="18" t="s">
        <v>27</v>
      </c>
      <c r="Y27" s="17">
        <v>45140</v>
      </c>
      <c r="Z27" s="17">
        <v>45140</v>
      </c>
      <c r="AA27" s="17">
        <v>45148</v>
      </c>
      <c r="AB27" s="17">
        <v>45193</v>
      </c>
      <c r="AC27" s="17"/>
      <c r="AD27" s="34">
        <v>80340</v>
      </c>
      <c r="AE27" s="34">
        <v>80340</v>
      </c>
      <c r="AF27" s="34">
        <v>80340</v>
      </c>
      <c r="AG27" s="34">
        <v>0</v>
      </c>
      <c r="AH27" s="34">
        <v>286000</v>
      </c>
      <c r="AI27" s="34">
        <v>0</v>
      </c>
      <c r="AJ27" s="34">
        <v>0</v>
      </c>
      <c r="AK27" s="34">
        <v>0</v>
      </c>
      <c r="AL27" s="34">
        <v>0</v>
      </c>
      <c r="AM27" s="34">
        <v>0</v>
      </c>
      <c r="AN27" s="34">
        <v>80340</v>
      </c>
      <c r="AO27" s="34">
        <v>80340</v>
      </c>
    </row>
    <row r="28" spans="1:41" x14ac:dyDescent="0.15">
      <c r="A28" s="14">
        <v>800186901</v>
      </c>
      <c r="B28" s="14" t="s">
        <v>13</v>
      </c>
      <c r="C28" s="14" t="s">
        <v>14</v>
      </c>
      <c r="D28" s="16">
        <v>10041</v>
      </c>
      <c r="E28" s="16" t="s">
        <v>42</v>
      </c>
      <c r="F28" s="16" t="s">
        <v>131</v>
      </c>
      <c r="G28" s="17">
        <v>45140</v>
      </c>
      <c r="H28" s="17">
        <v>45149</v>
      </c>
      <c r="I28" s="19">
        <v>77250</v>
      </c>
      <c r="J28" s="19">
        <v>0</v>
      </c>
      <c r="K28" s="19">
        <v>77250</v>
      </c>
      <c r="L28" s="19">
        <v>0</v>
      </c>
      <c r="M28" s="20">
        <v>77250</v>
      </c>
      <c r="N28" s="18" t="s">
        <v>180</v>
      </c>
      <c r="O28" s="34">
        <v>0</v>
      </c>
      <c r="P28" s="18"/>
      <c r="Q28" s="18"/>
      <c r="R28" s="18"/>
      <c r="S28" s="34">
        <v>0</v>
      </c>
      <c r="T28" s="34">
        <v>0</v>
      </c>
      <c r="U28" s="18"/>
      <c r="V28" s="17"/>
      <c r="W28" s="34">
        <v>0</v>
      </c>
      <c r="X28" s="18" t="s">
        <v>27</v>
      </c>
      <c r="Y28" s="17">
        <v>45140</v>
      </c>
      <c r="Z28" s="17">
        <v>45140</v>
      </c>
      <c r="AA28" s="17">
        <v>45148</v>
      </c>
      <c r="AB28" s="17">
        <v>45198</v>
      </c>
      <c r="AC28" s="17"/>
      <c r="AD28" s="34">
        <v>77250</v>
      </c>
      <c r="AE28" s="34">
        <v>77250</v>
      </c>
      <c r="AF28" s="34">
        <v>77250</v>
      </c>
      <c r="AG28" s="34">
        <v>0</v>
      </c>
      <c r="AH28" s="34">
        <v>77250</v>
      </c>
      <c r="AI28" s="34">
        <v>0</v>
      </c>
      <c r="AJ28" s="34">
        <v>0</v>
      </c>
      <c r="AK28" s="34">
        <v>0</v>
      </c>
      <c r="AL28" s="34">
        <v>0</v>
      </c>
      <c r="AM28" s="34">
        <v>0</v>
      </c>
      <c r="AN28" s="34">
        <v>77250</v>
      </c>
      <c r="AO28" s="34">
        <v>77250</v>
      </c>
    </row>
    <row r="29" spans="1:41" x14ac:dyDescent="0.15">
      <c r="A29" s="14">
        <v>800186901</v>
      </c>
      <c r="B29" s="14" t="s">
        <v>13</v>
      </c>
      <c r="C29" s="14" t="s">
        <v>14</v>
      </c>
      <c r="D29" s="16">
        <v>10457</v>
      </c>
      <c r="E29" s="16" t="s">
        <v>49</v>
      </c>
      <c r="F29" s="16" t="s">
        <v>137</v>
      </c>
      <c r="G29" s="17">
        <v>45180</v>
      </c>
      <c r="H29" s="17">
        <v>45182</v>
      </c>
      <c r="I29" s="19">
        <v>2142400</v>
      </c>
      <c r="J29" s="19">
        <v>6000</v>
      </c>
      <c r="K29" s="19">
        <v>2136400</v>
      </c>
      <c r="L29" s="19">
        <v>0</v>
      </c>
      <c r="M29" s="20">
        <v>2136400</v>
      </c>
      <c r="N29" s="18" t="s">
        <v>180</v>
      </c>
      <c r="O29" s="34">
        <v>0</v>
      </c>
      <c r="P29" s="18"/>
      <c r="Q29" s="18"/>
      <c r="R29" s="18"/>
      <c r="S29" s="34">
        <v>0</v>
      </c>
      <c r="T29" s="34">
        <v>0</v>
      </c>
      <c r="U29" s="18"/>
      <c r="V29" s="17"/>
      <c r="W29" s="34">
        <v>0</v>
      </c>
      <c r="X29" s="18" t="s">
        <v>27</v>
      </c>
      <c r="Y29" s="17">
        <v>45180</v>
      </c>
      <c r="Z29" s="17">
        <v>45180</v>
      </c>
      <c r="AA29" s="17">
        <v>45182</v>
      </c>
      <c r="AB29" s="17">
        <v>45248</v>
      </c>
      <c r="AC29" s="17"/>
      <c r="AD29" s="34">
        <v>2142400</v>
      </c>
      <c r="AE29" s="34">
        <v>2136400</v>
      </c>
      <c r="AF29" s="34">
        <v>2142400</v>
      </c>
      <c r="AG29" s="34">
        <v>6000</v>
      </c>
      <c r="AH29" s="34">
        <v>26000</v>
      </c>
      <c r="AI29" s="34">
        <v>42848</v>
      </c>
      <c r="AJ29" s="34">
        <v>0</v>
      </c>
      <c r="AK29" s="34">
        <v>0</v>
      </c>
      <c r="AL29" s="34">
        <v>0</v>
      </c>
      <c r="AM29" s="34">
        <v>0</v>
      </c>
      <c r="AN29" s="34">
        <v>2142400</v>
      </c>
      <c r="AO29" s="34">
        <v>2093552</v>
      </c>
    </row>
    <row r="30" spans="1:41" x14ac:dyDescent="0.15">
      <c r="A30" s="14">
        <v>800186901</v>
      </c>
      <c r="B30" s="14" t="s">
        <v>13</v>
      </c>
      <c r="C30" s="14" t="s">
        <v>14</v>
      </c>
      <c r="D30" s="16">
        <v>10458</v>
      </c>
      <c r="E30" s="16" t="s">
        <v>50</v>
      </c>
      <c r="F30" s="16" t="s">
        <v>138</v>
      </c>
      <c r="G30" s="17">
        <v>45180</v>
      </c>
      <c r="H30" s="17">
        <v>45182</v>
      </c>
      <c r="I30" s="19">
        <v>77250</v>
      </c>
      <c r="J30" s="19">
        <v>0</v>
      </c>
      <c r="K30" s="19">
        <v>77250</v>
      </c>
      <c r="L30" s="19">
        <v>0</v>
      </c>
      <c r="M30" s="20">
        <v>77250</v>
      </c>
      <c r="N30" s="18" t="s">
        <v>180</v>
      </c>
      <c r="O30" s="34">
        <v>0</v>
      </c>
      <c r="P30" s="18"/>
      <c r="Q30" s="18"/>
      <c r="R30" s="18"/>
      <c r="S30" s="34">
        <v>0</v>
      </c>
      <c r="T30" s="34">
        <v>0</v>
      </c>
      <c r="U30" s="18"/>
      <c r="V30" s="17"/>
      <c r="W30" s="34">
        <v>0</v>
      </c>
      <c r="X30" s="18" t="s">
        <v>27</v>
      </c>
      <c r="Y30" s="17">
        <v>45180</v>
      </c>
      <c r="Z30" s="17">
        <v>45180</v>
      </c>
      <c r="AA30" s="17">
        <v>45182</v>
      </c>
      <c r="AB30" s="17">
        <v>45198</v>
      </c>
      <c r="AC30" s="17"/>
      <c r="AD30" s="34">
        <v>77250</v>
      </c>
      <c r="AE30" s="34">
        <v>77250</v>
      </c>
      <c r="AF30" s="34">
        <v>77250</v>
      </c>
      <c r="AG30" s="34">
        <v>0</v>
      </c>
      <c r="AH30" s="34">
        <v>77250</v>
      </c>
      <c r="AI30" s="34">
        <v>0</v>
      </c>
      <c r="AJ30" s="34">
        <v>0</v>
      </c>
      <c r="AK30" s="34">
        <v>0</v>
      </c>
      <c r="AL30" s="34">
        <v>0</v>
      </c>
      <c r="AM30" s="34">
        <v>0</v>
      </c>
      <c r="AN30" s="34">
        <v>77250</v>
      </c>
      <c r="AO30" s="34">
        <v>77250</v>
      </c>
    </row>
    <row r="31" spans="1:41" x14ac:dyDescent="0.15">
      <c r="A31" s="14">
        <v>800186901</v>
      </c>
      <c r="B31" s="14" t="s">
        <v>13</v>
      </c>
      <c r="C31" s="14" t="s">
        <v>14</v>
      </c>
      <c r="D31" s="16">
        <v>10466</v>
      </c>
      <c r="E31" s="16" t="s">
        <v>52</v>
      </c>
      <c r="F31" s="16" t="s">
        <v>140</v>
      </c>
      <c r="G31" s="17">
        <v>45180</v>
      </c>
      <c r="H31" s="17">
        <v>45182</v>
      </c>
      <c r="I31" s="19">
        <v>53560</v>
      </c>
      <c r="J31" s="19">
        <v>3000</v>
      </c>
      <c r="K31" s="19">
        <v>50560</v>
      </c>
      <c r="L31" s="19">
        <v>0</v>
      </c>
      <c r="M31" s="20">
        <v>49000</v>
      </c>
      <c r="N31" s="18" t="s">
        <v>180</v>
      </c>
      <c r="O31" s="34">
        <v>0</v>
      </c>
      <c r="P31" s="18"/>
      <c r="Q31" s="18"/>
      <c r="R31" s="18"/>
      <c r="S31" s="34">
        <v>0</v>
      </c>
      <c r="T31" s="34">
        <v>0</v>
      </c>
      <c r="U31" s="18"/>
      <c r="V31" s="17"/>
      <c r="W31" s="34">
        <v>0</v>
      </c>
      <c r="X31" s="18" t="s">
        <v>27</v>
      </c>
      <c r="Y31" s="17">
        <v>45180</v>
      </c>
      <c r="Z31" s="17">
        <v>45180</v>
      </c>
      <c r="AA31" s="17">
        <v>45182</v>
      </c>
      <c r="AB31" s="17">
        <v>45217</v>
      </c>
      <c r="AC31" s="17"/>
      <c r="AD31" s="34">
        <v>53560</v>
      </c>
      <c r="AE31" s="34">
        <v>1560</v>
      </c>
      <c r="AF31" s="34">
        <v>1560</v>
      </c>
      <c r="AG31" s="34">
        <v>0</v>
      </c>
      <c r="AH31" s="34">
        <v>26000</v>
      </c>
      <c r="AI31" s="34">
        <v>0</v>
      </c>
      <c r="AJ31" s="34">
        <v>0</v>
      </c>
      <c r="AK31" s="34">
        <v>0</v>
      </c>
      <c r="AL31" s="34">
        <v>0</v>
      </c>
      <c r="AM31" s="34">
        <v>0</v>
      </c>
      <c r="AN31" s="34">
        <v>1560</v>
      </c>
      <c r="AO31" s="34">
        <v>1560</v>
      </c>
    </row>
    <row r="32" spans="1:41" x14ac:dyDescent="0.15">
      <c r="A32" s="14">
        <v>800186901</v>
      </c>
      <c r="B32" s="14" t="s">
        <v>13</v>
      </c>
      <c r="C32" s="14" t="s">
        <v>14</v>
      </c>
      <c r="D32" s="16">
        <v>10738</v>
      </c>
      <c r="E32" s="16" t="s">
        <v>54</v>
      </c>
      <c r="F32" s="16" t="s">
        <v>142</v>
      </c>
      <c r="G32" s="17">
        <v>45209</v>
      </c>
      <c r="H32" s="17">
        <v>45212</v>
      </c>
      <c r="I32" s="19">
        <v>12452700</v>
      </c>
      <c r="J32" s="19">
        <v>179800</v>
      </c>
      <c r="K32" s="19">
        <v>12272900</v>
      </c>
      <c r="L32" s="19">
        <v>0</v>
      </c>
      <c r="M32" s="20">
        <v>12272900</v>
      </c>
      <c r="N32" s="18" t="s">
        <v>180</v>
      </c>
      <c r="O32" s="34">
        <v>0</v>
      </c>
      <c r="P32" s="18"/>
      <c r="Q32" s="18"/>
      <c r="R32" s="18"/>
      <c r="S32" s="34">
        <v>0</v>
      </c>
      <c r="T32" s="34">
        <v>0</v>
      </c>
      <c r="U32" s="18"/>
      <c r="V32" s="17"/>
      <c r="W32" s="34">
        <v>0</v>
      </c>
      <c r="X32" s="18" t="s">
        <v>27</v>
      </c>
      <c r="Y32" s="17">
        <v>45209</v>
      </c>
      <c r="Z32" s="17">
        <v>45209</v>
      </c>
      <c r="AA32" s="17">
        <v>45212</v>
      </c>
      <c r="AB32" s="17">
        <v>45258</v>
      </c>
      <c r="AC32" s="17"/>
      <c r="AD32" s="34">
        <v>12452700</v>
      </c>
      <c r="AE32" s="34">
        <v>12452700</v>
      </c>
      <c r="AF32" s="34">
        <v>12452700</v>
      </c>
      <c r="AG32" s="34">
        <v>0</v>
      </c>
      <c r="AH32" s="34">
        <v>2739360</v>
      </c>
      <c r="AI32" s="34">
        <v>249054</v>
      </c>
      <c r="AJ32" s="34">
        <v>0</v>
      </c>
      <c r="AK32" s="34">
        <v>0</v>
      </c>
      <c r="AL32" s="34">
        <v>0</v>
      </c>
      <c r="AM32" s="34">
        <v>0</v>
      </c>
      <c r="AN32" s="34">
        <v>12452700</v>
      </c>
      <c r="AO32" s="34">
        <v>12203646</v>
      </c>
    </row>
    <row r="33" spans="1:41" x14ac:dyDescent="0.15">
      <c r="A33" s="14">
        <v>800186901</v>
      </c>
      <c r="B33" s="14" t="s">
        <v>13</v>
      </c>
      <c r="C33" s="14" t="s">
        <v>14</v>
      </c>
      <c r="D33" s="16">
        <v>10739</v>
      </c>
      <c r="E33" s="16" t="s">
        <v>55</v>
      </c>
      <c r="F33" s="16" t="s">
        <v>143</v>
      </c>
      <c r="G33" s="17">
        <v>45209</v>
      </c>
      <c r="H33" s="17">
        <v>45212</v>
      </c>
      <c r="I33" s="19">
        <v>386250</v>
      </c>
      <c r="J33" s="19">
        <v>0</v>
      </c>
      <c r="K33" s="19">
        <v>386250</v>
      </c>
      <c r="L33" s="19">
        <v>0</v>
      </c>
      <c r="M33" s="20">
        <v>386250</v>
      </c>
      <c r="N33" s="18" t="s">
        <v>180</v>
      </c>
      <c r="O33" s="34">
        <v>0</v>
      </c>
      <c r="P33" s="18"/>
      <c r="Q33" s="18"/>
      <c r="R33" s="18"/>
      <c r="S33" s="34">
        <v>0</v>
      </c>
      <c r="T33" s="34">
        <v>0</v>
      </c>
      <c r="U33" s="18"/>
      <c r="V33" s="17"/>
      <c r="W33" s="34">
        <v>0</v>
      </c>
      <c r="X33" s="18" t="s">
        <v>27</v>
      </c>
      <c r="Y33" s="17">
        <v>45209</v>
      </c>
      <c r="Z33" s="17">
        <v>45209</v>
      </c>
      <c r="AA33" s="17">
        <v>45212</v>
      </c>
      <c r="AB33" s="17">
        <v>45259</v>
      </c>
      <c r="AC33" s="17"/>
      <c r="AD33" s="34">
        <v>386250</v>
      </c>
      <c r="AE33" s="34">
        <v>386250</v>
      </c>
      <c r="AF33" s="34">
        <v>386250</v>
      </c>
      <c r="AG33" s="34">
        <v>0</v>
      </c>
      <c r="AH33" s="34">
        <v>1500000</v>
      </c>
      <c r="AI33" s="34">
        <v>7725</v>
      </c>
      <c r="AJ33" s="34">
        <v>0</v>
      </c>
      <c r="AK33" s="34">
        <v>0</v>
      </c>
      <c r="AL33" s="34">
        <v>0</v>
      </c>
      <c r="AM33" s="34">
        <v>0</v>
      </c>
      <c r="AN33" s="34">
        <v>386250</v>
      </c>
      <c r="AO33" s="34">
        <v>378525</v>
      </c>
    </row>
    <row r="34" spans="1:41" x14ac:dyDescent="0.15">
      <c r="A34" s="14">
        <v>800186901</v>
      </c>
      <c r="B34" s="14" t="s">
        <v>13</v>
      </c>
      <c r="C34" s="14" t="s">
        <v>14</v>
      </c>
      <c r="D34" s="16">
        <v>10744</v>
      </c>
      <c r="E34" s="16" t="s">
        <v>57</v>
      </c>
      <c r="F34" s="16" t="s">
        <v>145</v>
      </c>
      <c r="G34" s="17">
        <v>45209</v>
      </c>
      <c r="H34" s="17">
        <v>45212</v>
      </c>
      <c r="I34" s="19">
        <v>508820</v>
      </c>
      <c r="J34" s="19">
        <v>15000</v>
      </c>
      <c r="K34" s="19">
        <v>493820</v>
      </c>
      <c r="L34" s="19">
        <v>0</v>
      </c>
      <c r="M34" s="20">
        <v>493820</v>
      </c>
      <c r="N34" s="18" t="s">
        <v>180</v>
      </c>
      <c r="O34" s="34">
        <v>0</v>
      </c>
      <c r="P34" s="18"/>
      <c r="Q34" s="18"/>
      <c r="R34" s="18"/>
      <c r="S34" s="34">
        <v>0</v>
      </c>
      <c r="T34" s="34">
        <v>0</v>
      </c>
      <c r="U34" s="18"/>
      <c r="V34" s="17"/>
      <c r="W34" s="34">
        <v>0</v>
      </c>
      <c r="X34" s="18" t="s">
        <v>27</v>
      </c>
      <c r="Y34" s="17">
        <v>45209</v>
      </c>
      <c r="Z34" s="17">
        <v>45209</v>
      </c>
      <c r="AA34" s="17">
        <v>45212</v>
      </c>
      <c r="AB34" s="17">
        <v>45258</v>
      </c>
      <c r="AC34" s="17"/>
      <c r="AD34" s="34">
        <v>508820</v>
      </c>
      <c r="AE34" s="34">
        <v>493820</v>
      </c>
      <c r="AF34" s="34">
        <v>508820</v>
      </c>
      <c r="AG34" s="34">
        <v>15000</v>
      </c>
      <c r="AH34" s="34">
        <v>26000</v>
      </c>
      <c r="AI34" s="34">
        <v>10184</v>
      </c>
      <c r="AJ34" s="34">
        <v>0</v>
      </c>
      <c r="AK34" s="34">
        <v>0</v>
      </c>
      <c r="AL34" s="34">
        <v>0</v>
      </c>
      <c r="AM34" s="34">
        <v>0</v>
      </c>
      <c r="AN34" s="34">
        <v>508820</v>
      </c>
      <c r="AO34" s="34">
        <v>483636</v>
      </c>
    </row>
    <row r="35" spans="1:41" x14ac:dyDescent="0.15">
      <c r="A35" s="14">
        <v>800186901</v>
      </c>
      <c r="B35" s="14" t="s">
        <v>13</v>
      </c>
      <c r="C35" s="14" t="s">
        <v>14</v>
      </c>
      <c r="D35" s="16">
        <v>10745</v>
      </c>
      <c r="E35" s="16" t="s">
        <v>58</v>
      </c>
      <c r="F35" s="16" t="s">
        <v>146</v>
      </c>
      <c r="G35" s="17">
        <v>45209</v>
      </c>
      <c r="H35" s="17">
        <v>45212</v>
      </c>
      <c r="I35" s="19">
        <v>1874600</v>
      </c>
      <c r="J35" s="19">
        <v>2900</v>
      </c>
      <c r="K35" s="19">
        <v>1871700</v>
      </c>
      <c r="L35" s="19">
        <v>0</v>
      </c>
      <c r="M35" s="20">
        <v>1871700</v>
      </c>
      <c r="N35" s="18" t="s">
        <v>180</v>
      </c>
      <c r="O35" s="34">
        <v>0</v>
      </c>
      <c r="P35" s="18"/>
      <c r="Q35" s="18"/>
      <c r="R35" s="18"/>
      <c r="S35" s="34">
        <v>0</v>
      </c>
      <c r="T35" s="34">
        <v>0</v>
      </c>
      <c r="U35" s="18"/>
      <c r="V35" s="17"/>
      <c r="W35" s="34">
        <v>0</v>
      </c>
      <c r="X35" s="18" t="s">
        <v>27</v>
      </c>
      <c r="Y35" s="17">
        <v>45209</v>
      </c>
      <c r="Z35" s="17">
        <v>45209</v>
      </c>
      <c r="AA35" s="17">
        <v>45212</v>
      </c>
      <c r="AB35" s="17">
        <v>45258</v>
      </c>
      <c r="AC35" s="17"/>
      <c r="AD35" s="34">
        <v>1874600</v>
      </c>
      <c r="AE35" s="34">
        <v>1874600</v>
      </c>
      <c r="AF35" s="34">
        <v>1874600</v>
      </c>
      <c r="AG35" s="34">
        <v>0</v>
      </c>
      <c r="AH35" s="34">
        <v>26000</v>
      </c>
      <c r="AI35" s="34">
        <v>37492</v>
      </c>
      <c r="AJ35" s="34">
        <v>0</v>
      </c>
      <c r="AK35" s="34">
        <v>0</v>
      </c>
      <c r="AL35" s="34">
        <v>0</v>
      </c>
      <c r="AM35" s="34">
        <v>0</v>
      </c>
      <c r="AN35" s="34">
        <v>1874600</v>
      </c>
      <c r="AO35" s="34">
        <v>1837108</v>
      </c>
    </row>
    <row r="36" spans="1:41" x14ac:dyDescent="0.15">
      <c r="A36" s="14">
        <v>800186901</v>
      </c>
      <c r="B36" s="14" t="s">
        <v>13</v>
      </c>
      <c r="C36" s="14" t="s">
        <v>14</v>
      </c>
      <c r="D36" s="16">
        <v>10747</v>
      </c>
      <c r="E36" s="16" t="s">
        <v>59</v>
      </c>
      <c r="F36" s="16" t="s">
        <v>147</v>
      </c>
      <c r="G36" s="17">
        <v>45209</v>
      </c>
      <c r="H36" s="17">
        <v>45212</v>
      </c>
      <c r="I36" s="19">
        <v>1491679</v>
      </c>
      <c r="J36" s="19">
        <v>58750</v>
      </c>
      <c r="K36" s="19">
        <v>1432929</v>
      </c>
      <c r="L36" s="19">
        <v>0</v>
      </c>
      <c r="M36" s="20">
        <v>1432929</v>
      </c>
      <c r="N36" s="18" t="s">
        <v>180</v>
      </c>
      <c r="O36" s="34">
        <v>0</v>
      </c>
      <c r="P36" s="18"/>
      <c r="Q36" s="18"/>
      <c r="R36" s="18"/>
      <c r="S36" s="34">
        <v>0</v>
      </c>
      <c r="T36" s="34">
        <v>0</v>
      </c>
      <c r="U36" s="18"/>
      <c r="V36" s="17"/>
      <c r="W36" s="34">
        <v>0</v>
      </c>
      <c r="X36" s="18" t="s">
        <v>27</v>
      </c>
      <c r="Y36" s="17">
        <v>45209</v>
      </c>
      <c r="Z36" s="17">
        <v>45209</v>
      </c>
      <c r="AA36" s="17">
        <v>45212</v>
      </c>
      <c r="AB36" s="17">
        <v>45258</v>
      </c>
      <c r="AC36" s="17"/>
      <c r="AD36" s="34">
        <v>1491679</v>
      </c>
      <c r="AE36" s="34">
        <v>1432929</v>
      </c>
      <c r="AF36" s="34">
        <v>1491679</v>
      </c>
      <c r="AG36" s="34">
        <v>58750</v>
      </c>
      <c r="AH36" s="34">
        <v>1492604</v>
      </c>
      <c r="AI36" s="34">
        <v>29830</v>
      </c>
      <c r="AJ36" s="34">
        <v>0</v>
      </c>
      <c r="AK36" s="34">
        <v>0</v>
      </c>
      <c r="AL36" s="34">
        <v>0</v>
      </c>
      <c r="AM36" s="34">
        <v>0</v>
      </c>
      <c r="AN36" s="34">
        <v>1491679</v>
      </c>
      <c r="AO36" s="34">
        <v>1403099</v>
      </c>
    </row>
    <row r="37" spans="1:41" x14ac:dyDescent="0.15">
      <c r="A37" s="14">
        <v>800186901</v>
      </c>
      <c r="B37" s="14" t="s">
        <v>13</v>
      </c>
      <c r="C37" s="14" t="s">
        <v>14</v>
      </c>
      <c r="D37" s="16">
        <v>10755</v>
      </c>
      <c r="E37" s="16" t="s">
        <v>66</v>
      </c>
      <c r="F37" s="16" t="s">
        <v>154</v>
      </c>
      <c r="G37" s="17">
        <v>45209</v>
      </c>
      <c r="H37" s="17">
        <v>45212</v>
      </c>
      <c r="I37" s="19">
        <v>77250</v>
      </c>
      <c r="J37" s="19">
        <v>17200</v>
      </c>
      <c r="K37" s="19">
        <v>60050</v>
      </c>
      <c r="L37" s="19">
        <v>0</v>
      </c>
      <c r="M37" s="20">
        <v>60050</v>
      </c>
      <c r="N37" s="18" t="s">
        <v>180</v>
      </c>
      <c r="O37" s="34">
        <v>0</v>
      </c>
      <c r="P37" s="18"/>
      <c r="Q37" s="18"/>
      <c r="R37" s="18"/>
      <c r="S37" s="34">
        <v>0</v>
      </c>
      <c r="T37" s="34">
        <v>0</v>
      </c>
      <c r="U37" s="18"/>
      <c r="V37" s="17"/>
      <c r="W37" s="34">
        <v>0</v>
      </c>
      <c r="X37" s="18" t="s">
        <v>27</v>
      </c>
      <c r="Y37" s="17">
        <v>45209</v>
      </c>
      <c r="Z37" s="17">
        <v>45209</v>
      </c>
      <c r="AA37" s="17">
        <v>45212</v>
      </c>
      <c r="AB37" s="17">
        <v>45265</v>
      </c>
      <c r="AC37" s="17"/>
      <c r="AD37" s="34">
        <v>77250</v>
      </c>
      <c r="AE37" s="34">
        <v>60050</v>
      </c>
      <c r="AF37" s="34">
        <v>77250</v>
      </c>
      <c r="AG37" s="34">
        <v>17200</v>
      </c>
      <c r="AH37" s="34">
        <v>1000000</v>
      </c>
      <c r="AI37" s="34">
        <v>0</v>
      </c>
      <c r="AJ37" s="34">
        <v>0</v>
      </c>
      <c r="AK37" s="34">
        <v>0</v>
      </c>
      <c r="AL37" s="34">
        <v>0</v>
      </c>
      <c r="AM37" s="34">
        <v>0</v>
      </c>
      <c r="AN37" s="34">
        <v>77250</v>
      </c>
      <c r="AO37" s="34">
        <v>60050</v>
      </c>
    </row>
    <row r="38" spans="1:41" x14ac:dyDescent="0.15">
      <c r="A38" s="14">
        <v>800186901</v>
      </c>
      <c r="B38" s="14" t="s">
        <v>13</v>
      </c>
      <c r="C38" s="14" t="s">
        <v>14</v>
      </c>
      <c r="D38" s="16">
        <v>10756</v>
      </c>
      <c r="E38" s="16" t="s">
        <v>67</v>
      </c>
      <c r="F38" s="16" t="s">
        <v>155</v>
      </c>
      <c r="G38" s="17">
        <v>45209</v>
      </c>
      <c r="H38" s="17">
        <v>45212</v>
      </c>
      <c r="I38" s="19">
        <v>231750</v>
      </c>
      <c r="J38" s="19">
        <v>0</v>
      </c>
      <c r="K38" s="19">
        <v>231750</v>
      </c>
      <c r="L38" s="19">
        <v>0</v>
      </c>
      <c r="M38" s="20">
        <v>231750</v>
      </c>
      <c r="N38" s="18" t="s">
        <v>180</v>
      </c>
      <c r="O38" s="34">
        <v>0</v>
      </c>
      <c r="P38" s="18"/>
      <c r="Q38" s="18"/>
      <c r="R38" s="18"/>
      <c r="S38" s="34">
        <v>0</v>
      </c>
      <c r="T38" s="34">
        <v>0</v>
      </c>
      <c r="U38" s="18"/>
      <c r="V38" s="17"/>
      <c r="W38" s="34">
        <v>0</v>
      </c>
      <c r="X38" s="18" t="s">
        <v>27</v>
      </c>
      <c r="Y38" s="17">
        <v>45209</v>
      </c>
      <c r="Z38" s="17">
        <v>45209</v>
      </c>
      <c r="AA38" s="17">
        <v>45212</v>
      </c>
      <c r="AB38" s="17">
        <v>45260</v>
      </c>
      <c r="AC38" s="17"/>
      <c r="AD38" s="34">
        <v>231750</v>
      </c>
      <c r="AE38" s="34">
        <v>231750</v>
      </c>
      <c r="AF38" s="34">
        <v>231750</v>
      </c>
      <c r="AG38" s="34">
        <v>0</v>
      </c>
      <c r="AH38" s="34">
        <v>1500000</v>
      </c>
      <c r="AI38" s="34">
        <v>4635</v>
      </c>
      <c r="AJ38" s="34">
        <v>0</v>
      </c>
      <c r="AK38" s="34">
        <v>0</v>
      </c>
      <c r="AL38" s="34">
        <v>0</v>
      </c>
      <c r="AM38" s="34">
        <v>0</v>
      </c>
      <c r="AN38" s="34">
        <v>231750</v>
      </c>
      <c r="AO38" s="34">
        <v>227115</v>
      </c>
    </row>
    <row r="39" spans="1:41" x14ac:dyDescent="0.15">
      <c r="A39" s="14">
        <v>800186901</v>
      </c>
      <c r="B39" s="14" t="s">
        <v>13</v>
      </c>
      <c r="C39" s="14" t="s">
        <v>14</v>
      </c>
      <c r="D39" s="16">
        <v>10757</v>
      </c>
      <c r="E39" s="16" t="s">
        <v>68</v>
      </c>
      <c r="F39" s="16" t="s">
        <v>156</v>
      </c>
      <c r="G39" s="17">
        <v>45209</v>
      </c>
      <c r="H39" s="17">
        <v>45212</v>
      </c>
      <c r="I39" s="19">
        <v>368724</v>
      </c>
      <c r="J39" s="19">
        <v>30300</v>
      </c>
      <c r="K39" s="19">
        <v>338424</v>
      </c>
      <c r="L39" s="19">
        <v>0</v>
      </c>
      <c r="M39" s="20">
        <v>338424</v>
      </c>
      <c r="N39" s="18" t="s">
        <v>180</v>
      </c>
      <c r="O39" s="34">
        <v>0</v>
      </c>
      <c r="P39" s="18"/>
      <c r="Q39" s="18"/>
      <c r="R39" s="18"/>
      <c r="S39" s="34">
        <v>0</v>
      </c>
      <c r="T39" s="34">
        <v>0</v>
      </c>
      <c r="U39" s="18"/>
      <c r="V39" s="17"/>
      <c r="W39" s="34">
        <v>0</v>
      </c>
      <c r="X39" s="18" t="s">
        <v>27</v>
      </c>
      <c r="Y39" s="17">
        <v>45209</v>
      </c>
      <c r="Z39" s="17">
        <v>45209</v>
      </c>
      <c r="AA39" s="17">
        <v>45212</v>
      </c>
      <c r="AB39" s="17">
        <v>45260</v>
      </c>
      <c r="AC39" s="17"/>
      <c r="AD39" s="34">
        <v>368724</v>
      </c>
      <c r="AE39" s="34">
        <v>338424</v>
      </c>
      <c r="AF39" s="34">
        <v>368724</v>
      </c>
      <c r="AG39" s="34">
        <v>30300</v>
      </c>
      <c r="AH39" s="34">
        <v>518768</v>
      </c>
      <c r="AI39" s="34">
        <v>7372</v>
      </c>
      <c r="AJ39" s="34">
        <v>0</v>
      </c>
      <c r="AK39" s="34">
        <v>0</v>
      </c>
      <c r="AL39" s="34">
        <v>0</v>
      </c>
      <c r="AM39" s="34">
        <v>0</v>
      </c>
      <c r="AN39" s="34">
        <v>368724</v>
      </c>
      <c r="AO39" s="34">
        <v>331052</v>
      </c>
    </row>
    <row r="40" spans="1:41" x14ac:dyDescent="0.15">
      <c r="A40" s="14">
        <v>800186901</v>
      </c>
      <c r="B40" s="14" t="s">
        <v>13</v>
      </c>
      <c r="C40" s="14" t="s">
        <v>14</v>
      </c>
      <c r="D40" s="16">
        <v>10759</v>
      </c>
      <c r="E40" s="16" t="s">
        <v>69</v>
      </c>
      <c r="F40" s="16" t="s">
        <v>157</v>
      </c>
      <c r="G40" s="17">
        <v>45209</v>
      </c>
      <c r="H40" s="17">
        <v>45212</v>
      </c>
      <c r="I40" s="19">
        <v>556200</v>
      </c>
      <c r="J40" s="19">
        <v>0</v>
      </c>
      <c r="K40" s="19">
        <v>556200</v>
      </c>
      <c r="L40" s="19">
        <v>0</v>
      </c>
      <c r="M40" s="20">
        <v>556200</v>
      </c>
      <c r="N40" s="18" t="s">
        <v>180</v>
      </c>
      <c r="O40" s="34">
        <v>0</v>
      </c>
      <c r="P40" s="18"/>
      <c r="Q40" s="18"/>
      <c r="R40" s="18"/>
      <c r="S40" s="34">
        <v>0</v>
      </c>
      <c r="T40" s="34">
        <v>0</v>
      </c>
      <c r="U40" s="18"/>
      <c r="V40" s="17"/>
      <c r="W40" s="34">
        <v>0</v>
      </c>
      <c r="X40" s="18" t="s">
        <v>27</v>
      </c>
      <c r="Y40" s="17">
        <v>45209</v>
      </c>
      <c r="Z40" s="17">
        <v>45209</v>
      </c>
      <c r="AA40" s="17">
        <v>45212</v>
      </c>
      <c r="AB40" s="17">
        <v>45258</v>
      </c>
      <c r="AC40" s="17"/>
      <c r="AD40" s="34">
        <v>556200</v>
      </c>
      <c r="AE40" s="34">
        <v>556200</v>
      </c>
      <c r="AF40" s="34">
        <v>556200</v>
      </c>
      <c r="AG40" s="34">
        <v>0</v>
      </c>
      <c r="AH40" s="34">
        <v>792064</v>
      </c>
      <c r="AI40" s="34">
        <v>11122</v>
      </c>
      <c r="AJ40" s="34">
        <v>0</v>
      </c>
      <c r="AK40" s="34">
        <v>0</v>
      </c>
      <c r="AL40" s="34">
        <v>0</v>
      </c>
      <c r="AM40" s="34">
        <v>0</v>
      </c>
      <c r="AN40" s="34">
        <v>556200</v>
      </c>
      <c r="AO40" s="34">
        <v>545078</v>
      </c>
    </row>
    <row r="41" spans="1:41" x14ac:dyDescent="0.15">
      <c r="A41" s="14">
        <v>800186901</v>
      </c>
      <c r="B41" s="14" t="s">
        <v>13</v>
      </c>
      <c r="C41" s="14" t="s">
        <v>14</v>
      </c>
      <c r="D41" s="16">
        <v>10964</v>
      </c>
      <c r="E41" s="16" t="s">
        <v>70</v>
      </c>
      <c r="F41" s="16" t="s">
        <v>158</v>
      </c>
      <c r="G41" s="17">
        <v>45238</v>
      </c>
      <c r="H41" s="17">
        <v>45239</v>
      </c>
      <c r="I41" s="19">
        <v>82400</v>
      </c>
      <c r="J41" s="19">
        <v>0</v>
      </c>
      <c r="K41" s="19">
        <v>82400</v>
      </c>
      <c r="L41" s="19">
        <v>0</v>
      </c>
      <c r="M41" s="20">
        <v>82400</v>
      </c>
      <c r="N41" s="18" t="s">
        <v>180</v>
      </c>
      <c r="O41" s="34">
        <v>0</v>
      </c>
      <c r="P41" s="18"/>
      <c r="Q41" s="18"/>
      <c r="R41" s="18"/>
      <c r="S41" s="34">
        <v>0</v>
      </c>
      <c r="T41" s="34">
        <v>0</v>
      </c>
      <c r="U41" s="18"/>
      <c r="V41" s="17"/>
      <c r="W41" s="34">
        <v>0</v>
      </c>
      <c r="X41" s="18" t="s">
        <v>27</v>
      </c>
      <c r="Y41" s="17">
        <v>45238</v>
      </c>
      <c r="Z41" s="17">
        <v>45238</v>
      </c>
      <c r="AA41" s="17">
        <v>45239</v>
      </c>
      <c r="AB41" s="17">
        <v>45295</v>
      </c>
      <c r="AC41" s="17"/>
      <c r="AD41" s="34">
        <v>82400</v>
      </c>
      <c r="AE41" s="34">
        <v>82400</v>
      </c>
      <c r="AF41" s="34">
        <v>82400</v>
      </c>
      <c r="AG41" s="34">
        <v>0</v>
      </c>
      <c r="AH41" s="34">
        <v>80000</v>
      </c>
      <c r="AI41" s="34">
        <v>0</v>
      </c>
      <c r="AJ41" s="34">
        <v>0</v>
      </c>
      <c r="AK41" s="34">
        <v>0</v>
      </c>
      <c r="AL41" s="34">
        <v>0</v>
      </c>
      <c r="AM41" s="34">
        <v>0</v>
      </c>
      <c r="AN41" s="34">
        <v>82400</v>
      </c>
      <c r="AO41" s="34">
        <v>82400</v>
      </c>
    </row>
    <row r="42" spans="1:41" x14ac:dyDescent="0.15">
      <c r="A42" s="14">
        <v>800186901</v>
      </c>
      <c r="B42" s="14" t="s">
        <v>13</v>
      </c>
      <c r="C42" s="14" t="s">
        <v>14</v>
      </c>
      <c r="D42" s="16">
        <v>10965</v>
      </c>
      <c r="E42" s="16" t="s">
        <v>71</v>
      </c>
      <c r="F42" s="16" t="s">
        <v>159</v>
      </c>
      <c r="G42" s="17">
        <v>45238</v>
      </c>
      <c r="H42" s="17">
        <v>45239</v>
      </c>
      <c r="I42" s="19">
        <v>77250</v>
      </c>
      <c r="J42" s="19">
        <v>0</v>
      </c>
      <c r="K42" s="19">
        <v>77250</v>
      </c>
      <c r="L42" s="19">
        <v>0</v>
      </c>
      <c r="M42" s="20">
        <v>77250</v>
      </c>
      <c r="N42" s="18" t="s">
        <v>180</v>
      </c>
      <c r="O42" s="34">
        <v>0</v>
      </c>
      <c r="P42" s="18"/>
      <c r="Q42" s="18"/>
      <c r="R42" s="18"/>
      <c r="S42" s="34">
        <v>0</v>
      </c>
      <c r="T42" s="34">
        <v>0</v>
      </c>
      <c r="U42" s="18"/>
      <c r="V42" s="17"/>
      <c r="W42" s="34">
        <v>0</v>
      </c>
      <c r="X42" s="18" t="s">
        <v>27</v>
      </c>
      <c r="Y42" s="17">
        <v>45238</v>
      </c>
      <c r="Z42" s="17">
        <v>45238</v>
      </c>
      <c r="AA42" s="17">
        <v>45239</v>
      </c>
      <c r="AB42" s="17">
        <v>45295</v>
      </c>
      <c r="AC42" s="17"/>
      <c r="AD42" s="34">
        <v>77250</v>
      </c>
      <c r="AE42" s="34">
        <v>77250</v>
      </c>
      <c r="AF42" s="34">
        <v>77250</v>
      </c>
      <c r="AG42" s="34">
        <v>0</v>
      </c>
      <c r="AH42" s="34">
        <v>1000000</v>
      </c>
      <c r="AI42" s="34">
        <v>0</v>
      </c>
      <c r="AJ42" s="34">
        <v>0</v>
      </c>
      <c r="AK42" s="34">
        <v>0</v>
      </c>
      <c r="AL42" s="34">
        <v>0</v>
      </c>
      <c r="AM42" s="34">
        <v>0</v>
      </c>
      <c r="AN42" s="34">
        <v>77250</v>
      </c>
      <c r="AO42" s="34">
        <v>77250</v>
      </c>
    </row>
    <row r="43" spans="1:41" x14ac:dyDescent="0.15">
      <c r="A43" s="14">
        <v>800186901</v>
      </c>
      <c r="B43" s="14" t="s">
        <v>13</v>
      </c>
      <c r="C43" s="14" t="s">
        <v>14</v>
      </c>
      <c r="D43" s="16">
        <v>10966</v>
      </c>
      <c r="E43" s="16" t="s">
        <v>72</v>
      </c>
      <c r="F43" s="16" t="s">
        <v>160</v>
      </c>
      <c r="G43" s="17">
        <v>45238</v>
      </c>
      <c r="H43" s="17">
        <v>45239</v>
      </c>
      <c r="I43" s="19">
        <v>77250</v>
      </c>
      <c r="J43" s="19">
        <v>0</v>
      </c>
      <c r="K43" s="19">
        <v>77250</v>
      </c>
      <c r="L43" s="19">
        <v>0</v>
      </c>
      <c r="M43" s="20">
        <v>77250</v>
      </c>
      <c r="N43" s="18" t="s">
        <v>180</v>
      </c>
      <c r="O43" s="34">
        <v>0</v>
      </c>
      <c r="P43" s="18"/>
      <c r="Q43" s="18"/>
      <c r="R43" s="18"/>
      <c r="S43" s="34">
        <v>0</v>
      </c>
      <c r="T43" s="34">
        <v>0</v>
      </c>
      <c r="U43" s="18"/>
      <c r="V43" s="17"/>
      <c r="W43" s="34">
        <v>0</v>
      </c>
      <c r="X43" s="18" t="s">
        <v>27</v>
      </c>
      <c r="Y43" s="17">
        <v>45238</v>
      </c>
      <c r="Z43" s="17">
        <v>45238</v>
      </c>
      <c r="AA43" s="17">
        <v>45239</v>
      </c>
      <c r="AB43" s="17">
        <v>45295</v>
      </c>
      <c r="AC43" s="17"/>
      <c r="AD43" s="34">
        <v>77250</v>
      </c>
      <c r="AE43" s="34">
        <v>77250</v>
      </c>
      <c r="AF43" s="34">
        <v>77250</v>
      </c>
      <c r="AG43" s="34">
        <v>0</v>
      </c>
      <c r="AH43" s="34">
        <v>500000</v>
      </c>
      <c r="AI43" s="34">
        <v>0</v>
      </c>
      <c r="AJ43" s="34">
        <v>0</v>
      </c>
      <c r="AK43" s="34">
        <v>0</v>
      </c>
      <c r="AL43" s="34">
        <v>0</v>
      </c>
      <c r="AM43" s="34">
        <v>0</v>
      </c>
      <c r="AN43" s="34">
        <v>77250</v>
      </c>
      <c r="AO43" s="34">
        <v>77250</v>
      </c>
    </row>
    <row r="44" spans="1:41" x14ac:dyDescent="0.15">
      <c r="A44" s="14">
        <v>800186901</v>
      </c>
      <c r="B44" s="14" t="s">
        <v>13</v>
      </c>
      <c r="C44" s="14" t="s">
        <v>14</v>
      </c>
      <c r="D44" s="16">
        <v>10967</v>
      </c>
      <c r="E44" s="16" t="s">
        <v>73</v>
      </c>
      <c r="F44" s="16" t="s">
        <v>161</v>
      </c>
      <c r="G44" s="17">
        <v>45238</v>
      </c>
      <c r="H44" s="17">
        <v>45239</v>
      </c>
      <c r="I44" s="19">
        <v>41200</v>
      </c>
      <c r="J44" s="19">
        <v>0</v>
      </c>
      <c r="K44" s="19">
        <v>41200</v>
      </c>
      <c r="L44" s="19">
        <v>0</v>
      </c>
      <c r="M44" s="20">
        <v>41200</v>
      </c>
      <c r="N44" s="18" t="s">
        <v>180</v>
      </c>
      <c r="O44" s="34">
        <v>0</v>
      </c>
      <c r="P44" s="18"/>
      <c r="Q44" s="18"/>
      <c r="R44" s="18"/>
      <c r="S44" s="34">
        <v>0</v>
      </c>
      <c r="T44" s="34">
        <v>0</v>
      </c>
      <c r="U44" s="18"/>
      <c r="V44" s="17"/>
      <c r="W44" s="34">
        <v>0</v>
      </c>
      <c r="X44" s="18" t="s">
        <v>27</v>
      </c>
      <c r="Y44" s="17">
        <v>45238</v>
      </c>
      <c r="Z44" s="17">
        <v>45238</v>
      </c>
      <c r="AA44" s="17">
        <v>45239</v>
      </c>
      <c r="AB44" s="17">
        <v>45295</v>
      </c>
      <c r="AC44" s="17"/>
      <c r="AD44" s="34">
        <v>41200</v>
      </c>
      <c r="AE44" s="34">
        <v>41200</v>
      </c>
      <c r="AF44" s="34">
        <v>41200</v>
      </c>
      <c r="AG44" s="34">
        <v>0</v>
      </c>
      <c r="AH44" s="34">
        <v>40000</v>
      </c>
      <c r="AI44" s="34">
        <v>0</v>
      </c>
      <c r="AJ44" s="34">
        <v>0</v>
      </c>
      <c r="AK44" s="34">
        <v>0</v>
      </c>
      <c r="AL44" s="34">
        <v>0</v>
      </c>
      <c r="AM44" s="34">
        <v>0</v>
      </c>
      <c r="AN44" s="34">
        <v>41200</v>
      </c>
      <c r="AO44" s="34">
        <v>41200</v>
      </c>
    </row>
    <row r="45" spans="1:41" x14ac:dyDescent="0.15">
      <c r="A45" s="14">
        <v>800186901</v>
      </c>
      <c r="B45" s="14" t="s">
        <v>13</v>
      </c>
      <c r="C45" s="14" t="s">
        <v>14</v>
      </c>
      <c r="D45" s="16">
        <v>10968</v>
      </c>
      <c r="E45" s="16" t="s">
        <v>74</v>
      </c>
      <c r="F45" s="16" t="s">
        <v>162</v>
      </c>
      <c r="G45" s="17">
        <v>45238</v>
      </c>
      <c r="H45" s="17">
        <v>45239</v>
      </c>
      <c r="I45" s="19">
        <v>471435</v>
      </c>
      <c r="J45" s="19">
        <v>0</v>
      </c>
      <c r="K45" s="19">
        <v>471435</v>
      </c>
      <c r="L45" s="19">
        <v>0</v>
      </c>
      <c r="M45" s="20">
        <v>471435</v>
      </c>
      <c r="N45" s="18" t="s">
        <v>180</v>
      </c>
      <c r="O45" s="34">
        <v>0</v>
      </c>
      <c r="P45" s="18"/>
      <c r="Q45" s="18"/>
      <c r="R45" s="18"/>
      <c r="S45" s="34">
        <v>0</v>
      </c>
      <c r="T45" s="34">
        <v>0</v>
      </c>
      <c r="U45" s="18"/>
      <c r="V45" s="17"/>
      <c r="W45" s="34">
        <v>0</v>
      </c>
      <c r="X45" s="18" t="s">
        <v>27</v>
      </c>
      <c r="Y45" s="17">
        <v>45238</v>
      </c>
      <c r="Z45" s="17">
        <v>45238</v>
      </c>
      <c r="AA45" s="17">
        <v>45239</v>
      </c>
      <c r="AB45" s="17">
        <v>45295</v>
      </c>
      <c r="AC45" s="17"/>
      <c r="AD45" s="34">
        <v>471435</v>
      </c>
      <c r="AE45" s="34">
        <v>471435</v>
      </c>
      <c r="AF45" s="34">
        <v>471435</v>
      </c>
      <c r="AG45" s="34">
        <v>0</v>
      </c>
      <c r="AH45" s="34">
        <v>471435</v>
      </c>
      <c r="AI45" s="34">
        <v>9429</v>
      </c>
      <c r="AJ45" s="34">
        <v>0</v>
      </c>
      <c r="AK45" s="34">
        <v>0</v>
      </c>
      <c r="AL45" s="34">
        <v>0</v>
      </c>
      <c r="AM45" s="34">
        <v>0</v>
      </c>
      <c r="AN45" s="34">
        <v>471435</v>
      </c>
      <c r="AO45" s="34">
        <v>462006</v>
      </c>
    </row>
    <row r="46" spans="1:41" x14ac:dyDescent="0.15">
      <c r="A46" s="14">
        <v>800186901</v>
      </c>
      <c r="B46" s="14" t="s">
        <v>13</v>
      </c>
      <c r="C46" s="14" t="s">
        <v>14</v>
      </c>
      <c r="D46" s="16">
        <v>10969</v>
      </c>
      <c r="E46" s="16" t="s">
        <v>75</v>
      </c>
      <c r="F46" s="16" t="s">
        <v>163</v>
      </c>
      <c r="G46" s="17">
        <v>45238</v>
      </c>
      <c r="H46" s="17">
        <v>45239</v>
      </c>
      <c r="I46" s="19">
        <v>222480</v>
      </c>
      <c r="J46" s="19">
        <v>0</v>
      </c>
      <c r="K46" s="19">
        <v>222480</v>
      </c>
      <c r="L46" s="19">
        <v>0</v>
      </c>
      <c r="M46" s="20">
        <v>222480</v>
      </c>
      <c r="N46" s="18" t="s">
        <v>180</v>
      </c>
      <c r="O46" s="34">
        <v>0</v>
      </c>
      <c r="P46" s="18"/>
      <c r="Q46" s="18"/>
      <c r="R46" s="18"/>
      <c r="S46" s="34">
        <v>0</v>
      </c>
      <c r="T46" s="34">
        <v>0</v>
      </c>
      <c r="U46" s="18"/>
      <c r="V46" s="17"/>
      <c r="W46" s="34">
        <v>0</v>
      </c>
      <c r="X46" s="18" t="s">
        <v>27</v>
      </c>
      <c r="Y46" s="17">
        <v>45238</v>
      </c>
      <c r="Z46" s="17">
        <v>45238</v>
      </c>
      <c r="AA46" s="17">
        <v>45239</v>
      </c>
      <c r="AB46" s="17">
        <v>45295</v>
      </c>
      <c r="AC46" s="17"/>
      <c r="AD46" s="34">
        <v>222480</v>
      </c>
      <c r="AE46" s="34">
        <v>222480</v>
      </c>
      <c r="AF46" s="34">
        <v>222480</v>
      </c>
      <c r="AG46" s="34">
        <v>0</v>
      </c>
      <c r="AH46" s="34">
        <v>226304</v>
      </c>
      <c r="AI46" s="34">
        <v>4450</v>
      </c>
      <c r="AJ46" s="34">
        <v>0</v>
      </c>
      <c r="AK46" s="34">
        <v>0</v>
      </c>
      <c r="AL46" s="34">
        <v>0</v>
      </c>
      <c r="AM46" s="34">
        <v>0</v>
      </c>
      <c r="AN46" s="34">
        <v>222480</v>
      </c>
      <c r="AO46" s="34">
        <v>218030</v>
      </c>
    </row>
    <row r="47" spans="1:41" x14ac:dyDescent="0.15">
      <c r="A47" s="14">
        <v>800186901</v>
      </c>
      <c r="B47" s="14" t="s">
        <v>13</v>
      </c>
      <c r="C47" s="14" t="s">
        <v>14</v>
      </c>
      <c r="D47" s="16">
        <v>10970</v>
      </c>
      <c r="E47" s="16" t="s">
        <v>76</v>
      </c>
      <c r="F47" s="16" t="s">
        <v>164</v>
      </c>
      <c r="G47" s="17">
        <v>45238</v>
      </c>
      <c r="H47" s="17">
        <v>45239</v>
      </c>
      <c r="I47" s="19">
        <v>26780</v>
      </c>
      <c r="J47" s="19">
        <v>0</v>
      </c>
      <c r="K47" s="19">
        <v>26780</v>
      </c>
      <c r="L47" s="19">
        <v>0</v>
      </c>
      <c r="M47" s="20">
        <v>26780</v>
      </c>
      <c r="N47" s="18" t="s">
        <v>180</v>
      </c>
      <c r="O47" s="34">
        <v>0</v>
      </c>
      <c r="P47" s="18"/>
      <c r="Q47" s="18"/>
      <c r="R47" s="18"/>
      <c r="S47" s="34">
        <v>0</v>
      </c>
      <c r="T47" s="34">
        <v>0</v>
      </c>
      <c r="U47" s="18"/>
      <c r="V47" s="17"/>
      <c r="W47" s="34">
        <v>0</v>
      </c>
      <c r="X47" s="18" t="s">
        <v>27</v>
      </c>
      <c r="Y47" s="17">
        <v>45238</v>
      </c>
      <c r="Z47" s="17">
        <v>45238</v>
      </c>
      <c r="AA47" s="17">
        <v>45239</v>
      </c>
      <c r="AB47" s="17">
        <v>45295</v>
      </c>
      <c r="AC47" s="17"/>
      <c r="AD47" s="34">
        <v>26780</v>
      </c>
      <c r="AE47" s="34">
        <v>26780</v>
      </c>
      <c r="AF47" s="34">
        <v>26780</v>
      </c>
      <c r="AG47" s="34">
        <v>0</v>
      </c>
      <c r="AH47" s="34">
        <v>26000</v>
      </c>
      <c r="AI47" s="34">
        <v>0</v>
      </c>
      <c r="AJ47" s="34">
        <v>0</v>
      </c>
      <c r="AK47" s="34">
        <v>0</v>
      </c>
      <c r="AL47" s="34">
        <v>0</v>
      </c>
      <c r="AM47" s="34">
        <v>0</v>
      </c>
      <c r="AN47" s="34">
        <v>26780</v>
      </c>
      <c r="AO47" s="34">
        <v>26780</v>
      </c>
    </row>
    <row r="48" spans="1:41" x14ac:dyDescent="0.15">
      <c r="A48" s="14">
        <v>800186901</v>
      </c>
      <c r="B48" s="14" t="s">
        <v>13</v>
      </c>
      <c r="C48" s="14" t="s">
        <v>14</v>
      </c>
      <c r="D48" s="16">
        <v>10971</v>
      </c>
      <c r="E48" s="16" t="s">
        <v>77</v>
      </c>
      <c r="F48" s="16" t="s">
        <v>165</v>
      </c>
      <c r="G48" s="17">
        <v>45238</v>
      </c>
      <c r="H48" s="17">
        <v>45239</v>
      </c>
      <c r="I48" s="19">
        <v>247200</v>
      </c>
      <c r="J48" s="19">
        <v>32800</v>
      </c>
      <c r="K48" s="19">
        <v>214400</v>
      </c>
      <c r="L48" s="19">
        <v>0</v>
      </c>
      <c r="M48" s="20">
        <v>214400</v>
      </c>
      <c r="N48" s="18" t="s">
        <v>180</v>
      </c>
      <c r="O48" s="34">
        <v>0</v>
      </c>
      <c r="P48" s="18"/>
      <c r="Q48" s="18"/>
      <c r="R48" s="18"/>
      <c r="S48" s="34">
        <v>0</v>
      </c>
      <c r="T48" s="34">
        <v>0</v>
      </c>
      <c r="U48" s="18"/>
      <c r="V48" s="17"/>
      <c r="W48" s="34">
        <v>0</v>
      </c>
      <c r="X48" s="18" t="s">
        <v>27</v>
      </c>
      <c r="Y48" s="17">
        <v>45238</v>
      </c>
      <c r="Z48" s="17">
        <v>45238</v>
      </c>
      <c r="AA48" s="17">
        <v>45239</v>
      </c>
      <c r="AB48" s="17">
        <v>45295</v>
      </c>
      <c r="AC48" s="17"/>
      <c r="AD48" s="34">
        <v>247200</v>
      </c>
      <c r="AE48" s="34">
        <v>214400</v>
      </c>
      <c r="AF48" s="34">
        <v>247200</v>
      </c>
      <c r="AG48" s="34">
        <v>32800</v>
      </c>
      <c r="AH48" s="34">
        <v>40000</v>
      </c>
      <c r="AI48" s="34">
        <v>4944</v>
      </c>
      <c r="AJ48" s="34">
        <v>0</v>
      </c>
      <c r="AK48" s="34">
        <v>0</v>
      </c>
      <c r="AL48" s="34">
        <v>0</v>
      </c>
      <c r="AM48" s="34">
        <v>0</v>
      </c>
      <c r="AN48" s="34">
        <v>247200</v>
      </c>
      <c r="AO48" s="34">
        <v>209456</v>
      </c>
    </row>
    <row r="49" spans="1:41" x14ac:dyDescent="0.15">
      <c r="A49" s="14">
        <v>800186901</v>
      </c>
      <c r="B49" s="14" t="s">
        <v>13</v>
      </c>
      <c r="C49" s="14" t="s">
        <v>14</v>
      </c>
      <c r="D49" s="16">
        <v>10972</v>
      </c>
      <c r="E49" s="16" t="s">
        <v>78</v>
      </c>
      <c r="F49" s="16" t="s">
        <v>166</v>
      </c>
      <c r="G49" s="17">
        <v>45238</v>
      </c>
      <c r="H49" s="17">
        <v>45239</v>
      </c>
      <c r="I49" s="19">
        <v>9038250</v>
      </c>
      <c r="J49" s="19">
        <v>226100</v>
      </c>
      <c r="K49" s="19">
        <v>8812150</v>
      </c>
      <c r="L49" s="19">
        <v>0</v>
      </c>
      <c r="M49" s="20">
        <v>8812150</v>
      </c>
      <c r="N49" s="18" t="s">
        <v>180</v>
      </c>
      <c r="O49" s="34">
        <v>0</v>
      </c>
      <c r="P49" s="18"/>
      <c r="Q49" s="18"/>
      <c r="R49" s="18"/>
      <c r="S49" s="34">
        <v>0</v>
      </c>
      <c r="T49" s="34">
        <v>0</v>
      </c>
      <c r="U49" s="18"/>
      <c r="V49" s="17"/>
      <c r="W49" s="34">
        <v>0</v>
      </c>
      <c r="X49" s="18" t="s">
        <v>27</v>
      </c>
      <c r="Y49" s="17">
        <v>45238</v>
      </c>
      <c r="Z49" s="17">
        <v>45238</v>
      </c>
      <c r="AA49" s="17">
        <v>45239</v>
      </c>
      <c r="AB49" s="17">
        <v>45259</v>
      </c>
      <c r="AC49" s="17"/>
      <c r="AD49" s="34">
        <v>9038250</v>
      </c>
      <c r="AE49" s="34">
        <v>8812150</v>
      </c>
      <c r="AF49" s="34">
        <v>9038250</v>
      </c>
      <c r="AG49" s="34">
        <v>226100</v>
      </c>
      <c r="AH49" s="34">
        <v>1314300</v>
      </c>
      <c r="AI49" s="34">
        <v>180765</v>
      </c>
      <c r="AJ49" s="34">
        <v>0</v>
      </c>
      <c r="AK49" s="34">
        <v>0</v>
      </c>
      <c r="AL49" s="34">
        <v>0</v>
      </c>
      <c r="AM49" s="34">
        <v>0</v>
      </c>
      <c r="AN49" s="34">
        <v>9038250</v>
      </c>
      <c r="AO49" s="34">
        <v>8631385</v>
      </c>
    </row>
    <row r="50" spans="1:41" x14ac:dyDescent="0.15">
      <c r="A50" s="14">
        <v>800186901</v>
      </c>
      <c r="B50" s="14" t="s">
        <v>13</v>
      </c>
      <c r="C50" s="14" t="s">
        <v>14</v>
      </c>
      <c r="D50" s="16">
        <v>10973</v>
      </c>
      <c r="E50" s="16" t="s">
        <v>79</v>
      </c>
      <c r="F50" s="16" t="s">
        <v>167</v>
      </c>
      <c r="G50" s="17">
        <v>45238</v>
      </c>
      <c r="H50" s="17">
        <v>45239</v>
      </c>
      <c r="I50" s="19">
        <v>5891600</v>
      </c>
      <c r="J50" s="19">
        <v>0</v>
      </c>
      <c r="K50" s="19">
        <v>5891600</v>
      </c>
      <c r="L50" s="19">
        <v>0</v>
      </c>
      <c r="M50" s="20">
        <v>5891600</v>
      </c>
      <c r="N50" s="18" t="s">
        <v>180</v>
      </c>
      <c r="O50" s="34">
        <v>0</v>
      </c>
      <c r="P50" s="18"/>
      <c r="Q50" s="18"/>
      <c r="R50" s="18"/>
      <c r="S50" s="34">
        <v>0</v>
      </c>
      <c r="T50" s="34">
        <v>0</v>
      </c>
      <c r="U50" s="18"/>
      <c r="V50" s="17"/>
      <c r="W50" s="34">
        <v>0</v>
      </c>
      <c r="X50" s="18" t="s">
        <v>27</v>
      </c>
      <c r="Y50" s="17">
        <v>45238</v>
      </c>
      <c r="Z50" s="17">
        <v>45238</v>
      </c>
      <c r="AA50" s="17">
        <v>45239</v>
      </c>
      <c r="AB50" s="17">
        <v>45281</v>
      </c>
      <c r="AC50" s="17"/>
      <c r="AD50" s="34">
        <v>5891600</v>
      </c>
      <c r="AE50" s="34">
        <v>5891600</v>
      </c>
      <c r="AF50" s="34">
        <v>5891600</v>
      </c>
      <c r="AG50" s="34">
        <v>0</v>
      </c>
      <c r="AH50" s="34">
        <v>5720000</v>
      </c>
      <c r="AI50" s="34">
        <v>117832</v>
      </c>
      <c r="AJ50" s="34">
        <v>0</v>
      </c>
      <c r="AK50" s="34">
        <v>0</v>
      </c>
      <c r="AL50" s="34">
        <v>0</v>
      </c>
      <c r="AM50" s="34">
        <v>0</v>
      </c>
      <c r="AN50" s="34">
        <v>5891600</v>
      </c>
      <c r="AO50" s="34">
        <v>5773768</v>
      </c>
    </row>
    <row r="51" spans="1:41" x14ac:dyDescent="0.15">
      <c r="A51" s="14">
        <v>800186901</v>
      </c>
      <c r="B51" s="14" t="s">
        <v>13</v>
      </c>
      <c r="C51" s="14" t="s">
        <v>14</v>
      </c>
      <c r="D51" s="16">
        <v>10974</v>
      </c>
      <c r="E51" s="16" t="s">
        <v>80</v>
      </c>
      <c r="F51" s="16" t="s">
        <v>168</v>
      </c>
      <c r="G51" s="17">
        <v>45238</v>
      </c>
      <c r="H51" s="17">
        <v>45239</v>
      </c>
      <c r="I51" s="19">
        <v>107120</v>
      </c>
      <c r="J51" s="19">
        <v>0</v>
      </c>
      <c r="K51" s="19">
        <v>107120</v>
      </c>
      <c r="L51" s="19">
        <v>0</v>
      </c>
      <c r="M51" s="20">
        <v>107120</v>
      </c>
      <c r="N51" s="18" t="s">
        <v>180</v>
      </c>
      <c r="O51" s="34">
        <v>0</v>
      </c>
      <c r="P51" s="18"/>
      <c r="Q51" s="18"/>
      <c r="R51" s="18"/>
      <c r="S51" s="34">
        <v>0</v>
      </c>
      <c r="T51" s="34">
        <v>0</v>
      </c>
      <c r="U51" s="18"/>
      <c r="V51" s="17"/>
      <c r="W51" s="34">
        <v>0</v>
      </c>
      <c r="X51" s="18" t="s">
        <v>27</v>
      </c>
      <c r="Y51" s="17">
        <v>45238</v>
      </c>
      <c r="Z51" s="17">
        <v>45238</v>
      </c>
      <c r="AA51" s="17">
        <v>45239</v>
      </c>
      <c r="AB51" s="17">
        <v>45295</v>
      </c>
      <c r="AC51" s="17"/>
      <c r="AD51" s="34">
        <v>107120</v>
      </c>
      <c r="AE51" s="34">
        <v>107120</v>
      </c>
      <c r="AF51" s="34">
        <v>107120</v>
      </c>
      <c r="AG51" s="34">
        <v>0</v>
      </c>
      <c r="AH51" s="34">
        <v>26000</v>
      </c>
      <c r="AI51" s="34">
        <v>0</v>
      </c>
      <c r="AJ51" s="34">
        <v>0</v>
      </c>
      <c r="AK51" s="34">
        <v>0</v>
      </c>
      <c r="AL51" s="34">
        <v>0</v>
      </c>
      <c r="AM51" s="34">
        <v>0</v>
      </c>
      <c r="AN51" s="34">
        <v>107120</v>
      </c>
      <c r="AO51" s="34">
        <v>107120</v>
      </c>
    </row>
    <row r="52" spans="1:41" x14ac:dyDescent="0.15">
      <c r="A52" s="14">
        <v>800186901</v>
      </c>
      <c r="B52" s="14" t="s">
        <v>13</v>
      </c>
      <c r="C52" s="14" t="s">
        <v>14</v>
      </c>
      <c r="D52" s="16">
        <v>10975</v>
      </c>
      <c r="E52" s="16" t="s">
        <v>81</v>
      </c>
      <c r="F52" s="16" t="s">
        <v>169</v>
      </c>
      <c r="G52" s="17">
        <v>45238</v>
      </c>
      <c r="H52" s="17">
        <v>45239</v>
      </c>
      <c r="I52" s="19">
        <v>455260</v>
      </c>
      <c r="J52" s="19">
        <v>12000</v>
      </c>
      <c r="K52" s="19">
        <v>443260</v>
      </c>
      <c r="L52" s="19">
        <v>0</v>
      </c>
      <c r="M52" s="20">
        <v>443260</v>
      </c>
      <c r="N52" s="18" t="s">
        <v>180</v>
      </c>
      <c r="O52" s="34">
        <v>0</v>
      </c>
      <c r="P52" s="18"/>
      <c r="Q52" s="18"/>
      <c r="R52" s="18"/>
      <c r="S52" s="34">
        <v>0</v>
      </c>
      <c r="T52" s="34">
        <v>0</v>
      </c>
      <c r="U52" s="18"/>
      <c r="V52" s="17"/>
      <c r="W52" s="34">
        <v>0</v>
      </c>
      <c r="X52" s="18" t="s">
        <v>27</v>
      </c>
      <c r="Y52" s="17">
        <v>45238</v>
      </c>
      <c r="Z52" s="17">
        <v>45238</v>
      </c>
      <c r="AA52" s="17">
        <v>45239</v>
      </c>
      <c r="AB52" s="17">
        <v>45295</v>
      </c>
      <c r="AC52" s="17"/>
      <c r="AD52" s="34">
        <v>455260</v>
      </c>
      <c r="AE52" s="34">
        <v>443260</v>
      </c>
      <c r="AF52" s="34">
        <v>455260</v>
      </c>
      <c r="AG52" s="34">
        <v>12000</v>
      </c>
      <c r="AH52" s="34">
        <v>26000</v>
      </c>
      <c r="AI52" s="34">
        <v>9112</v>
      </c>
      <c r="AJ52" s="34">
        <v>0</v>
      </c>
      <c r="AK52" s="34">
        <v>0</v>
      </c>
      <c r="AL52" s="34">
        <v>0</v>
      </c>
      <c r="AM52" s="34">
        <v>0</v>
      </c>
      <c r="AN52" s="34">
        <v>455260</v>
      </c>
      <c r="AO52" s="34">
        <v>434148</v>
      </c>
    </row>
    <row r="53" spans="1:41" x14ac:dyDescent="0.15">
      <c r="A53" s="14">
        <v>800186901</v>
      </c>
      <c r="B53" s="14" t="s">
        <v>13</v>
      </c>
      <c r="C53" s="14" t="s">
        <v>14</v>
      </c>
      <c r="D53" s="16">
        <v>10976</v>
      </c>
      <c r="E53" s="16" t="s">
        <v>82</v>
      </c>
      <c r="F53" s="16" t="s">
        <v>170</v>
      </c>
      <c r="G53" s="17">
        <v>45238</v>
      </c>
      <c r="H53" s="17">
        <v>45239</v>
      </c>
      <c r="I53" s="19">
        <v>2678000</v>
      </c>
      <c r="J53" s="19">
        <v>3000</v>
      </c>
      <c r="K53" s="19">
        <v>2675000</v>
      </c>
      <c r="L53" s="19">
        <v>0</v>
      </c>
      <c r="M53" s="20">
        <v>2675000</v>
      </c>
      <c r="N53" s="18" t="s">
        <v>180</v>
      </c>
      <c r="O53" s="34">
        <v>0</v>
      </c>
      <c r="P53" s="18"/>
      <c r="Q53" s="18"/>
      <c r="R53" s="18"/>
      <c r="S53" s="34">
        <v>0</v>
      </c>
      <c r="T53" s="34">
        <v>0</v>
      </c>
      <c r="U53" s="18"/>
      <c r="V53" s="17"/>
      <c r="W53" s="34">
        <v>0</v>
      </c>
      <c r="X53" s="18" t="s">
        <v>27</v>
      </c>
      <c r="Y53" s="17">
        <v>45238</v>
      </c>
      <c r="Z53" s="17">
        <v>45238</v>
      </c>
      <c r="AA53" s="17">
        <v>45239</v>
      </c>
      <c r="AB53" s="17">
        <v>45281</v>
      </c>
      <c r="AC53" s="17"/>
      <c r="AD53" s="34">
        <v>2678000</v>
      </c>
      <c r="AE53" s="34">
        <v>2678000</v>
      </c>
      <c r="AF53" s="34">
        <v>2678000</v>
      </c>
      <c r="AG53" s="34">
        <v>0</v>
      </c>
      <c r="AH53" s="34">
        <v>26000</v>
      </c>
      <c r="AI53" s="34">
        <v>53560</v>
      </c>
      <c r="AJ53" s="34">
        <v>0</v>
      </c>
      <c r="AK53" s="34">
        <v>0</v>
      </c>
      <c r="AL53" s="34">
        <v>0</v>
      </c>
      <c r="AM53" s="34">
        <v>0</v>
      </c>
      <c r="AN53" s="34">
        <v>2678000</v>
      </c>
      <c r="AO53" s="34">
        <v>2624440</v>
      </c>
    </row>
    <row r="54" spans="1:41" x14ac:dyDescent="0.15">
      <c r="A54" s="14">
        <v>800186901</v>
      </c>
      <c r="B54" s="14" t="s">
        <v>13</v>
      </c>
      <c r="C54" s="14" t="s">
        <v>14</v>
      </c>
      <c r="D54" s="16">
        <v>10977</v>
      </c>
      <c r="E54" s="16" t="s">
        <v>83</v>
      </c>
      <c r="F54" s="16" t="s">
        <v>171</v>
      </c>
      <c r="G54" s="17">
        <v>45238</v>
      </c>
      <c r="H54" s="17">
        <v>45239</v>
      </c>
      <c r="I54" s="19">
        <v>26780</v>
      </c>
      <c r="J54" s="19">
        <v>0</v>
      </c>
      <c r="K54" s="19">
        <v>26780</v>
      </c>
      <c r="L54" s="19">
        <v>0</v>
      </c>
      <c r="M54" s="20">
        <v>26780</v>
      </c>
      <c r="N54" s="18" t="s">
        <v>180</v>
      </c>
      <c r="O54" s="34">
        <v>0</v>
      </c>
      <c r="P54" s="18"/>
      <c r="Q54" s="18"/>
      <c r="R54" s="18"/>
      <c r="S54" s="34">
        <v>0</v>
      </c>
      <c r="T54" s="34">
        <v>0</v>
      </c>
      <c r="U54" s="18"/>
      <c r="V54" s="17"/>
      <c r="W54" s="34">
        <v>0</v>
      </c>
      <c r="X54" s="18" t="s">
        <v>27</v>
      </c>
      <c r="Y54" s="17">
        <v>45238</v>
      </c>
      <c r="Z54" s="17">
        <v>45238</v>
      </c>
      <c r="AA54" s="17">
        <v>45239</v>
      </c>
      <c r="AB54" s="17">
        <v>45295</v>
      </c>
      <c r="AC54" s="17"/>
      <c r="AD54" s="34">
        <v>26780</v>
      </c>
      <c r="AE54" s="34">
        <v>26780</v>
      </c>
      <c r="AF54" s="34">
        <v>26780</v>
      </c>
      <c r="AG54" s="34">
        <v>0</v>
      </c>
      <c r="AH54" s="34">
        <v>260000</v>
      </c>
      <c r="AI54" s="34">
        <v>0</v>
      </c>
      <c r="AJ54" s="34">
        <v>0</v>
      </c>
      <c r="AK54" s="34">
        <v>0</v>
      </c>
      <c r="AL54" s="34">
        <v>0</v>
      </c>
      <c r="AM54" s="34">
        <v>0</v>
      </c>
      <c r="AN54" s="34">
        <v>26780</v>
      </c>
      <c r="AO54" s="34">
        <v>26780</v>
      </c>
    </row>
    <row r="55" spans="1:41" x14ac:dyDescent="0.15">
      <c r="A55" s="14">
        <v>800186901</v>
      </c>
      <c r="B55" s="14" t="s">
        <v>13</v>
      </c>
      <c r="C55" s="14" t="s">
        <v>14</v>
      </c>
      <c r="D55" s="16">
        <v>10978</v>
      </c>
      <c r="E55" s="16" t="s">
        <v>84</v>
      </c>
      <c r="F55" s="16" t="s">
        <v>172</v>
      </c>
      <c r="G55" s="17">
        <v>45238</v>
      </c>
      <c r="H55" s="17">
        <v>45239</v>
      </c>
      <c r="I55" s="19">
        <v>535600</v>
      </c>
      <c r="J55" s="19">
        <v>0</v>
      </c>
      <c r="K55" s="19">
        <v>535600</v>
      </c>
      <c r="L55" s="19">
        <v>0</v>
      </c>
      <c r="M55" s="20">
        <v>535600</v>
      </c>
      <c r="N55" s="18" t="s">
        <v>180</v>
      </c>
      <c r="O55" s="34">
        <v>0</v>
      </c>
      <c r="P55" s="18"/>
      <c r="Q55" s="18"/>
      <c r="R55" s="18"/>
      <c r="S55" s="34">
        <v>0</v>
      </c>
      <c r="T55" s="34">
        <v>0</v>
      </c>
      <c r="U55" s="18"/>
      <c r="V55" s="17"/>
      <c r="W55" s="34">
        <v>0</v>
      </c>
      <c r="X55" s="18" t="s">
        <v>27</v>
      </c>
      <c r="Y55" s="17">
        <v>45238</v>
      </c>
      <c r="Z55" s="17">
        <v>45238</v>
      </c>
      <c r="AA55" s="17">
        <v>45239</v>
      </c>
      <c r="AB55" s="17">
        <v>45295</v>
      </c>
      <c r="AC55" s="17"/>
      <c r="AD55" s="34">
        <v>535600</v>
      </c>
      <c r="AE55" s="34">
        <v>535600</v>
      </c>
      <c r="AF55" s="34">
        <v>535600</v>
      </c>
      <c r="AG55" s="34">
        <v>0</v>
      </c>
      <c r="AH55" s="34">
        <v>26000</v>
      </c>
      <c r="AI55" s="34">
        <v>10712</v>
      </c>
      <c r="AJ55" s="34">
        <v>0</v>
      </c>
      <c r="AK55" s="34">
        <v>0</v>
      </c>
      <c r="AL55" s="34">
        <v>0</v>
      </c>
      <c r="AM55" s="34">
        <v>0</v>
      </c>
      <c r="AN55" s="34">
        <v>535600</v>
      </c>
      <c r="AO55" s="34">
        <v>524888</v>
      </c>
    </row>
    <row r="56" spans="1:41" x14ac:dyDescent="0.15">
      <c r="A56" s="14">
        <v>800186901</v>
      </c>
      <c r="B56" s="14" t="s">
        <v>13</v>
      </c>
      <c r="C56" s="14" t="s">
        <v>14</v>
      </c>
      <c r="D56" s="16">
        <v>10979</v>
      </c>
      <c r="E56" s="16" t="s">
        <v>85</v>
      </c>
      <c r="F56" s="16" t="s">
        <v>173</v>
      </c>
      <c r="G56" s="17">
        <v>45238</v>
      </c>
      <c r="H56" s="17">
        <v>45239</v>
      </c>
      <c r="I56" s="19">
        <v>504947</v>
      </c>
      <c r="J56" s="19">
        <v>13100</v>
      </c>
      <c r="K56" s="19">
        <v>491847</v>
      </c>
      <c r="L56" s="19">
        <v>0</v>
      </c>
      <c r="M56" s="20">
        <v>491847</v>
      </c>
      <c r="N56" s="18" t="s">
        <v>180</v>
      </c>
      <c r="O56" s="34">
        <v>0</v>
      </c>
      <c r="P56" s="18"/>
      <c r="Q56" s="18"/>
      <c r="R56" s="18"/>
      <c r="S56" s="34">
        <v>0</v>
      </c>
      <c r="T56" s="34">
        <v>0</v>
      </c>
      <c r="U56" s="18"/>
      <c r="V56" s="17"/>
      <c r="W56" s="34">
        <v>0</v>
      </c>
      <c r="X56" s="18" t="s">
        <v>27</v>
      </c>
      <c r="Y56" s="17">
        <v>45238</v>
      </c>
      <c r="Z56" s="17">
        <v>45238</v>
      </c>
      <c r="AA56" s="17">
        <v>45239</v>
      </c>
      <c r="AB56" s="17">
        <v>45295</v>
      </c>
      <c r="AC56" s="17"/>
      <c r="AD56" s="34">
        <v>504947</v>
      </c>
      <c r="AE56" s="34">
        <v>491847</v>
      </c>
      <c r="AF56" s="34">
        <v>504947</v>
      </c>
      <c r="AG56" s="34">
        <v>13100</v>
      </c>
      <c r="AH56" s="34">
        <v>344864</v>
      </c>
      <c r="AI56" s="34">
        <v>10096</v>
      </c>
      <c r="AJ56" s="34">
        <v>0</v>
      </c>
      <c r="AK56" s="34">
        <v>0</v>
      </c>
      <c r="AL56" s="34">
        <v>0</v>
      </c>
      <c r="AM56" s="34">
        <v>0</v>
      </c>
      <c r="AN56" s="34">
        <v>504947</v>
      </c>
      <c r="AO56" s="34">
        <v>481751</v>
      </c>
    </row>
    <row r="57" spans="1:41" x14ac:dyDescent="0.15">
      <c r="A57" s="14">
        <v>800186901</v>
      </c>
      <c r="B57" s="14" t="s">
        <v>13</v>
      </c>
      <c r="C57" s="14" t="s">
        <v>14</v>
      </c>
      <c r="D57" s="16">
        <v>10980</v>
      </c>
      <c r="E57" s="16" t="s">
        <v>86</v>
      </c>
      <c r="F57" s="16" t="s">
        <v>174</v>
      </c>
      <c r="G57" s="17">
        <v>45238</v>
      </c>
      <c r="H57" s="17">
        <v>45239</v>
      </c>
      <c r="I57" s="19">
        <v>945540</v>
      </c>
      <c r="J57" s="19">
        <v>17200</v>
      </c>
      <c r="K57" s="19">
        <v>928340</v>
      </c>
      <c r="L57" s="19">
        <v>0</v>
      </c>
      <c r="M57" s="20">
        <v>928340</v>
      </c>
      <c r="N57" s="18" t="s">
        <v>180</v>
      </c>
      <c r="O57" s="34">
        <v>0</v>
      </c>
      <c r="P57" s="18"/>
      <c r="Q57" s="18"/>
      <c r="R57" s="18"/>
      <c r="S57" s="34">
        <v>0</v>
      </c>
      <c r="T57" s="34">
        <v>0</v>
      </c>
      <c r="U57" s="18"/>
      <c r="V57" s="17"/>
      <c r="W57" s="34">
        <v>0</v>
      </c>
      <c r="X57" s="18" t="s">
        <v>27</v>
      </c>
      <c r="Y57" s="17">
        <v>45238</v>
      </c>
      <c r="Z57" s="17">
        <v>45238</v>
      </c>
      <c r="AA57" s="17">
        <v>45239</v>
      </c>
      <c r="AB57" s="17">
        <v>45286</v>
      </c>
      <c r="AC57" s="17"/>
      <c r="AD57" s="34">
        <v>945540</v>
      </c>
      <c r="AE57" s="34">
        <v>928340</v>
      </c>
      <c r="AF57" s="34">
        <v>945540</v>
      </c>
      <c r="AG57" s="34">
        <v>17200</v>
      </c>
      <c r="AH57" s="34">
        <v>1025856</v>
      </c>
      <c r="AI57" s="34">
        <v>18908</v>
      </c>
      <c r="AJ57" s="34">
        <v>0</v>
      </c>
      <c r="AK57" s="34">
        <v>0</v>
      </c>
      <c r="AL57" s="34">
        <v>0</v>
      </c>
      <c r="AM57" s="34">
        <v>0</v>
      </c>
      <c r="AN57" s="34">
        <v>945540</v>
      </c>
      <c r="AO57" s="34">
        <v>909432</v>
      </c>
    </row>
    <row r="58" spans="1:41" x14ac:dyDescent="0.15">
      <c r="A58" s="14">
        <v>800186901</v>
      </c>
      <c r="B58" s="14" t="s">
        <v>13</v>
      </c>
      <c r="C58" s="14" t="s">
        <v>14</v>
      </c>
      <c r="D58" s="16">
        <v>10982</v>
      </c>
      <c r="E58" s="16" t="s">
        <v>87</v>
      </c>
      <c r="F58" s="16" t="s">
        <v>175</v>
      </c>
      <c r="G58" s="17">
        <v>45238</v>
      </c>
      <c r="H58" s="17">
        <v>45239</v>
      </c>
      <c r="I58" s="19">
        <v>1096435</v>
      </c>
      <c r="J58" s="19">
        <v>0</v>
      </c>
      <c r="K58" s="19">
        <v>1096435</v>
      </c>
      <c r="L58" s="19">
        <v>0</v>
      </c>
      <c r="M58" s="20">
        <v>1096435</v>
      </c>
      <c r="N58" s="18" t="s">
        <v>180</v>
      </c>
      <c r="O58" s="34">
        <v>0</v>
      </c>
      <c r="P58" s="18"/>
      <c r="Q58" s="18"/>
      <c r="R58" s="18"/>
      <c r="S58" s="34">
        <v>0</v>
      </c>
      <c r="T58" s="34">
        <v>0</v>
      </c>
      <c r="U58" s="18"/>
      <c r="V58" s="17"/>
      <c r="W58" s="34">
        <v>0</v>
      </c>
      <c r="X58" s="18" t="s">
        <v>27</v>
      </c>
      <c r="Y58" s="17">
        <v>45238</v>
      </c>
      <c r="Z58" s="17">
        <v>45238</v>
      </c>
      <c r="AA58" s="17">
        <v>45239</v>
      </c>
      <c r="AB58" s="17">
        <v>45281</v>
      </c>
      <c r="AC58" s="17"/>
      <c r="AD58" s="34">
        <v>1096435</v>
      </c>
      <c r="AE58" s="34">
        <v>1096435</v>
      </c>
      <c r="AF58" s="34">
        <v>1096435</v>
      </c>
      <c r="AG58" s="34">
        <v>0</v>
      </c>
      <c r="AH58" s="34">
        <v>1586604</v>
      </c>
      <c r="AI58" s="34">
        <v>21925</v>
      </c>
      <c r="AJ58" s="34">
        <v>0</v>
      </c>
      <c r="AK58" s="34">
        <v>0</v>
      </c>
      <c r="AL58" s="34">
        <v>0</v>
      </c>
      <c r="AM58" s="34">
        <v>0</v>
      </c>
      <c r="AN58" s="34">
        <v>1096435</v>
      </c>
      <c r="AO58" s="34">
        <v>1074510</v>
      </c>
    </row>
    <row r="59" spans="1:41" x14ac:dyDescent="0.15">
      <c r="A59" s="14">
        <v>800186901</v>
      </c>
      <c r="B59" s="14" t="s">
        <v>13</v>
      </c>
      <c r="C59" s="14" t="s">
        <v>14</v>
      </c>
      <c r="D59" s="16">
        <v>11023</v>
      </c>
      <c r="E59" s="16" t="s">
        <v>88</v>
      </c>
      <c r="F59" s="16" t="s">
        <v>176</v>
      </c>
      <c r="G59" s="17">
        <v>45240</v>
      </c>
      <c r="H59" s="17">
        <v>45240</v>
      </c>
      <c r="I59" s="19">
        <v>803400</v>
      </c>
      <c r="J59" s="19">
        <v>0</v>
      </c>
      <c r="K59" s="19">
        <v>803400</v>
      </c>
      <c r="L59" s="19">
        <v>0</v>
      </c>
      <c r="M59" s="20">
        <v>803400</v>
      </c>
      <c r="N59" s="18" t="s">
        <v>181</v>
      </c>
      <c r="O59" s="34">
        <v>0</v>
      </c>
      <c r="P59" s="18"/>
      <c r="Q59" s="18"/>
      <c r="R59" s="18"/>
      <c r="S59" s="34">
        <v>0</v>
      </c>
      <c r="T59" s="34">
        <v>0</v>
      </c>
      <c r="U59" s="18"/>
      <c r="V59" s="17"/>
      <c r="W59" s="34">
        <v>0</v>
      </c>
      <c r="X59" s="18" t="s">
        <v>89</v>
      </c>
      <c r="Y59" s="17">
        <v>45240</v>
      </c>
      <c r="Z59" s="17">
        <v>45296</v>
      </c>
      <c r="AA59" s="17">
        <v>45296</v>
      </c>
      <c r="AB59" s="17"/>
      <c r="AC59" s="17"/>
      <c r="AD59" s="34">
        <v>803400</v>
      </c>
      <c r="AE59" s="34">
        <v>0</v>
      </c>
      <c r="AF59" s="34">
        <v>0</v>
      </c>
      <c r="AG59" s="34">
        <v>0</v>
      </c>
      <c r="AH59" s="34">
        <v>0</v>
      </c>
      <c r="AI59" s="34">
        <v>0</v>
      </c>
      <c r="AJ59" s="34">
        <v>0</v>
      </c>
      <c r="AK59" s="34">
        <v>0</v>
      </c>
      <c r="AL59" s="34">
        <v>0</v>
      </c>
      <c r="AM59" s="34">
        <v>0</v>
      </c>
      <c r="AN59" s="34">
        <v>0</v>
      </c>
      <c r="AO59" s="34">
        <v>0</v>
      </c>
    </row>
    <row r="60" spans="1:41" x14ac:dyDescent="0.15">
      <c r="A60" s="14">
        <v>800186901</v>
      </c>
      <c r="B60" s="14" t="s">
        <v>13</v>
      </c>
      <c r="C60" s="14" t="s">
        <v>14</v>
      </c>
      <c r="D60" s="16">
        <v>10048</v>
      </c>
      <c r="E60" s="16" t="s">
        <v>43</v>
      </c>
      <c r="F60" s="16" t="s">
        <v>132</v>
      </c>
      <c r="G60" s="17">
        <v>45140</v>
      </c>
      <c r="H60" s="17">
        <v>45149</v>
      </c>
      <c r="I60" s="19">
        <v>1056780</v>
      </c>
      <c r="J60" s="19">
        <v>9800</v>
      </c>
      <c r="K60" s="19">
        <v>1046980</v>
      </c>
      <c r="L60" s="19">
        <v>0</v>
      </c>
      <c r="M60" s="20">
        <v>1046980</v>
      </c>
      <c r="N60" s="18" t="s">
        <v>182</v>
      </c>
      <c r="O60" s="34">
        <v>0</v>
      </c>
      <c r="P60" s="18"/>
      <c r="Q60" s="18"/>
      <c r="R60" s="18"/>
      <c r="S60" s="34">
        <v>0</v>
      </c>
      <c r="T60" s="34">
        <v>0</v>
      </c>
      <c r="U60" s="18"/>
      <c r="V60" s="17"/>
      <c r="W60" s="34">
        <v>0</v>
      </c>
      <c r="X60" s="18" t="s">
        <v>44</v>
      </c>
      <c r="Y60" s="17">
        <v>45140</v>
      </c>
      <c r="Z60" s="17">
        <v>45140</v>
      </c>
      <c r="AA60" s="17">
        <v>45148</v>
      </c>
      <c r="AB60" s="17">
        <v>45258</v>
      </c>
      <c r="AC60" s="17"/>
      <c r="AD60" s="34">
        <v>1056780</v>
      </c>
      <c r="AE60" s="34">
        <v>1046980</v>
      </c>
      <c r="AF60" s="34">
        <v>1001160</v>
      </c>
      <c r="AG60" s="34">
        <v>9800</v>
      </c>
      <c r="AH60" s="34">
        <v>140962</v>
      </c>
      <c r="AI60" s="34">
        <v>20022</v>
      </c>
      <c r="AJ60" s="34">
        <v>0</v>
      </c>
      <c r="AK60" s="34">
        <v>55620</v>
      </c>
      <c r="AL60" s="34">
        <v>0</v>
      </c>
      <c r="AM60" s="34">
        <v>0</v>
      </c>
      <c r="AN60" s="34">
        <v>1001160</v>
      </c>
      <c r="AO60" s="34">
        <v>971338</v>
      </c>
    </row>
    <row r="61" spans="1:41" x14ac:dyDescent="0.15">
      <c r="A61" s="14">
        <v>800186901</v>
      </c>
      <c r="B61" s="14" t="s">
        <v>13</v>
      </c>
      <c r="C61" s="14" t="s">
        <v>14</v>
      </c>
      <c r="D61" s="16">
        <v>10741</v>
      </c>
      <c r="E61" s="16" t="s">
        <v>56</v>
      </c>
      <c r="F61" s="16" t="s">
        <v>144</v>
      </c>
      <c r="G61" s="17">
        <v>45209</v>
      </c>
      <c r="H61" s="17">
        <v>45212</v>
      </c>
      <c r="I61" s="19">
        <v>206000</v>
      </c>
      <c r="J61" s="19">
        <v>32800</v>
      </c>
      <c r="K61" s="19">
        <v>173200</v>
      </c>
      <c r="L61" s="19">
        <v>0</v>
      </c>
      <c r="M61" s="20">
        <v>173200</v>
      </c>
      <c r="N61" s="18" t="s">
        <v>182</v>
      </c>
      <c r="O61" s="34">
        <v>0</v>
      </c>
      <c r="P61" s="18"/>
      <c r="Q61" s="18"/>
      <c r="R61" s="18"/>
      <c r="S61" s="34">
        <v>0</v>
      </c>
      <c r="T61" s="34">
        <v>0</v>
      </c>
      <c r="U61" s="18"/>
      <c r="V61" s="17"/>
      <c r="W61" s="34">
        <v>0</v>
      </c>
      <c r="X61" s="18" t="s">
        <v>44</v>
      </c>
      <c r="Y61" s="17">
        <v>45209</v>
      </c>
      <c r="Z61" s="17">
        <v>45209</v>
      </c>
      <c r="AA61" s="17">
        <v>45212</v>
      </c>
      <c r="AB61" s="17">
        <v>45260</v>
      </c>
      <c r="AC61" s="17"/>
      <c r="AD61" s="34">
        <v>206000</v>
      </c>
      <c r="AE61" s="34">
        <v>173200</v>
      </c>
      <c r="AF61" s="34">
        <v>164800</v>
      </c>
      <c r="AG61" s="34">
        <v>32800</v>
      </c>
      <c r="AH61" s="34">
        <v>40000</v>
      </c>
      <c r="AI61" s="34">
        <v>3296</v>
      </c>
      <c r="AJ61" s="34">
        <v>0</v>
      </c>
      <c r="AK61" s="34">
        <v>41200</v>
      </c>
      <c r="AL61" s="34">
        <v>0</v>
      </c>
      <c r="AM61" s="34">
        <v>0</v>
      </c>
      <c r="AN61" s="34">
        <v>164800</v>
      </c>
      <c r="AO61" s="34">
        <v>128704</v>
      </c>
    </row>
    <row r="62" spans="1:41" ht="12.75" x14ac:dyDescent="0.3">
      <c r="I62" s="21"/>
      <c r="M62" s="22">
        <f>SUM(M2:M61)</f>
        <v>66511312</v>
      </c>
    </row>
  </sheetData>
  <autoFilter ref="A1:AO62">
    <sortState ref="A2:AQ62">
      <sortCondition descending="1" ref="S1:S6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N17" sqref="N17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5.8554687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188</v>
      </c>
      <c r="E2" s="48"/>
      <c r="F2" s="48"/>
      <c r="G2" s="48"/>
      <c r="H2" s="48"/>
      <c r="I2" s="49"/>
      <c r="J2" s="50" t="s">
        <v>189</v>
      </c>
    </row>
    <row r="3" spans="2:13" ht="15.75" customHeight="1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57"/>
      <c r="E4" s="58"/>
      <c r="F4" s="58"/>
      <c r="G4" s="58"/>
      <c r="H4" s="58"/>
      <c r="I4" s="59"/>
      <c r="J4" s="60"/>
    </row>
    <row r="5" spans="2:13" x14ac:dyDescent="0.2">
      <c r="B5" s="51"/>
      <c r="C5" s="52"/>
      <c r="D5" s="61" t="s">
        <v>190</v>
      </c>
      <c r="E5" s="62"/>
      <c r="F5" s="62"/>
      <c r="G5" s="62"/>
      <c r="H5" s="62"/>
      <c r="I5" s="63"/>
      <c r="J5" s="63" t="s">
        <v>191</v>
      </c>
    </row>
    <row r="6" spans="2:13" ht="13.5" thickBot="1" x14ac:dyDescent="0.25">
      <c r="B6" s="64"/>
      <c r="C6" s="65"/>
      <c r="D6" s="66"/>
      <c r="E6" s="67"/>
      <c r="F6" s="67"/>
      <c r="G6" s="67"/>
      <c r="H6" s="67"/>
      <c r="I6" s="68"/>
      <c r="J6" s="69"/>
    </row>
    <row r="7" spans="2:13" x14ac:dyDescent="0.2">
      <c r="B7" s="70"/>
      <c r="J7" s="71"/>
    </row>
    <row r="8" spans="2:13" x14ac:dyDescent="0.2">
      <c r="B8" s="70"/>
      <c r="J8" s="71"/>
    </row>
    <row r="9" spans="2:13" x14ac:dyDescent="0.2">
      <c r="B9" s="70"/>
      <c r="J9" s="71"/>
    </row>
    <row r="10" spans="2:13" x14ac:dyDescent="0.2">
      <c r="B10" s="70"/>
      <c r="C10" s="72" t="s">
        <v>213</v>
      </c>
      <c r="E10" s="73"/>
      <c r="H10" s="74"/>
      <c r="J10" s="71"/>
      <c r="M10" s="74"/>
    </row>
    <row r="11" spans="2:13" x14ac:dyDescent="0.2">
      <c r="B11" s="70"/>
      <c r="J11" s="71"/>
    </row>
    <row r="12" spans="2:13" x14ac:dyDescent="0.2">
      <c r="B12" s="70"/>
      <c r="C12" s="72" t="s">
        <v>211</v>
      </c>
      <c r="J12" s="71"/>
    </row>
    <row r="13" spans="2:13" x14ac:dyDescent="0.2">
      <c r="B13" s="70"/>
      <c r="C13" s="72" t="s">
        <v>212</v>
      </c>
      <c r="J13" s="71"/>
    </row>
    <row r="14" spans="2:13" x14ac:dyDescent="0.2">
      <c r="B14" s="70"/>
      <c r="J14" s="71"/>
    </row>
    <row r="15" spans="2:13" x14ac:dyDescent="0.2">
      <c r="B15" s="70"/>
      <c r="C15" s="44" t="s">
        <v>192</v>
      </c>
      <c r="J15" s="71"/>
    </row>
    <row r="16" spans="2:13" x14ac:dyDescent="0.2">
      <c r="B16" s="70"/>
      <c r="C16" s="75"/>
      <c r="J16" s="71"/>
    </row>
    <row r="17" spans="2:10" x14ac:dyDescent="0.2">
      <c r="B17" s="70"/>
      <c r="C17" s="44" t="s">
        <v>193</v>
      </c>
      <c r="D17" s="73"/>
      <c r="H17" s="76"/>
      <c r="I17" s="77"/>
      <c r="J17" s="71"/>
    </row>
    <row r="18" spans="2:10" x14ac:dyDescent="0.2">
      <c r="B18" s="70"/>
      <c r="C18" s="72" t="s">
        <v>194</v>
      </c>
      <c r="D18" s="72"/>
      <c r="E18" s="72"/>
      <c r="F18" s="72"/>
      <c r="H18" s="76">
        <v>60</v>
      </c>
      <c r="I18" s="78">
        <v>66511312</v>
      </c>
      <c r="J18" s="71"/>
    </row>
    <row r="19" spans="2:10" x14ac:dyDescent="0.2">
      <c r="B19" s="70"/>
      <c r="C19" s="44" t="s">
        <v>195</v>
      </c>
      <c r="H19" s="79">
        <v>6</v>
      </c>
      <c r="I19" s="80">
        <v>50387</v>
      </c>
      <c r="J19" s="71"/>
    </row>
    <row r="20" spans="2:10" x14ac:dyDescent="0.2">
      <c r="B20" s="70"/>
      <c r="C20" s="44" t="s">
        <v>196</v>
      </c>
      <c r="H20" s="79">
        <v>1</v>
      </c>
      <c r="I20" s="80">
        <v>267800</v>
      </c>
      <c r="J20" s="71"/>
    </row>
    <row r="21" spans="2:10" x14ac:dyDescent="0.2">
      <c r="B21" s="70"/>
      <c r="C21" s="44" t="s">
        <v>197</v>
      </c>
      <c r="H21" s="79">
        <v>0</v>
      </c>
      <c r="I21" s="81">
        <v>0</v>
      </c>
      <c r="J21" s="71"/>
    </row>
    <row r="22" spans="2:10" x14ac:dyDescent="0.2">
      <c r="B22" s="70"/>
      <c r="C22" s="44" t="s">
        <v>198</v>
      </c>
      <c r="H22" s="79">
        <v>0</v>
      </c>
      <c r="I22" s="80">
        <v>0</v>
      </c>
      <c r="J22" s="71"/>
    </row>
    <row r="23" spans="2:10" ht="13.5" thickBot="1" x14ac:dyDescent="0.25">
      <c r="B23" s="70"/>
      <c r="C23" s="44" t="s">
        <v>199</v>
      </c>
      <c r="H23" s="82">
        <v>4</v>
      </c>
      <c r="I23" s="83">
        <v>440710</v>
      </c>
      <c r="J23" s="71"/>
    </row>
    <row r="24" spans="2:10" x14ac:dyDescent="0.2">
      <c r="B24" s="70"/>
      <c r="C24" s="72" t="s">
        <v>200</v>
      </c>
      <c r="D24" s="72"/>
      <c r="E24" s="72"/>
      <c r="F24" s="72"/>
      <c r="H24" s="76">
        <f>H19+H20+H21+H22+H23</f>
        <v>11</v>
      </c>
      <c r="I24" s="84">
        <f>I19+I20+I21+I22+I23</f>
        <v>758897</v>
      </c>
      <c r="J24" s="71"/>
    </row>
    <row r="25" spans="2:10" x14ac:dyDescent="0.2">
      <c r="B25" s="70"/>
      <c r="C25" s="44" t="s">
        <v>201</v>
      </c>
      <c r="H25" s="79">
        <v>48</v>
      </c>
      <c r="I25" s="80">
        <f>63326259+2063466-440710</f>
        <v>64949015</v>
      </c>
      <c r="J25" s="71"/>
    </row>
    <row r="26" spans="2:10" ht="13.5" thickBot="1" x14ac:dyDescent="0.25">
      <c r="B26" s="70"/>
      <c r="C26" s="44" t="s">
        <v>202</v>
      </c>
      <c r="H26" s="82">
        <v>1</v>
      </c>
      <c r="I26" s="83">
        <v>803400</v>
      </c>
      <c r="J26" s="71"/>
    </row>
    <row r="27" spans="2:10" x14ac:dyDescent="0.2">
      <c r="B27" s="70"/>
      <c r="C27" s="72" t="s">
        <v>203</v>
      </c>
      <c r="D27" s="72"/>
      <c r="E27" s="72"/>
      <c r="F27" s="72"/>
      <c r="H27" s="76">
        <f>H25+H26</f>
        <v>49</v>
      </c>
      <c r="I27" s="84">
        <f>I25+I26</f>
        <v>65752415</v>
      </c>
      <c r="J27" s="71"/>
    </row>
    <row r="28" spans="2:10" ht="13.5" thickBot="1" x14ac:dyDescent="0.25">
      <c r="B28" s="70"/>
      <c r="C28" s="44" t="s">
        <v>204</v>
      </c>
      <c r="D28" s="72"/>
      <c r="E28" s="72"/>
      <c r="F28" s="72"/>
      <c r="H28" s="82">
        <v>0</v>
      </c>
      <c r="I28" s="83">
        <v>0</v>
      </c>
      <c r="J28" s="71"/>
    </row>
    <row r="29" spans="2:10" x14ac:dyDescent="0.2">
      <c r="B29" s="70"/>
      <c r="C29" s="72" t="s">
        <v>205</v>
      </c>
      <c r="D29" s="72"/>
      <c r="E29" s="72"/>
      <c r="F29" s="72"/>
      <c r="H29" s="79">
        <f>H28</f>
        <v>0</v>
      </c>
      <c r="I29" s="80">
        <f>I28</f>
        <v>0</v>
      </c>
      <c r="J29" s="71"/>
    </row>
    <row r="30" spans="2:10" x14ac:dyDescent="0.2">
      <c r="B30" s="70"/>
      <c r="C30" s="72"/>
      <c r="D30" s="72"/>
      <c r="E30" s="72"/>
      <c r="F30" s="72"/>
      <c r="H30" s="85"/>
      <c r="I30" s="84"/>
      <c r="J30" s="71"/>
    </row>
    <row r="31" spans="2:10" ht="13.5" thickBot="1" x14ac:dyDescent="0.25">
      <c r="B31" s="70"/>
      <c r="C31" s="72" t="s">
        <v>206</v>
      </c>
      <c r="D31" s="72"/>
      <c r="H31" s="86">
        <f>H24+H27+H29</f>
        <v>60</v>
      </c>
      <c r="I31" s="87">
        <f>I24+I27+I29</f>
        <v>66511312</v>
      </c>
      <c r="J31" s="71"/>
    </row>
    <row r="32" spans="2:10" ht="13.5" thickTop="1" x14ac:dyDescent="0.2">
      <c r="B32" s="70"/>
      <c r="C32" s="72"/>
      <c r="D32" s="72"/>
      <c r="H32" s="88">
        <f>+H18-H31</f>
        <v>0</v>
      </c>
      <c r="I32" s="80">
        <f>+I18-I31</f>
        <v>0</v>
      </c>
      <c r="J32" s="71"/>
    </row>
    <row r="33" spans="2:10" x14ac:dyDescent="0.2">
      <c r="B33" s="70"/>
      <c r="G33" s="88"/>
      <c r="H33" s="88"/>
      <c r="I33" s="88"/>
      <c r="J33" s="71"/>
    </row>
    <row r="34" spans="2:10" x14ac:dyDescent="0.2">
      <c r="B34" s="70"/>
      <c r="G34" s="88"/>
      <c r="H34" s="88"/>
      <c r="I34" s="88"/>
      <c r="J34" s="71"/>
    </row>
    <row r="35" spans="2:10" x14ac:dyDescent="0.2">
      <c r="B35" s="70"/>
      <c r="C35" s="72"/>
      <c r="G35" s="88"/>
      <c r="H35" s="88"/>
      <c r="I35" s="88"/>
      <c r="J35" s="71"/>
    </row>
    <row r="36" spans="2:10" ht="13.5" thickBot="1" x14ac:dyDescent="0.25">
      <c r="B36" s="70"/>
      <c r="C36" s="89" t="s">
        <v>214</v>
      </c>
      <c r="D36" s="90"/>
      <c r="H36" s="89" t="s">
        <v>207</v>
      </c>
      <c r="I36" s="90"/>
      <c r="J36" s="71"/>
    </row>
    <row r="37" spans="2:10" x14ac:dyDescent="0.2">
      <c r="B37" s="70"/>
      <c r="C37" s="72" t="s">
        <v>215</v>
      </c>
      <c r="D37" s="88"/>
      <c r="H37" s="91" t="s">
        <v>208</v>
      </c>
      <c r="I37" s="88"/>
      <c r="J37" s="71"/>
    </row>
    <row r="38" spans="2:10" x14ac:dyDescent="0.2">
      <c r="B38" s="70"/>
      <c r="C38" s="72" t="s">
        <v>216</v>
      </c>
      <c r="H38" s="72" t="s">
        <v>209</v>
      </c>
      <c r="I38" s="88"/>
      <c r="J38" s="71"/>
    </row>
    <row r="39" spans="2:10" x14ac:dyDescent="0.2">
      <c r="B39" s="70"/>
      <c r="G39" s="88"/>
      <c r="H39" s="88"/>
      <c r="I39" s="88"/>
      <c r="J39" s="71"/>
    </row>
    <row r="40" spans="2:10" ht="12.75" customHeight="1" x14ac:dyDescent="0.2">
      <c r="B40" s="70"/>
      <c r="C40" s="92" t="s">
        <v>210</v>
      </c>
      <c r="D40" s="92"/>
      <c r="E40" s="92"/>
      <c r="F40" s="92"/>
      <c r="G40" s="92"/>
      <c r="H40" s="92"/>
      <c r="I40" s="92"/>
      <c r="J40" s="71"/>
    </row>
    <row r="41" spans="2:10" ht="18.75" customHeight="1" thickBot="1" x14ac:dyDescent="0.25">
      <c r="B41" s="93"/>
      <c r="C41" s="94"/>
      <c r="D41" s="94"/>
      <c r="E41" s="94"/>
      <c r="F41" s="94"/>
      <c r="G41" s="94"/>
      <c r="H41" s="94"/>
      <c r="I41" s="94"/>
      <c r="J41" s="95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cp:lastPrinted>2024-01-09T20:33:08Z</cp:lastPrinted>
  <dcterms:created xsi:type="dcterms:W3CDTF">2022-10-14T13:34:40Z</dcterms:created>
  <dcterms:modified xsi:type="dcterms:W3CDTF">2024-01-09T20:34:54Z</dcterms:modified>
</cp:coreProperties>
</file>